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onzalo.olivares\Desktop\CPC-INFORME\Hojas de balance\"/>
    </mc:Choice>
  </mc:AlternateContent>
  <xr:revisionPtr revIDLastSave="0" documentId="13_ncr:1_{27109107-F781-4594-BE53-85A432596B65}" xr6:coauthVersionLast="47" xr6:coauthVersionMax="47" xr10:uidLastSave="{00000000-0000-0000-0000-000000000000}"/>
  <bookViews>
    <workbookView xWindow="28680" yWindow="-120" windowWidth="24240" windowHeight="13020" tabRatio="865" xr2:uid="{61EA4ED5-C6AC-417A-9F0C-9DC707DB931B}"/>
  </bookViews>
  <sheets>
    <sheet name="METADATA" sheetId="16" r:id="rId1"/>
    <sheet name="Desembarque_corregido_peso_vivo" sheetId="1" r:id="rId2"/>
    <sheet name="MP_otro_destino" sheetId="2" r:id="rId3"/>
    <sheet name="Importaciones" sheetId="5" r:id="rId4"/>
    <sheet name="Exportaciones" sheetId="10" r:id="rId5"/>
    <sheet name="Factor_conversión" sheetId="7" r:id="rId6"/>
    <sheet name="Poblacion" sheetId="14" r:id="rId7"/>
    <sheet name="Hoja_Balance" sheetId="13" r:id="rId8"/>
  </sheets>
  <definedNames>
    <definedName name="_xlnm._FilterDatabase" localSheetId="1" hidden="1">Desembarque_corregido_peso_vivo!$A$1:$K$1025</definedName>
    <definedName name="_xlnm._FilterDatabase" localSheetId="4" hidden="1">Exportaciones!$A$1:$O$1202</definedName>
    <definedName name="_xlnm._FilterDatabase" localSheetId="5" hidden="1">Factor_conversión!$G$1:$K$282</definedName>
    <definedName name="_xlnm._FilterDatabase" localSheetId="7" hidden="1">Hoja_Balance!$A$1:$K$1174</definedName>
    <definedName name="_xlnm._FilterDatabase" localSheetId="3" hidden="1">Importaciones!$A$1:$O$788</definedName>
    <definedName name="_xlnm._FilterDatabase" localSheetId="2" hidden="1">MP_otro_destino!$A$1:$G$271</definedName>
  </definedNames>
  <calcPr calcId="181029"/>
  <pivotCaches>
    <pivotCache cacheId="284" r:id="rId9"/>
    <pivotCache cacheId="300" r:id="rId10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36" i="13" l="1"/>
  <c r="G1026" i="13"/>
  <c r="G1027" i="13"/>
  <c r="G1028" i="13"/>
  <c r="G1033" i="13"/>
  <c r="G1045" i="13"/>
  <c r="G1057" i="13"/>
  <c r="G1069" i="13"/>
  <c r="G1081" i="13"/>
  <c r="G1093" i="13"/>
  <c r="G1105" i="13"/>
  <c r="G1117" i="13"/>
  <c r="G1129" i="13"/>
  <c r="G1141" i="13"/>
  <c r="G1153" i="13"/>
  <c r="G1165" i="13"/>
  <c r="G1046" i="13"/>
  <c r="G1058" i="13"/>
  <c r="G1070" i="13"/>
  <c r="G1082" i="13"/>
  <c r="G1094" i="13"/>
  <c r="G1106" i="13"/>
  <c r="G1118" i="13"/>
  <c r="G1130" i="13"/>
  <c r="G1142" i="13"/>
  <c r="G1154" i="13"/>
  <c r="G1166" i="13"/>
  <c r="G1035" i="13"/>
  <c r="G1047" i="13"/>
  <c r="G1059" i="13"/>
  <c r="G1071" i="13"/>
  <c r="G1083" i="13"/>
  <c r="G1095" i="13"/>
  <c r="G1034" i="13"/>
  <c r="G1031" i="13"/>
  <c r="G1050" i="13"/>
  <c r="G1065" i="13"/>
  <c r="G1080" i="13"/>
  <c r="G1098" i="13"/>
  <c r="G1112" i="13"/>
  <c r="G1126" i="13"/>
  <c r="G1140" i="13"/>
  <c r="G1156" i="13"/>
  <c r="G1170" i="13"/>
  <c r="G1032" i="13"/>
  <c r="G1051" i="13"/>
  <c r="G1066" i="13"/>
  <c r="G1084" i="13"/>
  <c r="G1099" i="13"/>
  <c r="G1113" i="13"/>
  <c r="G1127" i="13"/>
  <c r="G1143" i="13"/>
  <c r="G1157" i="13"/>
  <c r="G1171" i="13"/>
  <c r="G1067" i="13"/>
  <c r="G1100" i="13"/>
  <c r="G1128" i="13"/>
  <c r="G1158" i="13"/>
  <c r="G1131" i="13"/>
  <c r="G1119" i="13"/>
  <c r="G1041" i="13"/>
  <c r="G1148" i="13"/>
  <c r="G1042" i="13"/>
  <c r="G1121" i="13"/>
  <c r="G1043" i="13"/>
  <c r="G1108" i="13"/>
  <c r="G1037" i="13"/>
  <c r="G1052" i="13"/>
  <c r="G1085" i="13"/>
  <c r="G1114" i="13"/>
  <c r="G1144" i="13"/>
  <c r="G1159" i="13"/>
  <c r="G1103" i="13"/>
  <c r="G1120" i="13"/>
  <c r="G1060" i="13"/>
  <c r="G1149" i="13"/>
  <c r="G1061" i="13"/>
  <c r="G1038" i="13"/>
  <c r="G1053" i="13"/>
  <c r="G1068" i="13"/>
  <c r="G1086" i="13"/>
  <c r="G1101" i="13"/>
  <c r="G1145" i="13"/>
  <c r="G1073" i="13"/>
  <c r="G1056" i="13"/>
  <c r="G1107" i="13"/>
  <c r="G1164" i="13"/>
  <c r="G1039" i="13"/>
  <c r="G1054" i="13"/>
  <c r="G1072" i="13"/>
  <c r="G1087" i="13"/>
  <c r="G1102" i="13"/>
  <c r="G1116" i="13"/>
  <c r="G1132" i="13"/>
  <c r="G1146" i="13"/>
  <c r="G1160" i="13"/>
  <c r="G1174" i="13"/>
  <c r="G1055" i="13"/>
  <c r="G1133" i="13"/>
  <c r="G1089" i="13"/>
  <c r="G1162" i="13"/>
  <c r="G1135" i="13"/>
  <c r="G1076" i="13"/>
  <c r="G1136" i="13"/>
  <c r="G1044" i="13"/>
  <c r="G1062" i="13"/>
  <c r="G1077" i="13"/>
  <c r="G1092" i="13"/>
  <c r="G1109" i="13"/>
  <c r="G1123" i="13"/>
  <c r="G1137" i="13"/>
  <c r="G1151" i="13"/>
  <c r="G1167" i="13"/>
  <c r="G1029" i="13"/>
  <c r="G1063" i="13"/>
  <c r="G1096" i="13"/>
  <c r="G1124" i="13"/>
  <c r="G1152" i="13"/>
  <c r="G1030" i="13"/>
  <c r="G1064" i="13"/>
  <c r="G1097" i="13"/>
  <c r="G1111" i="13"/>
  <c r="G1139" i="13"/>
  <c r="G1169" i="13"/>
  <c r="G1115" i="13"/>
  <c r="G1173" i="13"/>
  <c r="G1088" i="13"/>
  <c r="G1161" i="13"/>
  <c r="G1074" i="13"/>
  <c r="G1134" i="13"/>
  <c r="G1075" i="13"/>
  <c r="G1163" i="13"/>
  <c r="G1091" i="13"/>
  <c r="G1150" i="13"/>
  <c r="G1048" i="13"/>
  <c r="G1078" i="13"/>
  <c r="G1110" i="13"/>
  <c r="G1138" i="13"/>
  <c r="G1168" i="13"/>
  <c r="G1049" i="13"/>
  <c r="G1079" i="13"/>
  <c r="G1125" i="13"/>
  <c r="G1155" i="13"/>
  <c r="G1172" i="13"/>
  <c r="G1040" i="13"/>
  <c r="G1147" i="13"/>
  <c r="G1104" i="13"/>
  <c r="G1090" i="13"/>
  <c r="G1122" i="13"/>
  <c r="Y3" i="10" l="1"/>
  <c r="Y4" i="10"/>
  <c r="Y5" i="10"/>
  <c r="Y6" i="10"/>
  <c r="Y7" i="10"/>
  <c r="Y8" i="10"/>
  <c r="Y9" i="10"/>
  <c r="Y10" i="10"/>
  <c r="Y11" i="10"/>
  <c r="Y12" i="10"/>
  <c r="Y13" i="10"/>
  <c r="Y14" i="10"/>
  <c r="Y15" i="10"/>
  <c r="Y16" i="10"/>
  <c r="Y17" i="10"/>
  <c r="Y18" i="10"/>
  <c r="Y19" i="10"/>
  <c r="Y20" i="10"/>
  <c r="Y21" i="10"/>
  <c r="Y22" i="10"/>
  <c r="Y23" i="10"/>
  <c r="Y24" i="10"/>
  <c r="Y25" i="10"/>
  <c r="Y26" i="10"/>
  <c r="Y27" i="10"/>
  <c r="Y28" i="10"/>
  <c r="Y29" i="10"/>
  <c r="Y30" i="10"/>
  <c r="Y31" i="10"/>
  <c r="Y32" i="10"/>
  <c r="Y33" i="10"/>
  <c r="Y34" i="10"/>
  <c r="Y35" i="10"/>
  <c r="Y36" i="10"/>
  <c r="Y37" i="10"/>
  <c r="Y38" i="10"/>
  <c r="Y39" i="10"/>
  <c r="Y40" i="10"/>
  <c r="Y41" i="10"/>
  <c r="Y42" i="10"/>
  <c r="Y43" i="10"/>
  <c r="Y44" i="10"/>
  <c r="Y45" i="10"/>
  <c r="Y46" i="10"/>
  <c r="Y47" i="10"/>
  <c r="Y48" i="10"/>
  <c r="Y49" i="10"/>
  <c r="Y50" i="10"/>
  <c r="Y51" i="10"/>
  <c r="Y52" i="10"/>
  <c r="Y53" i="10"/>
  <c r="Y54" i="10"/>
  <c r="Y55" i="10"/>
  <c r="Y56" i="10"/>
  <c r="Y57" i="10"/>
  <c r="Y58" i="10"/>
  <c r="Y59" i="10"/>
  <c r="Y60" i="10"/>
  <c r="Y61" i="10"/>
  <c r="Y62" i="10"/>
  <c r="Y63" i="10"/>
  <c r="Y64" i="10"/>
  <c r="Y65" i="10"/>
  <c r="Y66" i="10"/>
  <c r="Y67" i="10"/>
  <c r="Y68" i="10"/>
  <c r="Y69" i="10"/>
  <c r="Y70" i="10"/>
  <c r="Y71" i="10"/>
  <c r="Y72" i="10"/>
  <c r="Y73" i="10"/>
  <c r="Y74" i="10"/>
  <c r="Y75" i="10"/>
  <c r="Y76" i="10"/>
  <c r="Y77" i="10"/>
  <c r="Y78" i="10"/>
  <c r="Y79" i="10"/>
  <c r="Y80" i="10"/>
  <c r="Y81" i="10"/>
  <c r="Y82" i="10"/>
  <c r="Y83" i="10"/>
  <c r="Y84" i="10"/>
  <c r="Y85" i="10"/>
  <c r="Y86" i="10"/>
  <c r="Y87" i="10"/>
  <c r="Y88" i="10"/>
  <c r="Y89" i="10"/>
  <c r="Y90" i="10"/>
  <c r="Y91" i="10"/>
  <c r="Y92" i="10"/>
  <c r="Y93" i="10"/>
  <c r="Y94" i="10"/>
  <c r="Y95" i="10"/>
  <c r="Y96" i="10"/>
  <c r="Y97" i="10"/>
  <c r="Y98" i="10"/>
  <c r="Y99" i="10"/>
  <c r="Y100" i="10"/>
  <c r="Y101" i="10"/>
  <c r="Y102" i="10"/>
  <c r="Y103" i="10"/>
  <c r="Y104" i="10"/>
  <c r="Y105" i="10"/>
  <c r="Y106" i="10"/>
  <c r="Y107" i="10"/>
  <c r="Y108" i="10"/>
  <c r="Y109" i="10"/>
  <c r="Y110" i="10"/>
  <c r="Y111" i="10"/>
  <c r="Y112" i="10"/>
  <c r="Y113" i="10"/>
  <c r="Y114" i="10"/>
  <c r="Y115" i="10"/>
  <c r="Y116" i="10"/>
  <c r="Y117" i="10"/>
  <c r="Y118" i="10"/>
  <c r="Y119" i="10"/>
  <c r="Y120" i="10"/>
  <c r="Y121" i="10"/>
  <c r="Y122" i="10"/>
  <c r="Y123" i="10"/>
  <c r="Y124" i="10"/>
  <c r="Y125" i="10"/>
  <c r="Y126" i="10"/>
  <c r="Y127" i="10"/>
  <c r="Y128" i="10"/>
  <c r="Y129" i="10"/>
  <c r="Y130" i="10"/>
  <c r="Y131" i="10"/>
  <c r="Y132" i="10"/>
  <c r="Y133" i="10"/>
  <c r="Y134" i="10"/>
  <c r="Y135" i="10"/>
  <c r="Y136" i="10"/>
  <c r="Y137" i="10"/>
  <c r="Y138" i="10"/>
  <c r="Y139" i="10"/>
  <c r="Y140" i="10"/>
  <c r="Y141" i="10"/>
  <c r="Y142" i="10"/>
  <c r="Y143" i="10"/>
  <c r="Y144" i="10"/>
  <c r="Y145" i="10"/>
  <c r="Y146" i="10"/>
  <c r="Y147" i="10"/>
  <c r="Y148" i="10"/>
  <c r="Y149" i="10"/>
  <c r="Y150" i="10"/>
  <c r="Y151" i="10"/>
  <c r="Y152" i="10"/>
  <c r="Y153" i="10"/>
  <c r="Y154" i="10"/>
  <c r="Y155" i="10"/>
  <c r="Y156" i="10"/>
  <c r="Y157" i="10"/>
  <c r="Y158" i="10"/>
  <c r="Y159" i="10"/>
  <c r="Y160" i="10"/>
  <c r="Y161" i="10"/>
  <c r="Y162" i="10"/>
  <c r="Y163" i="10"/>
  <c r="Y164" i="10"/>
  <c r="Y165" i="10"/>
  <c r="Y166" i="10"/>
  <c r="Y167" i="10"/>
  <c r="Y168" i="10"/>
  <c r="Y169" i="10"/>
  <c r="Y170" i="10"/>
  <c r="Y171" i="10"/>
  <c r="Y172" i="10"/>
  <c r="Y173" i="10"/>
  <c r="Y174" i="10"/>
  <c r="Y175" i="10"/>
  <c r="Y176" i="10"/>
  <c r="Y177" i="10"/>
  <c r="Y178" i="10"/>
  <c r="Y179" i="10"/>
  <c r="Y180" i="10"/>
  <c r="Y181" i="10"/>
  <c r="Y182" i="10"/>
  <c r="Y183" i="10"/>
  <c r="Y184" i="10"/>
  <c r="Y185" i="10"/>
  <c r="Y186" i="10"/>
  <c r="Y187" i="10"/>
  <c r="Y188" i="10"/>
  <c r="Y189" i="10"/>
  <c r="Y190" i="10"/>
  <c r="Y191" i="10"/>
  <c r="Y192" i="10"/>
  <c r="Y193" i="10"/>
  <c r="Y194" i="10"/>
  <c r="Y195" i="10"/>
  <c r="Y196" i="10"/>
  <c r="Y197" i="10"/>
  <c r="Y198" i="10"/>
  <c r="Y199" i="10"/>
  <c r="Y200" i="10"/>
  <c r="Y201" i="10"/>
  <c r="Y202" i="10"/>
  <c r="Y203" i="10"/>
  <c r="Y204" i="10"/>
  <c r="Y205" i="10"/>
  <c r="Y206" i="10"/>
  <c r="Y207" i="10"/>
  <c r="Y208" i="10"/>
  <c r="Y209" i="10"/>
  <c r="Y210" i="10"/>
  <c r="Y211" i="10"/>
  <c r="Y212" i="10"/>
  <c r="Y213" i="10"/>
  <c r="Y214" i="10"/>
  <c r="Y215" i="10"/>
  <c r="Y216" i="10"/>
  <c r="Y217" i="10"/>
  <c r="Y218" i="10"/>
  <c r="Y219" i="10"/>
  <c r="Y220" i="10"/>
  <c r="Y221" i="10"/>
  <c r="Y222" i="10"/>
  <c r="Y223" i="10"/>
  <c r="Y224" i="10"/>
  <c r="Y225" i="10"/>
  <c r="Y226" i="10"/>
  <c r="Y227" i="10"/>
  <c r="Y228" i="10"/>
  <c r="Y229" i="10"/>
  <c r="Y230" i="10"/>
  <c r="Y231" i="10"/>
  <c r="Y232" i="10"/>
  <c r="Y233" i="10"/>
  <c r="Y234" i="10"/>
  <c r="Y235" i="10"/>
  <c r="Y236" i="10"/>
  <c r="Y237" i="10"/>
  <c r="Y238" i="10"/>
  <c r="Y239" i="10"/>
  <c r="Y240" i="10"/>
  <c r="Y241" i="10"/>
  <c r="Y242" i="10"/>
  <c r="Y243" i="10"/>
  <c r="Y244" i="10"/>
  <c r="Y245" i="10"/>
  <c r="Y246" i="10"/>
  <c r="Y247" i="10"/>
  <c r="Y248" i="10"/>
  <c r="Y249" i="10"/>
  <c r="Y250" i="10"/>
  <c r="Y251" i="10"/>
  <c r="Y252" i="10"/>
  <c r="Y253" i="10"/>
  <c r="Y254" i="10"/>
  <c r="Y255" i="10"/>
  <c r="Y256" i="10"/>
  <c r="Y257" i="10"/>
  <c r="Y258" i="10"/>
  <c r="Y259" i="10"/>
  <c r="Y260" i="10"/>
  <c r="Y261" i="10"/>
  <c r="Y262" i="10"/>
  <c r="Y263" i="10"/>
  <c r="Y264" i="10"/>
  <c r="Y265" i="10"/>
  <c r="Y266" i="10"/>
  <c r="Y267" i="10"/>
  <c r="Y268" i="10"/>
  <c r="Y269" i="10"/>
  <c r="Y270" i="10"/>
  <c r="Y271" i="10"/>
  <c r="Y272" i="10"/>
  <c r="Y273" i="10"/>
  <c r="Y274" i="10"/>
  <c r="Y275" i="10"/>
  <c r="Y276" i="10"/>
  <c r="Y277" i="10"/>
  <c r="Y278" i="10"/>
  <c r="Y279" i="10"/>
  <c r="Y280" i="10"/>
  <c r="Y281" i="10"/>
  <c r="Y282" i="10"/>
  <c r="Y283" i="10"/>
  <c r="Y284" i="10"/>
  <c r="Y285" i="10"/>
  <c r="Y286" i="10"/>
  <c r="Y287" i="10"/>
  <c r="Y288" i="10"/>
  <c r="Y289" i="10"/>
  <c r="Y290" i="10"/>
  <c r="Y291" i="10"/>
  <c r="Y292" i="10"/>
  <c r="Y293" i="10"/>
  <c r="Y294" i="10"/>
  <c r="Y295" i="10"/>
  <c r="Y296" i="10"/>
  <c r="Y297" i="10"/>
  <c r="Y298" i="10"/>
  <c r="Y299" i="10"/>
  <c r="Y300" i="10"/>
  <c r="Y301" i="10"/>
  <c r="Y302" i="10"/>
  <c r="Y303" i="10"/>
  <c r="Y304" i="10"/>
  <c r="Y305" i="10"/>
  <c r="Y306" i="10"/>
  <c r="Y307" i="10"/>
  <c r="Y308" i="10"/>
  <c r="Y309" i="10"/>
  <c r="Y310" i="10"/>
  <c r="Y311" i="10"/>
  <c r="Y312" i="10"/>
  <c r="Y313" i="10"/>
  <c r="Y314" i="10"/>
  <c r="Y315" i="10"/>
  <c r="Y316" i="10"/>
  <c r="Y317" i="10"/>
  <c r="Y318" i="10"/>
  <c r="Y319" i="10"/>
  <c r="Y320" i="10"/>
  <c r="Y321" i="10"/>
  <c r="Y322" i="10"/>
  <c r="Y323" i="10"/>
  <c r="Y324" i="10"/>
  <c r="Y325" i="10"/>
  <c r="Y326" i="10"/>
  <c r="Y327" i="10"/>
  <c r="Y328" i="10"/>
  <c r="Y329" i="10"/>
  <c r="Y330" i="10"/>
  <c r="Y331" i="10"/>
  <c r="Y332" i="10"/>
  <c r="Y333" i="10"/>
  <c r="Y334" i="10"/>
  <c r="Y335" i="10"/>
  <c r="Y336" i="10"/>
  <c r="Y337" i="10"/>
  <c r="Y338" i="10"/>
  <c r="Y339" i="10"/>
  <c r="Y340" i="10"/>
  <c r="Y341" i="10"/>
  <c r="Y342" i="10"/>
  <c r="Y343" i="10"/>
  <c r="Y344" i="10"/>
  <c r="Y345" i="10"/>
  <c r="Y346" i="10"/>
  <c r="Y347" i="10"/>
  <c r="Y348" i="10"/>
  <c r="Y349" i="10"/>
  <c r="Y350" i="10"/>
  <c r="Y351" i="10"/>
  <c r="Y352" i="10"/>
  <c r="Y353" i="10"/>
  <c r="Y354" i="10"/>
  <c r="Y355" i="10"/>
  <c r="Y356" i="10"/>
  <c r="Y357" i="10"/>
  <c r="Y358" i="10"/>
  <c r="Y359" i="10"/>
  <c r="Y360" i="10"/>
  <c r="Y361" i="10"/>
  <c r="Y362" i="10"/>
  <c r="Y363" i="10"/>
  <c r="Y364" i="10"/>
  <c r="Y365" i="10"/>
  <c r="Y366" i="10"/>
  <c r="Y367" i="10"/>
  <c r="Y368" i="10"/>
  <c r="Y369" i="10"/>
  <c r="Y370" i="10"/>
  <c r="Y371" i="10"/>
  <c r="Y372" i="10"/>
  <c r="Y373" i="10"/>
  <c r="Y374" i="10"/>
  <c r="Y375" i="10"/>
  <c r="Y376" i="10"/>
  <c r="Y377" i="10"/>
  <c r="Y378" i="10"/>
  <c r="Y379" i="10"/>
  <c r="Y380" i="10"/>
  <c r="Y381" i="10"/>
  <c r="Y382" i="10"/>
  <c r="Y383" i="10"/>
  <c r="Y384" i="10"/>
  <c r="Y385" i="10"/>
  <c r="Y386" i="10"/>
  <c r="Y387" i="10"/>
  <c r="Y388" i="10"/>
  <c r="Y389" i="10"/>
  <c r="Y390" i="10"/>
  <c r="Y391" i="10"/>
  <c r="Y392" i="10"/>
  <c r="Y393" i="10"/>
  <c r="Y394" i="10"/>
  <c r="Y395" i="10"/>
  <c r="Y396" i="10"/>
  <c r="Y397" i="10"/>
  <c r="Y398" i="10"/>
  <c r="Y399" i="10"/>
  <c r="Y400" i="10"/>
  <c r="Y401" i="10"/>
  <c r="Y402" i="10"/>
  <c r="Y403" i="10"/>
  <c r="Y404" i="10"/>
  <c r="Y405" i="10"/>
  <c r="Y406" i="10"/>
  <c r="Y407" i="10"/>
  <c r="Y408" i="10"/>
  <c r="Y409" i="10"/>
  <c r="Y410" i="10"/>
  <c r="Y411" i="10"/>
  <c r="Y412" i="10"/>
  <c r="Y413" i="10"/>
  <c r="Y414" i="10"/>
  <c r="Y415" i="10"/>
  <c r="Y416" i="10"/>
  <c r="Y417" i="10"/>
  <c r="Y418" i="10"/>
  <c r="Y419" i="10"/>
  <c r="Y420" i="10"/>
  <c r="Y421" i="10"/>
  <c r="Y422" i="10"/>
  <c r="Y423" i="10"/>
  <c r="Y424" i="10"/>
  <c r="Y425" i="10"/>
  <c r="Y426" i="10"/>
  <c r="Y427" i="10"/>
  <c r="Y428" i="10"/>
  <c r="Y429" i="10"/>
  <c r="Y430" i="10"/>
  <c r="Y431" i="10"/>
  <c r="Y432" i="10"/>
  <c r="Y433" i="10"/>
  <c r="Y434" i="10"/>
  <c r="Y435" i="10"/>
  <c r="Y436" i="10"/>
  <c r="Y437" i="10"/>
  <c r="Y438" i="10"/>
  <c r="Y439" i="10"/>
  <c r="Y440" i="10"/>
  <c r="Y441" i="10"/>
  <c r="Y442" i="10"/>
  <c r="Y443" i="10"/>
  <c r="Y444" i="10"/>
  <c r="Y445" i="10"/>
  <c r="Y446" i="10"/>
  <c r="Y447" i="10"/>
  <c r="Y448" i="10"/>
  <c r="Y449" i="10"/>
  <c r="Y450" i="10"/>
  <c r="Y451" i="10"/>
  <c r="Y452" i="10"/>
  <c r="Y453" i="10"/>
  <c r="Y454" i="10"/>
  <c r="Y455" i="10"/>
  <c r="Y456" i="10"/>
  <c r="Y457" i="10"/>
  <c r="Y458" i="10"/>
  <c r="Y459" i="10"/>
  <c r="Y460" i="10"/>
  <c r="Y461" i="10"/>
  <c r="Y462" i="10"/>
  <c r="Y463" i="10"/>
  <c r="Y464" i="10"/>
  <c r="Y465" i="10"/>
  <c r="Y466" i="10"/>
  <c r="Y467" i="10"/>
  <c r="Y468" i="10"/>
  <c r="Y469" i="10"/>
  <c r="Y470" i="10"/>
  <c r="Y471" i="10"/>
  <c r="Y472" i="10"/>
  <c r="Y473" i="10"/>
  <c r="Y474" i="10"/>
  <c r="Y475" i="10"/>
  <c r="Y476" i="10"/>
  <c r="Y477" i="10"/>
  <c r="Y2" i="10"/>
  <c r="I1165" i="13"/>
  <c r="I1072" i="13"/>
  <c r="I3" i="13"/>
  <c r="I1078" i="13"/>
  <c r="I1070" i="13"/>
  <c r="I1119" i="13"/>
  <c r="I39" i="13"/>
  <c r="I1042" i="13"/>
  <c r="I821" i="13"/>
  <c r="I205" i="13"/>
  <c r="I640" i="13"/>
  <c r="I228" i="13"/>
  <c r="I756" i="13"/>
  <c r="I732" i="13"/>
  <c r="I262" i="13"/>
  <c r="I426" i="13"/>
  <c r="I1170" i="13"/>
  <c r="I1167" i="13"/>
  <c r="I147" i="13"/>
  <c r="I1125" i="13"/>
  <c r="I1169" i="13"/>
  <c r="I1084" i="13"/>
  <c r="I183" i="13"/>
  <c r="I1089" i="13"/>
  <c r="I965" i="13"/>
  <c r="I379" i="13"/>
  <c r="I481" i="13"/>
  <c r="I416" i="13"/>
  <c r="I851" i="13"/>
  <c r="I431" i="13"/>
  <c r="I636" i="13"/>
  <c r="I570" i="13"/>
  <c r="I1062" i="13"/>
  <c r="I1069" i="13"/>
  <c r="I100" i="13"/>
  <c r="I1171" i="13"/>
  <c r="I1168" i="13"/>
  <c r="I1033" i="13"/>
  <c r="I136" i="13"/>
  <c r="I1136" i="13"/>
  <c r="I270" i="13"/>
  <c r="I84" i="13"/>
  <c r="I468" i="13"/>
  <c r="I179" i="13"/>
  <c r="I980" i="13"/>
  <c r="I706" i="13"/>
  <c r="I841" i="13"/>
  <c r="I30" i="13"/>
  <c r="I1061" i="13"/>
  <c r="I1116" i="13"/>
  <c r="I53" i="13"/>
  <c r="I1028" i="13"/>
  <c r="I1141" i="13"/>
  <c r="I1080" i="13"/>
  <c r="I89" i="13"/>
  <c r="I1111" i="13"/>
  <c r="I414" i="13"/>
  <c r="I322" i="13"/>
  <c r="I238" i="13"/>
  <c r="I530" i="13"/>
  <c r="I951" i="13"/>
  <c r="I779" i="13"/>
  <c r="I661" i="13"/>
  <c r="I174" i="13"/>
  <c r="I1102" i="13"/>
  <c r="I1153" i="13"/>
  <c r="I1166" i="13"/>
  <c r="I15" i="13"/>
  <c r="I1066" i="13"/>
  <c r="I1034" i="13"/>
  <c r="I1107" i="13"/>
  <c r="I51" i="13"/>
  <c r="I558" i="13"/>
  <c r="I494" i="13"/>
  <c r="I410" i="13"/>
  <c r="I753" i="13"/>
  <c r="I937" i="13"/>
  <c r="I645" i="13"/>
  <c r="I403" i="13"/>
  <c r="I127" i="13"/>
  <c r="I1149" i="13"/>
  <c r="I1158" i="13"/>
  <c r="I1132" i="13"/>
  <c r="I159" i="13"/>
  <c r="I1113" i="13"/>
  <c r="I1157" i="13"/>
  <c r="I1060" i="13"/>
  <c r="I4" i="13"/>
  <c r="I18" i="13"/>
  <c r="I668" i="13"/>
  <c r="I211" i="13"/>
  <c r="I940" i="13"/>
  <c r="I986" i="13"/>
  <c r="I537" i="13"/>
  <c r="I257" i="13"/>
  <c r="I80" i="13"/>
  <c r="I1127" i="13"/>
  <c r="I1050" i="13"/>
  <c r="I1057" i="13"/>
  <c r="I112" i="13"/>
  <c r="I1159" i="13"/>
  <c r="I1156" i="13"/>
  <c r="I1129" i="13"/>
  <c r="I148" i="13"/>
  <c r="I162" i="13"/>
  <c r="I826" i="13"/>
  <c r="I383" i="13"/>
  <c r="I492" i="13"/>
  <c r="I38" i="13"/>
  <c r="I758" i="13"/>
  <c r="I401" i="13"/>
  <c r="I33" i="13"/>
  <c r="I1052" i="13"/>
  <c r="I1049" i="13"/>
  <c r="I1104" i="13"/>
  <c r="I65" i="13"/>
  <c r="I1135" i="13"/>
  <c r="I1091" i="13"/>
  <c r="I1068" i="13"/>
  <c r="I101" i="13"/>
  <c r="I115" i="13"/>
  <c r="I983" i="13"/>
  <c r="I132" i="13"/>
  <c r="I504" i="13"/>
  <c r="I991" i="13"/>
  <c r="I602" i="13"/>
  <c r="I545" i="13"/>
  <c r="I177" i="13"/>
  <c r="I1096" i="13"/>
  <c r="I1027" i="13"/>
  <c r="I1090" i="13"/>
  <c r="I1094" i="13"/>
  <c r="I1143" i="13"/>
  <c r="I27" i="13"/>
  <c r="I1054" i="13"/>
  <c r="I1151" i="13"/>
  <c r="I245" i="13"/>
  <c r="I68" i="13"/>
  <c r="I295" i="13"/>
  <c r="I340" i="13"/>
  <c r="I754" i="13"/>
  <c r="I920" i="13"/>
  <c r="I216" i="13"/>
  <c r="I689" i="13"/>
  <c r="I1128" i="13"/>
  <c r="I41" i="13"/>
  <c r="I1040" i="13"/>
  <c r="I1037" i="13"/>
  <c r="I1092" i="13"/>
  <c r="I77" i="13"/>
  <c r="I1123" i="13"/>
  <c r="I1079" i="13"/>
  <c r="I677" i="13"/>
  <c r="I130" i="13"/>
  <c r="I984" i="13"/>
  <c r="I471" i="13"/>
  <c r="I864" i="13"/>
  <c r="I930" i="13"/>
  <c r="I795" i="13"/>
  <c r="I282" i="13"/>
  <c r="I120" i="13"/>
  <c r="I1083" i="13"/>
  <c r="I63" i="13"/>
  <c r="I1118" i="13"/>
  <c r="I1032" i="13"/>
  <c r="I1155" i="13"/>
  <c r="I1063" i="13"/>
  <c r="I1126" i="13"/>
  <c r="I629" i="13"/>
  <c r="I407" i="13"/>
  <c r="I296" i="13"/>
  <c r="I831" i="13"/>
  <c r="I623" i="13"/>
  <c r="I950" i="13"/>
  <c r="I520" i="13"/>
  <c r="I469" i="13"/>
  <c r="I330" i="13"/>
  <c r="I624" i="13"/>
  <c r="I513" i="13"/>
  <c r="I703" i="13"/>
  <c r="I766" i="13"/>
  <c r="I392" i="13"/>
  <c r="I845" i="13"/>
  <c r="I236" i="13"/>
  <c r="I59" i="13"/>
  <c r="I405" i="13"/>
  <c r="I818" i="13"/>
  <c r="I273" i="13"/>
  <c r="I354" i="13"/>
  <c r="I652" i="13"/>
  <c r="I60" i="13"/>
  <c r="I739" i="13"/>
  <c r="I733" i="13"/>
  <c r="I855" i="13"/>
  <c r="I701" i="13"/>
  <c r="I465" i="13"/>
  <c r="I352" i="13"/>
  <c r="I895" i="13"/>
  <c r="I909" i="13"/>
  <c r="I360" i="13"/>
  <c r="I777" i="13"/>
  <c r="I8" i="13"/>
  <c r="I748" i="13"/>
  <c r="I26" i="13"/>
  <c r="I946" i="13"/>
  <c r="I614" i="13"/>
  <c r="I621" i="13"/>
  <c r="I390" i="13"/>
  <c r="I721" i="13"/>
  <c r="I196" i="13"/>
  <c r="I802" i="13"/>
  <c r="I202" i="13"/>
  <c r="I231" i="13"/>
  <c r="I55" i="13"/>
  <c r="I511" i="13"/>
  <c r="I385" i="13"/>
  <c r="I1021" i="13"/>
  <c r="I259" i="13"/>
  <c r="I793" i="13"/>
  <c r="I192" i="13"/>
  <c r="I581" i="13"/>
  <c r="I321" i="13"/>
  <c r="I224" i="13"/>
  <c r="I768" i="13"/>
  <c r="I448" i="13"/>
  <c r="I806" i="13"/>
  <c r="I726" i="13"/>
  <c r="I664" i="13"/>
  <c r="I450" i="13"/>
  <c r="I760" i="13"/>
  <c r="I240" i="13"/>
  <c r="I848" i="13"/>
  <c r="I334" i="13"/>
  <c r="I858" i="13"/>
  <c r="I617" i="13"/>
  <c r="I1082" i="13"/>
  <c r="I92" i="13"/>
  <c r="I866" i="13"/>
  <c r="I200" i="13"/>
  <c r="I836" i="13"/>
  <c r="I283" i="13"/>
  <c r="I336" i="13"/>
  <c r="I1036" i="13"/>
  <c r="I16" i="13"/>
  <c r="I1065" i="13"/>
  <c r="I1067" i="13"/>
  <c r="I1142" i="13"/>
  <c r="I99" i="13"/>
  <c r="I1139" i="13"/>
  <c r="I797" i="13"/>
  <c r="I206" i="13"/>
  <c r="I684" i="13"/>
  <c r="I811" i="13"/>
  <c r="I720" i="13"/>
  <c r="I662" i="13"/>
  <c r="I577" i="13"/>
  <c r="I880" i="13"/>
  <c r="I498" i="13"/>
  <c r="I813" i="13"/>
  <c r="I298" i="13"/>
  <c r="I911" i="13"/>
  <c r="I506" i="13"/>
  <c r="I1018" i="13"/>
  <c r="I1013" i="13"/>
  <c r="I436" i="13"/>
  <c r="I325" i="13"/>
  <c r="I374" i="13"/>
  <c r="I994" i="13"/>
  <c r="I778" i="13"/>
  <c r="I522" i="13"/>
  <c r="I865" i="13"/>
  <c r="I1093" i="13"/>
  <c r="I1148" i="13"/>
  <c r="I573" i="13"/>
  <c r="I839" i="13"/>
  <c r="I1133" i="13"/>
  <c r="I1103" i="13"/>
  <c r="I1071" i="13"/>
  <c r="I1059" i="13"/>
  <c r="I1144" i="13"/>
  <c r="I64" i="13"/>
  <c r="I116" i="13"/>
  <c r="I583" i="13"/>
  <c r="I288" i="13"/>
  <c r="I464" i="13"/>
  <c r="I675" i="13"/>
  <c r="I712" i="13"/>
  <c r="I809" i="13"/>
  <c r="I1022" i="13"/>
  <c r="I487" i="13"/>
  <c r="I1014" i="13"/>
  <c r="I348" i="13"/>
  <c r="I485" i="13"/>
  <c r="I638" i="13"/>
  <c r="I500" i="13"/>
  <c r="I867" i="13"/>
  <c r="I1016" i="13"/>
  <c r="I857" i="13"/>
  <c r="I121" i="13"/>
  <c r="I327" i="13"/>
  <c r="I883" i="13"/>
  <c r="I870" i="13"/>
  <c r="I868" i="13"/>
  <c r="I187" i="13"/>
  <c r="I1010" i="13"/>
  <c r="I502" i="13"/>
  <c r="I715" i="13"/>
  <c r="I727" i="13"/>
  <c r="I1114" i="13"/>
  <c r="I153" i="13"/>
  <c r="I827" i="13"/>
  <c r="I702" i="13"/>
  <c r="I972" i="13"/>
  <c r="I303" i="13"/>
  <c r="I365" i="13"/>
  <c r="I291" i="13"/>
  <c r="I382" i="13"/>
  <c r="I681" i="13"/>
  <c r="I842" i="13"/>
  <c r="I217" i="13"/>
  <c r="I9" i="13"/>
  <c r="I157" i="13"/>
  <c r="I459" i="13"/>
  <c r="I146" i="13"/>
  <c r="I361" i="13"/>
  <c r="I109" i="13"/>
  <c r="I406" i="13"/>
  <c r="I45" i="13"/>
  <c r="I251" i="13"/>
  <c r="I503" i="13"/>
  <c r="I375" i="13"/>
  <c r="I433" i="13"/>
  <c r="I1002" i="13"/>
  <c r="I1120" i="13"/>
  <c r="I57" i="13"/>
  <c r="I309" i="13"/>
  <c r="I549" i="13"/>
  <c r="I548" i="13"/>
  <c r="I781" i="13"/>
  <c r="I759" i="13"/>
  <c r="I658" i="13"/>
  <c r="I69" i="13"/>
  <c r="I367" i="13"/>
  <c r="I571" i="13"/>
  <c r="I859" i="13"/>
  <c r="I76" i="13"/>
  <c r="I46" i="13"/>
  <c r="I799" i="13"/>
  <c r="I281" i="13"/>
  <c r="I1004" i="13"/>
  <c r="I449" i="13"/>
  <c r="I856" i="13"/>
  <c r="I608" i="13"/>
  <c r="I156" i="13"/>
  <c r="I14" i="13"/>
  <c r="I404" i="13"/>
  <c r="I882" i="13"/>
  <c r="I135" i="13"/>
  <c r="I1146" i="13"/>
  <c r="I320" i="13"/>
  <c r="I996" i="13"/>
  <c r="I1173" i="13"/>
  <c r="I1122" i="13"/>
  <c r="I1081" i="13"/>
  <c r="I1163" i="13"/>
  <c r="I1106" i="13"/>
  <c r="I17" i="13"/>
  <c r="I93" i="13"/>
  <c r="I710" i="13"/>
  <c r="I686" i="13"/>
  <c r="I805" i="13"/>
  <c r="I981" i="13"/>
  <c r="I729" i="13"/>
  <c r="I1001" i="13"/>
  <c r="I395" i="13"/>
  <c r="I256" i="13"/>
  <c r="I523" i="13"/>
  <c r="I876" i="13"/>
  <c r="I653" i="13"/>
  <c r="I852" i="13"/>
  <c r="I313" i="13"/>
  <c r="I978" i="13"/>
  <c r="I924" i="13"/>
  <c r="I1025" i="13"/>
  <c r="I439" i="13"/>
  <c r="I515" i="13"/>
  <c r="I822" i="13"/>
  <c r="I527" i="13"/>
  <c r="I634" i="13"/>
  <c r="I164" i="13"/>
  <c r="I736" i="13"/>
  <c r="I331" i="13"/>
  <c r="I796" i="13"/>
  <c r="I261" i="13"/>
  <c r="I185" i="13"/>
  <c r="I166" i="13"/>
  <c r="I158" i="13"/>
  <c r="I910" i="13"/>
  <c r="I671" i="13"/>
  <c r="I674" i="13"/>
  <c r="I557" i="13"/>
  <c r="I493" i="13"/>
  <c r="I195" i="13"/>
  <c r="I550" i="13"/>
  <c r="I632" i="13"/>
  <c r="I1162" i="13"/>
  <c r="I10" i="13"/>
  <c r="I932" i="13"/>
  <c r="I738" i="13"/>
  <c r="I247" i="13"/>
  <c r="I391" i="13"/>
  <c r="I2" i="13"/>
  <c r="I1064" i="13"/>
  <c r="I22" i="13"/>
  <c r="I971" i="13"/>
  <c r="I973" i="13"/>
  <c r="I913" i="13"/>
  <c r="I728" i="13"/>
  <c r="I785" i="13"/>
  <c r="I1039" i="13"/>
  <c r="I34" i="13"/>
  <c r="I1023" i="13"/>
  <c r="I783" i="13"/>
  <c r="I505" i="13"/>
  <c r="I477" i="13"/>
  <c r="I619" i="13"/>
  <c r="I123" i="13"/>
  <c r="I584" i="13"/>
  <c r="I74" i="13"/>
  <c r="I83" i="13"/>
  <c r="I518" i="13"/>
  <c r="I596" i="13"/>
  <c r="I835" i="13"/>
  <c r="I267" i="13"/>
  <c r="I993" i="13"/>
  <c r="I129" i="13"/>
  <c r="I466" i="13"/>
  <c r="I562" i="13"/>
  <c r="I370" i="13"/>
  <c r="I66" i="13"/>
  <c r="I905" i="13"/>
  <c r="I274" i="13"/>
  <c r="I412" i="13"/>
  <c r="I929" i="13"/>
  <c r="I844" i="13"/>
  <c r="I419" i="13"/>
  <c r="I963" i="13"/>
  <c r="I1000" i="13"/>
  <c r="I376" i="13"/>
  <c r="I40" i="13"/>
  <c r="I1008" i="13"/>
  <c r="I819" i="13"/>
  <c r="I556" i="13"/>
  <c r="I42" i="13"/>
  <c r="I31" i="13"/>
  <c r="I189" i="13"/>
  <c r="I814" i="13"/>
  <c r="I67" i="13"/>
  <c r="I853" i="13"/>
  <c r="I114" i="13"/>
  <c r="I88" i="13"/>
  <c r="I1145" i="13"/>
  <c r="I535" i="13"/>
  <c r="I323" i="13"/>
  <c r="I1030" i="13"/>
  <c r="I1121" i="13"/>
  <c r="I1110" i="13"/>
  <c r="I1048" i="13"/>
  <c r="I1130" i="13"/>
  <c r="I1140" i="13"/>
  <c r="I70" i="13"/>
  <c r="I297" i="13"/>
  <c r="I896" i="13"/>
  <c r="I875" i="13"/>
  <c r="I717" i="13"/>
  <c r="I110" i="13"/>
  <c r="I666" i="13"/>
  <c r="I669" i="13"/>
  <c r="I458" i="13"/>
  <c r="I603" i="13"/>
  <c r="I691" i="13"/>
  <c r="I342" i="13"/>
  <c r="I85" i="13"/>
  <c r="I501" i="13"/>
  <c r="I489" i="13"/>
  <c r="I319" i="13"/>
  <c r="I6" i="13"/>
  <c r="I709" i="13"/>
  <c r="I286" i="13"/>
  <c r="I637" i="13"/>
  <c r="I388" i="13"/>
  <c r="I1073" i="13"/>
  <c r="I141" i="13"/>
  <c r="I775" i="13"/>
  <c r="I685" i="13"/>
  <c r="I943" i="13"/>
  <c r="I657" i="13"/>
  <c r="I353" i="13"/>
  <c r="I277" i="13"/>
  <c r="I368" i="13"/>
  <c r="I1017" i="13"/>
  <c r="I714" i="13"/>
  <c r="I964" i="13"/>
  <c r="I725" i="13"/>
  <c r="I292" i="13"/>
  <c r="I397" i="13"/>
  <c r="I1005" i="13"/>
  <c r="I888" i="13"/>
  <c r="I209" i="13"/>
  <c r="I190" i="13"/>
  <c r="I208" i="13"/>
  <c r="I956" i="13"/>
  <c r="I850" i="13"/>
  <c r="I711" i="13"/>
  <c r="I953" i="13"/>
  <c r="I221" i="13"/>
  <c r="I11" i="13"/>
  <c r="I440" i="13"/>
  <c r="I1003" i="13"/>
  <c r="I446" i="13"/>
  <c r="I730" i="13"/>
  <c r="I642" i="13"/>
  <c r="I233" i="13"/>
  <c r="I47" i="13"/>
  <c r="I252" i="13"/>
  <c r="I988" i="13"/>
  <c r="I976" i="13"/>
  <c r="I744" i="13"/>
  <c r="I474" i="13"/>
  <c r="I269" i="13"/>
  <c r="I266" i="13"/>
  <c r="I181" i="13"/>
  <c r="I253" i="13"/>
  <c r="I119" i="13"/>
  <c r="I306" i="13"/>
  <c r="I163" i="13"/>
  <c r="I86" i="13"/>
  <c r="I1137" i="13"/>
  <c r="I389" i="13"/>
  <c r="I616" i="13"/>
  <c r="I553" i="13"/>
  <c r="I1077" i="13"/>
  <c r="I1161" i="13"/>
  <c r="I1109" i="13"/>
  <c r="I1055" i="13"/>
  <c r="I1152" i="13"/>
  <c r="I29" i="13"/>
  <c r="I155" i="13"/>
  <c r="I483" i="13"/>
  <c r="I532" i="13"/>
  <c r="I514" i="13"/>
  <c r="I536" i="13"/>
  <c r="I692" i="13"/>
  <c r="I150" i="13"/>
  <c r="I919" i="13"/>
  <c r="I36" i="13"/>
  <c r="I752" i="13"/>
  <c r="I599" i="13"/>
  <c r="I510" i="13"/>
  <c r="I409" i="13"/>
  <c r="I272" i="13"/>
  <c r="I563" i="13"/>
  <c r="I794" i="13"/>
  <c r="I7" i="13"/>
  <c r="I958" i="13"/>
  <c r="I488" i="13"/>
  <c r="I660" i="13"/>
  <c r="I707" i="13"/>
  <c r="I173" i="13"/>
  <c r="I154" i="13"/>
  <c r="I122" i="13"/>
  <c r="I860" i="13"/>
  <c r="I579" i="13"/>
  <c r="I871" i="13"/>
  <c r="I521" i="13"/>
  <c r="I479" i="13"/>
  <c r="I167" i="13"/>
  <c r="I531" i="13"/>
  <c r="I72" i="13"/>
  <c r="I969" i="13"/>
  <c r="I893" i="13"/>
  <c r="I524" i="13"/>
  <c r="I384" i="13"/>
  <c r="I704" i="13"/>
  <c r="I203" i="13"/>
  <c r="I377" i="13"/>
  <c r="I307" i="13"/>
  <c r="I396" i="13"/>
  <c r="I846" i="13"/>
  <c r="I982" i="13"/>
  <c r="I543" i="13"/>
  <c r="I126" i="13"/>
  <c r="I413" i="13"/>
  <c r="I12" i="13"/>
  <c r="I239" i="13"/>
  <c r="I589" i="13"/>
  <c r="I290" i="13"/>
  <c r="I830" i="13"/>
  <c r="I104" i="13"/>
  <c r="I425" i="13"/>
  <c r="I335" i="13"/>
  <c r="I496" i="13"/>
  <c r="I37" i="13"/>
  <c r="I698" i="13"/>
  <c r="I987" i="13"/>
  <c r="I103" i="13"/>
  <c r="I437" i="13"/>
  <c r="I349" i="13"/>
  <c r="I554" i="13"/>
  <c r="I593" i="13"/>
  <c r="I605" i="13"/>
  <c r="I491" i="13"/>
  <c r="I697" i="13"/>
  <c r="I635" i="13"/>
  <c r="I974" i="13"/>
  <c r="I210" i="13"/>
  <c r="I73" i="13"/>
  <c r="I62" i="13"/>
  <c r="I212" i="13"/>
  <c r="I423" i="13"/>
  <c r="I755" i="13"/>
  <c r="I428" i="13"/>
  <c r="I892" i="13"/>
  <c r="I394" i="13"/>
  <c r="I90" i="13"/>
  <c r="I597" i="13"/>
  <c r="I429" i="13"/>
  <c r="I906" i="13"/>
  <c r="I220" i="13"/>
  <c r="I24" i="13"/>
  <c r="I631" i="13"/>
  <c r="I529" i="13"/>
  <c r="I516" i="13"/>
  <c r="I718" i="13"/>
  <c r="I559" i="13"/>
  <c r="I576" i="13"/>
  <c r="I387" i="13"/>
  <c r="I1172" i="13"/>
  <c r="I533" i="13"/>
  <c r="I823" i="13"/>
  <c r="I788" i="13"/>
  <c r="I1124" i="13"/>
  <c r="I1112" i="13"/>
  <c r="I1150" i="13"/>
  <c r="I1098" i="13"/>
  <c r="I1154" i="13"/>
  <c r="I293" i="13"/>
  <c r="I408" i="13"/>
  <c r="I284" i="13"/>
  <c r="I849" i="13"/>
  <c r="I820" i="13"/>
  <c r="I874" i="13"/>
  <c r="I834" i="13"/>
  <c r="I151" i="13"/>
  <c r="I612" i="13"/>
  <c r="I627" i="13"/>
  <c r="I770" i="13"/>
  <c r="I218" i="13"/>
  <c r="I678" i="13"/>
  <c r="I683" i="13"/>
  <c r="I472" i="13"/>
  <c r="I716" i="13"/>
  <c r="I443" i="13"/>
  <c r="I175" i="13"/>
  <c r="I723" i="13"/>
  <c r="I287" i="13"/>
  <c r="I751" i="13"/>
  <c r="I921" i="13"/>
  <c r="I341" i="13"/>
  <c r="I263" i="13"/>
  <c r="I131" i="13"/>
  <c r="I460" i="13"/>
  <c r="I894" i="13"/>
  <c r="I829" i="13"/>
  <c r="I713" i="13"/>
  <c r="I278" i="13"/>
  <c r="I369" i="13"/>
  <c r="I784" i="13"/>
  <c r="I613" i="13"/>
  <c r="I519" i="13"/>
  <c r="I222" i="13"/>
  <c r="I904" i="13"/>
  <c r="I169" i="13"/>
  <c r="I1006" i="13"/>
  <c r="I633" i="13"/>
  <c r="I569" i="13"/>
  <c r="I507" i="13"/>
  <c r="I225" i="13"/>
  <c r="I572" i="13"/>
  <c r="I248" i="13"/>
  <c r="I700" i="13"/>
  <c r="I58" i="13"/>
  <c r="I749" i="13"/>
  <c r="I350" i="13"/>
  <c r="I427" i="13"/>
  <c r="I832" i="13"/>
  <c r="I771" i="13"/>
  <c r="I578" i="13"/>
  <c r="I363" i="13"/>
  <c r="I48" i="13"/>
  <c r="I600" i="13"/>
  <c r="I647" i="13"/>
  <c r="I215" i="13"/>
  <c r="I954" i="13"/>
  <c r="I246" i="13"/>
  <c r="I275" i="13"/>
  <c r="I786" i="13"/>
  <c r="I580" i="13"/>
  <c r="I928" i="13"/>
  <c r="I887" i="13"/>
  <c r="I630" i="13"/>
  <c r="I52" i="13"/>
  <c r="I473" i="13"/>
  <c r="I235" i="13"/>
  <c r="I326" i="13"/>
  <c r="I837" i="13"/>
  <c r="I743" i="13"/>
  <c r="I182" i="13"/>
  <c r="I825" i="13"/>
  <c r="I873" i="13"/>
  <c r="I595" i="13"/>
  <c r="I1147" i="13"/>
  <c r="I21" i="13"/>
  <c r="I833" i="13"/>
  <c r="I997" i="13"/>
  <c r="I1099" i="13"/>
  <c r="I1087" i="13"/>
  <c r="I1164" i="13"/>
  <c r="I1097" i="13"/>
  <c r="I1043" i="13"/>
  <c r="I461" i="13"/>
  <c r="I610" i="13"/>
  <c r="I470" i="13"/>
  <c r="I804" i="13"/>
  <c r="I731" i="13"/>
  <c r="I673" i="13"/>
  <c r="I992" i="13"/>
  <c r="I128" i="13"/>
  <c r="I639" i="13"/>
  <c r="I847" i="13"/>
  <c r="I885" i="13"/>
  <c r="I542" i="13"/>
  <c r="I186" i="13"/>
  <c r="I945" i="13"/>
  <c r="I180" i="13"/>
  <c r="I767" i="13"/>
  <c r="I899" i="13"/>
  <c r="I152" i="13"/>
  <c r="I735" i="13"/>
  <c r="I663" i="13"/>
  <c r="I861" i="13"/>
  <c r="I108" i="13"/>
  <c r="I509" i="13"/>
  <c r="I264" i="13"/>
  <c r="I355" i="13"/>
  <c r="I769" i="13"/>
  <c r="I591" i="13"/>
  <c r="I478" i="13"/>
  <c r="I881" i="13"/>
  <c r="I480" i="13"/>
  <c r="I168" i="13"/>
  <c r="I990" i="13"/>
  <c r="I746" i="13"/>
  <c r="I763" i="13"/>
  <c r="I582" i="13"/>
  <c r="I223" i="13"/>
  <c r="I371" i="13"/>
  <c r="I961" i="13"/>
  <c r="I1012" i="13"/>
  <c r="I737" i="13"/>
  <c r="I308" i="13"/>
  <c r="I411" i="13"/>
  <c r="I817" i="13"/>
  <c r="I705" i="13"/>
  <c r="I561" i="13"/>
  <c r="I351" i="13"/>
  <c r="I917" i="13"/>
  <c r="I552" i="13"/>
  <c r="I226" i="13"/>
  <c r="I289" i="13"/>
  <c r="I643" i="13"/>
  <c r="I808" i="13"/>
  <c r="I970" i="13"/>
  <c r="I761" i="13"/>
  <c r="I364" i="13"/>
  <c r="I441" i="13"/>
  <c r="I333" i="13"/>
  <c r="I843" i="13"/>
  <c r="I824" i="13"/>
  <c r="I787" i="13"/>
  <c r="I773" i="13"/>
  <c r="I380" i="13"/>
  <c r="I455" i="13"/>
  <c r="I863" i="13"/>
  <c r="I81" i="13"/>
  <c r="I105" i="13"/>
  <c r="I968" i="13"/>
  <c r="I646" i="13"/>
  <c r="I923" i="13"/>
  <c r="I877" i="13"/>
  <c r="I96" i="13"/>
  <c r="I745" i="13"/>
  <c r="I687" i="13"/>
  <c r="I528" i="13"/>
  <c r="I933" i="13"/>
  <c r="I1020" i="13"/>
  <c r="I747" i="13"/>
  <c r="I568" i="13"/>
  <c r="I345" i="13"/>
  <c r="I254" i="13"/>
  <c r="I98" i="13"/>
  <c r="I1011" i="13"/>
  <c r="I949" i="13"/>
  <c r="I995" i="13"/>
  <c r="I138" i="13"/>
  <c r="I764" i="13"/>
  <c r="I149" i="13"/>
  <c r="I250" i="13"/>
  <c r="I453" i="13"/>
  <c r="I816" i="13"/>
  <c r="I1160" i="13"/>
  <c r="I78" i="13"/>
  <c r="I547" i="13"/>
  <c r="I585" i="13"/>
  <c r="I144" i="13"/>
  <c r="I1038" i="13"/>
  <c r="I165" i="13"/>
  <c r="I977" i="13"/>
  <c r="I670" i="13"/>
  <c r="I160" i="13"/>
  <c r="I75" i="13"/>
  <c r="I1053" i="13"/>
  <c r="I1138" i="13"/>
  <c r="I1086" i="13"/>
  <c r="I989" i="13"/>
  <c r="I800" i="13"/>
  <c r="I271" i="13"/>
  <c r="I914" i="13"/>
  <c r="I260" i="13"/>
  <c r="I952" i="13"/>
  <c r="I916" i="13"/>
  <c r="I1108" i="13"/>
  <c r="I539" i="13"/>
  <c r="I142" i="13"/>
  <c r="I525" i="13"/>
  <c r="I113" i="13"/>
  <c r="I28" i="13"/>
  <c r="I1100" i="13"/>
  <c r="I1174" i="13"/>
  <c r="I1085" i="13"/>
  <c r="I318" i="13"/>
  <c r="I1009" i="13"/>
  <c r="I457" i="13"/>
  <c r="I966" i="13"/>
  <c r="I651" i="13"/>
  <c r="I693" i="13"/>
  <c r="I1095" i="13"/>
  <c r="I82" i="13"/>
  <c r="I310" i="13"/>
  <c r="I332" i="13"/>
  <c r="I232" i="13"/>
  <c r="I587" i="13"/>
  <c r="I140" i="13"/>
  <c r="I696" i="13"/>
  <c r="I862" i="13"/>
  <c r="I555" i="13"/>
  <c r="I1074" i="13"/>
  <c r="I106" i="13"/>
  <c r="I338" i="13"/>
  <c r="I680" i="13"/>
  <c r="I934" i="13"/>
  <c r="I644" i="13"/>
  <c r="I198" i="13"/>
  <c r="I695" i="13"/>
  <c r="I356" i="13"/>
  <c r="I667" i="13"/>
  <c r="I939" i="13"/>
  <c r="I316" i="13"/>
  <c r="I378" i="13"/>
  <c r="I891" i="13"/>
  <c r="I133" i="13"/>
  <c r="I975" i="13"/>
  <c r="I901" i="13"/>
  <c r="I430" i="13"/>
  <c r="I43" i="13"/>
  <c r="I801" i="13"/>
  <c r="I328" i="13"/>
  <c r="I810" i="13"/>
  <c r="I517" i="13"/>
  <c r="I234" i="13"/>
  <c r="I734" i="13"/>
  <c r="I398" i="13"/>
  <c r="I740" i="13"/>
  <c r="I650" i="13"/>
  <c r="I359" i="13"/>
  <c r="I626" i="13"/>
  <c r="I438" i="13"/>
  <c r="I931" i="13"/>
  <c r="I213" i="13"/>
  <c r="I649" i="13"/>
  <c r="I672" i="13"/>
  <c r="I445" i="13"/>
  <c r="I280" i="13"/>
  <c r="I258" i="13"/>
  <c r="I944" i="13"/>
  <c r="I227" i="13"/>
  <c r="I688" i="13"/>
  <c r="I690" i="13"/>
  <c r="I659" i="13"/>
  <c r="I656" i="13"/>
  <c r="I294" i="13"/>
  <c r="I774" i="13"/>
  <c r="I442" i="13"/>
  <c r="I803" i="13"/>
  <c r="I625" i="13"/>
  <c r="I447" i="13"/>
  <c r="I606" i="13"/>
  <c r="I399" i="13"/>
  <c r="I620" i="13"/>
  <c r="I268" i="13"/>
  <c r="I618" i="13"/>
  <c r="I415" i="13"/>
  <c r="I772" i="13"/>
  <c r="I590" i="13"/>
  <c r="I456" i="13"/>
  <c r="I957" i="13"/>
  <c r="I724" i="13"/>
  <c r="I588" i="13"/>
  <c r="I87" i="13"/>
  <c r="I1088" i="13"/>
  <c r="I655" i="13"/>
  <c r="I444" i="13"/>
  <c r="I792" i="13"/>
  <c r="I305" i="13"/>
  <c r="I311" i="13"/>
  <c r="I302" i="13"/>
  <c r="I926" i="13"/>
  <c r="I329" i="13"/>
  <c r="I339" i="13"/>
  <c r="I936" i="13"/>
  <c r="I534" i="13"/>
  <c r="I343" i="13"/>
  <c r="I979" i="13"/>
  <c r="I315" i="13"/>
  <c r="I467" i="13"/>
  <c r="I694" i="13"/>
  <c r="I476" i="13"/>
  <c r="I188" i="13"/>
  <c r="I417" i="13"/>
  <c r="I908" i="13"/>
  <c r="I594" i="13"/>
  <c r="I362" i="13"/>
  <c r="I567" i="13"/>
  <c r="I815" i="13"/>
  <c r="I170" i="13"/>
  <c r="I337" i="13"/>
  <c r="I1026" i="13"/>
  <c r="I938" i="13"/>
  <c r="I611" i="13"/>
  <c r="I1045" i="13"/>
  <c r="I762" i="13"/>
  <c r="I219" i="13"/>
  <c r="I1117" i="13"/>
  <c r="I1047" i="13"/>
  <c r="I172" i="13"/>
  <c r="I1075" i="13"/>
  <c r="I1041" i="13"/>
  <c r="I1029" i="13"/>
  <c r="I486" i="13"/>
  <c r="I381" i="13"/>
  <c r="I242" i="13"/>
  <c r="I490" i="13"/>
  <c r="I560" i="13"/>
  <c r="I601" i="13"/>
  <c r="I137" i="13"/>
  <c r="I191" i="13"/>
  <c r="I23" i="13"/>
  <c r="I551" i="13"/>
  <c r="I884" i="13"/>
  <c r="I541" i="13"/>
  <c r="I117" i="13"/>
  <c r="I50" i="13"/>
  <c r="I719" i="13"/>
  <c r="I900" i="13"/>
  <c r="I161" i="13"/>
  <c r="I249" i="13"/>
  <c r="I95" i="13"/>
  <c r="I418" i="13"/>
  <c r="I574" i="13"/>
  <c r="I434" i="13"/>
  <c r="I366" i="13"/>
  <c r="I878" i="13"/>
  <c r="I97" i="13"/>
  <c r="I960" i="13"/>
  <c r="I592" i="13"/>
  <c r="I347" i="13"/>
  <c r="I546" i="13"/>
  <c r="I207" i="13"/>
  <c r="I357" i="13"/>
  <c r="I915" i="13"/>
  <c r="I812" i="13"/>
  <c r="I648" i="13"/>
  <c r="I20" i="13"/>
  <c r="I454" i="13"/>
  <c r="I35" i="13"/>
  <c r="I828" i="13"/>
  <c r="I776" i="13"/>
  <c r="I402" i="13"/>
  <c r="I918" i="13"/>
  <c r="I199" i="13"/>
  <c r="I1007" i="13"/>
  <c r="I998" i="13"/>
  <c r="I214" i="13"/>
  <c r="I265" i="13"/>
  <c r="I1024" i="13"/>
  <c r="I790" i="13"/>
  <c r="I279" i="13"/>
  <c r="I903" i="13"/>
  <c r="I462" i="13"/>
  <c r="I241" i="13"/>
  <c r="I125" i="13"/>
  <c r="I654" i="13"/>
  <c r="I564" i="13"/>
  <c r="I346" i="13"/>
  <c r="I421" i="13"/>
  <c r="I897" i="13"/>
  <c r="I1031" i="13"/>
  <c r="I94" i="13"/>
  <c r="I324" i="13"/>
  <c r="I604" i="13"/>
  <c r="I451" i="13"/>
  <c r="I935" i="13"/>
  <c r="I193" i="13"/>
  <c r="I898" i="13"/>
  <c r="I54" i="13"/>
  <c r="I314" i="13"/>
  <c r="I276" i="13"/>
  <c r="I49" i="13"/>
  <c r="I907" i="13"/>
  <c r="I463" i="13"/>
  <c r="I102" i="13"/>
  <c r="I244" i="13"/>
  <c r="I1051" i="13"/>
  <c r="I679" i="13"/>
  <c r="I782" i="13"/>
  <c r="I497" i="13"/>
  <c r="I902" i="13"/>
  <c r="I424" i="13"/>
  <c r="I879" i="13"/>
  <c r="I344" i="13"/>
  <c r="I840" i="13"/>
  <c r="I386" i="13"/>
  <c r="I1015" i="13"/>
  <c r="I171" i="13"/>
  <c r="I25" i="13"/>
  <c r="I393" i="13"/>
  <c r="I1056" i="13"/>
  <c r="I1131" i="13"/>
  <c r="I1076" i="13"/>
  <c r="I959" i="13"/>
  <c r="I79" i="13"/>
  <c r="I400" i="13"/>
  <c r="I124" i="13"/>
  <c r="I299" i="13"/>
  <c r="I508" i="13"/>
  <c r="I1115" i="13"/>
  <c r="I1105" i="13"/>
  <c r="I1058" i="13"/>
  <c r="I1101" i="13"/>
  <c r="I942" i="13"/>
  <c r="I682" i="13"/>
  <c r="I1134" i="13"/>
  <c r="I1044" i="13"/>
  <c r="I1035" i="13"/>
  <c r="I184" i="13"/>
  <c r="I5" i="13"/>
  <c r="I111" i="13"/>
  <c r="I139" i="13"/>
  <c r="I598" i="13"/>
  <c r="I607" i="13"/>
  <c r="I586" i="13"/>
  <c r="I304" i="13"/>
  <c r="I838" i="13"/>
  <c r="I641" i="13"/>
  <c r="I422" i="13"/>
  <c r="I285" i="13"/>
  <c r="I947" i="13"/>
  <c r="I807" i="13"/>
  <c r="I317" i="13"/>
  <c r="I435" i="13"/>
  <c r="I312" i="13"/>
  <c r="I912" i="13"/>
  <c r="I962" i="13"/>
  <c r="I665" i="13"/>
  <c r="I452" i="13"/>
  <c r="I61" i="13"/>
  <c r="I927" i="13"/>
  <c r="I575" i="13"/>
  <c r="I255" i="13"/>
  <c r="I19" i="13"/>
  <c r="I722" i="13"/>
  <c r="I300" i="13"/>
  <c r="I676" i="13"/>
  <c r="I432" i="13"/>
  <c r="I420" i="13"/>
  <c r="I176" i="13"/>
  <c r="I13" i="13"/>
  <c r="I373" i="13"/>
  <c r="I890" i="13"/>
  <c r="I765" i="13"/>
  <c r="I197" i="13"/>
  <c r="I178" i="13"/>
  <c r="I194" i="13"/>
  <c r="I925" i="13"/>
  <c r="I789" i="13"/>
  <c r="I544" i="13"/>
  <c r="I32" i="13"/>
  <c r="I482" i="13"/>
  <c r="I71" i="13"/>
  <c r="I889" i="13"/>
  <c r="I791" i="13"/>
  <c r="I948" i="13"/>
  <c r="I742" i="13"/>
  <c r="I44" i="13"/>
  <c r="I512" i="13"/>
  <c r="I107" i="13"/>
  <c r="I985" i="13"/>
  <c r="I622" i="13"/>
  <c r="I999" i="13"/>
  <c r="I872" i="13"/>
  <c r="I56" i="13"/>
  <c r="I526" i="13"/>
  <c r="I143" i="13"/>
  <c r="I145" i="13"/>
  <c r="I854" i="13"/>
  <c r="I615" i="13"/>
  <c r="I475" i="13"/>
  <c r="I91" i="13"/>
  <c r="I540" i="13"/>
  <c r="I201" i="13"/>
  <c r="I565" i="13"/>
  <c r="I1046" i="13"/>
  <c r="I869" i="13"/>
  <c r="I708" i="13"/>
  <c r="I495" i="13"/>
  <c r="I538" i="13"/>
  <c r="I922" i="13"/>
  <c r="I301" i="13"/>
  <c r="I566" i="13"/>
  <c r="I941" i="13"/>
  <c r="I237" i="13"/>
  <c r="I134" i="13"/>
  <c r="I955" i="13"/>
  <c r="I741" i="13"/>
  <c r="I229" i="13"/>
  <c r="I484" i="13"/>
  <c r="I609" i="13"/>
  <c r="I798" i="13"/>
  <c r="I699" i="13"/>
  <c r="I750" i="13"/>
  <c r="I780" i="13"/>
  <c r="I230" i="13"/>
  <c r="I358" i="13"/>
  <c r="I967" i="13"/>
  <c r="I204" i="13"/>
  <c r="Y3" i="5" l="1"/>
  <c r="Y4" i="5"/>
  <c r="Y5" i="5"/>
  <c r="Y6" i="5"/>
  <c r="Y7" i="5"/>
  <c r="Y8" i="5"/>
  <c r="Y9" i="5"/>
  <c r="Y10" i="5"/>
  <c r="Y11" i="5"/>
  <c r="Y12" i="5"/>
  <c r="Y13" i="5"/>
  <c r="Y14" i="5"/>
  <c r="Y15" i="5"/>
  <c r="Y16" i="5"/>
  <c r="Y17" i="5"/>
  <c r="Y18" i="5"/>
  <c r="Y19" i="5"/>
  <c r="Y20" i="5"/>
  <c r="Y21" i="5"/>
  <c r="Y22" i="5"/>
  <c r="Y23" i="5"/>
  <c r="Y24" i="5"/>
  <c r="Y25" i="5"/>
  <c r="Y26" i="5"/>
  <c r="Y27" i="5"/>
  <c r="Y28" i="5"/>
  <c r="Y29" i="5"/>
  <c r="Y30" i="5"/>
  <c r="Y31" i="5"/>
  <c r="Y32" i="5"/>
  <c r="Y33" i="5"/>
  <c r="Y34" i="5"/>
  <c r="Y35" i="5"/>
  <c r="Y36" i="5"/>
  <c r="Y37" i="5"/>
  <c r="Y38" i="5"/>
  <c r="Y39" i="5"/>
  <c r="Y40" i="5"/>
  <c r="Y41" i="5"/>
  <c r="Y42" i="5"/>
  <c r="Y43" i="5"/>
  <c r="Y44" i="5"/>
  <c r="Y45" i="5"/>
  <c r="Y46" i="5"/>
  <c r="Y47" i="5"/>
  <c r="Y48" i="5"/>
  <c r="Y49" i="5"/>
  <c r="Y50" i="5"/>
  <c r="Y51" i="5"/>
  <c r="Y52" i="5"/>
  <c r="Y53" i="5"/>
  <c r="Y54" i="5"/>
  <c r="Y55" i="5"/>
  <c r="Y56" i="5"/>
  <c r="Y57" i="5"/>
  <c r="Y58" i="5"/>
  <c r="Y59" i="5"/>
  <c r="Y60" i="5"/>
  <c r="Y61" i="5"/>
  <c r="Y62" i="5"/>
  <c r="Y63" i="5"/>
  <c r="Y64" i="5"/>
  <c r="Y65" i="5"/>
  <c r="Y66" i="5"/>
  <c r="Y67" i="5"/>
  <c r="Y68" i="5"/>
  <c r="Y69" i="5"/>
  <c r="Y70" i="5"/>
  <c r="Y71" i="5"/>
  <c r="Y72" i="5"/>
  <c r="Y73" i="5"/>
  <c r="Y74" i="5"/>
  <c r="Y75" i="5"/>
  <c r="Y76" i="5"/>
  <c r="Y77" i="5"/>
  <c r="Y78" i="5"/>
  <c r="Y79" i="5"/>
  <c r="Y80" i="5"/>
  <c r="Y81" i="5"/>
  <c r="Y82" i="5"/>
  <c r="Y83" i="5"/>
  <c r="Y84" i="5"/>
  <c r="Y85" i="5"/>
  <c r="Y86" i="5"/>
  <c r="Y87" i="5"/>
  <c r="Y88" i="5"/>
  <c r="Y89" i="5"/>
  <c r="Y90" i="5"/>
  <c r="Y91" i="5"/>
  <c r="Y92" i="5"/>
  <c r="Y93" i="5"/>
  <c r="Y94" i="5"/>
  <c r="Y95" i="5"/>
  <c r="Y96" i="5"/>
  <c r="Y97" i="5"/>
  <c r="Y98" i="5"/>
  <c r="Y99" i="5"/>
  <c r="Y100" i="5"/>
  <c r="Y101" i="5"/>
  <c r="Y102" i="5"/>
  <c r="Y103" i="5"/>
  <c r="Y104" i="5"/>
  <c r="Y105" i="5"/>
  <c r="Y106" i="5"/>
  <c r="Y107" i="5"/>
  <c r="Y108" i="5"/>
  <c r="Y109" i="5"/>
  <c r="Y110" i="5"/>
  <c r="Y111" i="5"/>
  <c r="Y112" i="5"/>
  <c r="Y113" i="5"/>
  <c r="Y114" i="5"/>
  <c r="Y115" i="5"/>
  <c r="Y116" i="5"/>
  <c r="Y117" i="5"/>
  <c r="Y118" i="5"/>
  <c r="Y119" i="5"/>
  <c r="Y120" i="5"/>
  <c r="Y121" i="5"/>
  <c r="Y122" i="5"/>
  <c r="Y123" i="5"/>
  <c r="Y124" i="5"/>
  <c r="Y125" i="5"/>
  <c r="Y126" i="5"/>
  <c r="Y127" i="5"/>
  <c r="Y128" i="5"/>
  <c r="Y129" i="5"/>
  <c r="Y130" i="5"/>
  <c r="Y131" i="5"/>
  <c r="Y132" i="5"/>
  <c r="Y133" i="5"/>
  <c r="Y134" i="5"/>
  <c r="Y135" i="5"/>
  <c r="Y136" i="5"/>
  <c r="Y137" i="5"/>
  <c r="Y138" i="5"/>
  <c r="Y139" i="5"/>
  <c r="Y140" i="5"/>
  <c r="Y141" i="5"/>
  <c r="Y142" i="5"/>
  <c r="Y143" i="5"/>
  <c r="Y144" i="5"/>
  <c r="Y145" i="5"/>
  <c r="Y146" i="5"/>
  <c r="Y147" i="5"/>
  <c r="Y148" i="5"/>
  <c r="Y149" i="5"/>
  <c r="Y150" i="5"/>
  <c r="Y151" i="5"/>
  <c r="Y152" i="5"/>
  <c r="Y153" i="5"/>
  <c r="Y154" i="5"/>
  <c r="Y155" i="5"/>
  <c r="Y156" i="5"/>
  <c r="Y157" i="5"/>
  <c r="Y158" i="5"/>
  <c r="Y159" i="5"/>
  <c r="Y160" i="5"/>
  <c r="Y161" i="5"/>
  <c r="Y162" i="5"/>
  <c r="Y163" i="5"/>
  <c r="Y164" i="5"/>
  <c r="Y165" i="5"/>
  <c r="Y166" i="5"/>
  <c r="Y167" i="5"/>
  <c r="Y168" i="5"/>
  <c r="Y169" i="5"/>
  <c r="Y170" i="5"/>
  <c r="Y171" i="5"/>
  <c r="Y172" i="5"/>
  <c r="Y173" i="5"/>
  <c r="Y174" i="5"/>
  <c r="Y175" i="5"/>
  <c r="Y176" i="5"/>
  <c r="Y177" i="5"/>
  <c r="Y178" i="5"/>
  <c r="Y179" i="5"/>
  <c r="Y180" i="5"/>
  <c r="Y181" i="5"/>
  <c r="Y182" i="5"/>
  <c r="Y183" i="5"/>
  <c r="Y184" i="5"/>
  <c r="Y185" i="5"/>
  <c r="Y186" i="5"/>
  <c r="Y187" i="5"/>
  <c r="Y188" i="5"/>
  <c r="Y189" i="5"/>
  <c r="Y190" i="5"/>
  <c r="Y191" i="5"/>
  <c r="Y192" i="5"/>
  <c r="Y193" i="5"/>
  <c r="Y194" i="5"/>
  <c r="Y195" i="5"/>
  <c r="Y196" i="5"/>
  <c r="Y197" i="5"/>
  <c r="Y198" i="5"/>
  <c r="Y199" i="5"/>
  <c r="Y200" i="5"/>
  <c r="Y201" i="5"/>
  <c r="Y202" i="5"/>
  <c r="Y203" i="5"/>
  <c r="Y204" i="5"/>
  <c r="Y205" i="5"/>
  <c r="Y206" i="5"/>
  <c r="Y207" i="5"/>
  <c r="Y208" i="5"/>
  <c r="Y209" i="5"/>
  <c r="Y210" i="5"/>
  <c r="Y211" i="5"/>
  <c r="Y212" i="5"/>
  <c r="Y213" i="5"/>
  <c r="Y214" i="5"/>
  <c r="Y215" i="5"/>
  <c r="Y216" i="5"/>
  <c r="Y217" i="5"/>
  <c r="Y218" i="5"/>
  <c r="Y219" i="5"/>
  <c r="Y220" i="5"/>
  <c r="Y221" i="5"/>
  <c r="Y222" i="5"/>
  <c r="Y223" i="5"/>
  <c r="Y224" i="5"/>
  <c r="Y225" i="5"/>
  <c r="Y226" i="5"/>
  <c r="Y227" i="5"/>
  <c r="Y228" i="5"/>
  <c r="Y229" i="5"/>
  <c r="Y230" i="5"/>
  <c r="Y231" i="5"/>
  <c r="Y232" i="5"/>
  <c r="Y233" i="5"/>
  <c r="Y234" i="5"/>
  <c r="Y235" i="5"/>
  <c r="Y236" i="5"/>
  <c r="Y237" i="5"/>
  <c r="Y238" i="5"/>
  <c r="Y239" i="5"/>
  <c r="Y240" i="5"/>
  <c r="Y241" i="5"/>
  <c r="Y242" i="5"/>
  <c r="Y243" i="5"/>
  <c r="Y244" i="5"/>
  <c r="Y245" i="5"/>
  <c r="Y246" i="5"/>
  <c r="Y247" i="5"/>
  <c r="Y248" i="5"/>
  <c r="Y249" i="5"/>
  <c r="Y250" i="5"/>
  <c r="Y251" i="5"/>
  <c r="Y252" i="5"/>
  <c r="Y253" i="5"/>
  <c r="Y254" i="5"/>
  <c r="Y255" i="5"/>
  <c r="Y256" i="5"/>
  <c r="Y257" i="5"/>
  <c r="Y258" i="5"/>
  <c r="Y259" i="5"/>
  <c r="Y260" i="5"/>
  <c r="Y261" i="5"/>
  <c r="Y262" i="5"/>
  <c r="Y263" i="5"/>
  <c r="Y264" i="5"/>
  <c r="Y265" i="5"/>
  <c r="Y266" i="5"/>
  <c r="Y267" i="5"/>
  <c r="Y268" i="5"/>
  <c r="Y269" i="5"/>
  <c r="Y270" i="5"/>
  <c r="Y271" i="5"/>
  <c r="Y272" i="5"/>
  <c r="Y273" i="5"/>
  <c r="Y274" i="5"/>
  <c r="Y275" i="5"/>
  <c r="Y276" i="5"/>
  <c r="Y277" i="5"/>
  <c r="Y278" i="5"/>
  <c r="Y279" i="5"/>
  <c r="Y280" i="5"/>
  <c r="Y281" i="5"/>
  <c r="Y282" i="5"/>
  <c r="Y283" i="5"/>
  <c r="Y284" i="5"/>
  <c r="Y285" i="5"/>
  <c r="Y286" i="5"/>
  <c r="Y287" i="5"/>
  <c r="Y288" i="5"/>
  <c r="Y289" i="5"/>
  <c r="Y290" i="5"/>
  <c r="Y291" i="5"/>
  <c r="Y292" i="5"/>
  <c r="Y293" i="5"/>
  <c r="Y294" i="5"/>
  <c r="Y295" i="5"/>
  <c r="Y296" i="5"/>
  <c r="Y297" i="5"/>
  <c r="Y298" i="5"/>
  <c r="Y299" i="5"/>
  <c r="Y300" i="5"/>
  <c r="Y301" i="5"/>
  <c r="Y302" i="5"/>
  <c r="Y303" i="5"/>
  <c r="Y304" i="5"/>
  <c r="Y305" i="5"/>
  <c r="Y306" i="5"/>
  <c r="Y307" i="5"/>
  <c r="Y308" i="5"/>
  <c r="Y309" i="5"/>
  <c r="Y310" i="5"/>
  <c r="Y311" i="5"/>
  <c r="Y312" i="5"/>
  <c r="Y313" i="5"/>
  <c r="Y314" i="5"/>
  <c r="Y315" i="5"/>
  <c r="Y316" i="5"/>
  <c r="Y317" i="5"/>
  <c r="Y318" i="5"/>
  <c r="Y319" i="5"/>
  <c r="Y320" i="5"/>
  <c r="Y321" i="5"/>
  <c r="Y322" i="5"/>
  <c r="Y323" i="5"/>
  <c r="Y324" i="5"/>
  <c r="Y325" i="5"/>
  <c r="Y326" i="5"/>
  <c r="Y327" i="5"/>
  <c r="Y328" i="5"/>
  <c r="Y329" i="5"/>
  <c r="Y330" i="5"/>
  <c r="Y331" i="5"/>
  <c r="Y332" i="5"/>
  <c r="Y333" i="5"/>
  <c r="Y334" i="5"/>
  <c r="Y335" i="5"/>
  <c r="Y336" i="5"/>
  <c r="Y337" i="5"/>
  <c r="Y338" i="5"/>
  <c r="Y339" i="5"/>
  <c r="Y340" i="5"/>
  <c r="Y341" i="5"/>
  <c r="Y342" i="5"/>
  <c r="Y343" i="5"/>
  <c r="Y344" i="5"/>
  <c r="Y345" i="5"/>
  <c r="Y346" i="5"/>
  <c r="Y347" i="5"/>
  <c r="Y348" i="5"/>
  <c r="Y349" i="5"/>
  <c r="Y350" i="5"/>
  <c r="Y351" i="5"/>
  <c r="Y352" i="5"/>
  <c r="Y353" i="5"/>
  <c r="Y354" i="5"/>
  <c r="Y355" i="5"/>
  <c r="Y356" i="5"/>
  <c r="Y357" i="5"/>
  <c r="Y358" i="5"/>
  <c r="Y359" i="5"/>
  <c r="Y360" i="5"/>
  <c r="Y361" i="5"/>
  <c r="Y362" i="5"/>
  <c r="Y363" i="5"/>
  <c r="Y364" i="5"/>
  <c r="Y365" i="5"/>
  <c r="Y366" i="5"/>
  <c r="Y367" i="5"/>
  <c r="Y368" i="5"/>
  <c r="Y369" i="5"/>
  <c r="Y370" i="5"/>
  <c r="Y371" i="5"/>
  <c r="Y372" i="5"/>
  <c r="Y373" i="5"/>
  <c r="Y374" i="5"/>
  <c r="Y375" i="5"/>
  <c r="Y376" i="5"/>
  <c r="Y377" i="5"/>
  <c r="Y378" i="5"/>
  <c r="Y379" i="5"/>
  <c r="Y380" i="5"/>
  <c r="Y381" i="5"/>
  <c r="Y382" i="5"/>
  <c r="Y383" i="5"/>
  <c r="Y384" i="5"/>
  <c r="Y385" i="5"/>
  <c r="Y386" i="5"/>
  <c r="Y387" i="5"/>
  <c r="Y388" i="5"/>
  <c r="Y389" i="5"/>
  <c r="Y390" i="5"/>
  <c r="Y391" i="5"/>
  <c r="Y392" i="5"/>
  <c r="Y393" i="5"/>
  <c r="Y394" i="5"/>
  <c r="Y395" i="5"/>
  <c r="Y396" i="5"/>
  <c r="Y2" i="5"/>
  <c r="C1019" i="13"/>
  <c r="C886" i="13"/>
  <c r="C757" i="13"/>
  <c r="C628" i="13"/>
  <c r="C499" i="13"/>
  <c r="C372" i="13"/>
  <c r="C243" i="13"/>
  <c r="C118" i="13"/>
  <c r="J183" i="7"/>
  <c r="J47" i="7"/>
  <c r="J46" i="7"/>
  <c r="J45" i="7"/>
  <c r="C7" i="7"/>
  <c r="J58" i="7"/>
  <c r="J50" i="7"/>
  <c r="J57" i="7"/>
  <c r="J49" i="7"/>
  <c r="J111" i="7"/>
  <c r="J56" i="7"/>
  <c r="J48" i="7"/>
  <c r="J92" i="7"/>
  <c r="J189" i="7"/>
  <c r="J216" i="7"/>
  <c r="J215" i="7"/>
  <c r="J214" i="7"/>
  <c r="J213" i="7"/>
  <c r="J188" i="7"/>
  <c r="J211" i="7"/>
  <c r="E3" i="5"/>
  <c r="E4" i="5"/>
  <c r="E5" i="5"/>
  <c r="E6" i="5"/>
  <c r="E7" i="5"/>
  <c r="E8" i="5"/>
  <c r="E9" i="5"/>
  <c r="E10" i="5"/>
  <c r="E11" i="5"/>
  <c r="E12" i="5"/>
  <c r="E13" i="5"/>
  <c r="E14" i="5"/>
  <c r="E15" i="5"/>
  <c r="E17" i="5"/>
  <c r="E18" i="5"/>
  <c r="E19" i="5"/>
  <c r="E16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E57" i="5"/>
  <c r="E58" i="5"/>
  <c r="E59" i="5"/>
  <c r="E60" i="5"/>
  <c r="E61" i="5"/>
  <c r="E62" i="5"/>
  <c r="E63" i="5"/>
  <c r="E64" i="5"/>
  <c r="E65" i="5"/>
  <c r="E66" i="5"/>
  <c r="E67" i="5"/>
  <c r="E68" i="5"/>
  <c r="E79" i="5"/>
  <c r="E69" i="5"/>
  <c r="E70" i="5"/>
  <c r="E71" i="5"/>
  <c r="E72" i="5"/>
  <c r="E73" i="5"/>
  <c r="E74" i="5"/>
  <c r="E75" i="5"/>
  <c r="E76" i="5"/>
  <c r="E77" i="5"/>
  <c r="E78" i="5"/>
  <c r="E82" i="5"/>
  <c r="E83" i="5"/>
  <c r="E84" i="5"/>
  <c r="E80" i="5"/>
  <c r="E81" i="5"/>
  <c r="E85" i="5"/>
  <c r="E86" i="5"/>
  <c r="E87" i="5"/>
  <c r="E88" i="5"/>
  <c r="E89" i="5"/>
  <c r="E90" i="5"/>
  <c r="E91" i="5"/>
  <c r="E92" i="5"/>
  <c r="E93" i="5"/>
  <c r="E94" i="5"/>
  <c r="E95" i="5"/>
  <c r="E96" i="5"/>
  <c r="E97" i="5"/>
  <c r="E98" i="5"/>
  <c r="E99" i="5"/>
  <c r="E100" i="5"/>
  <c r="E101" i="5"/>
  <c r="E102" i="5"/>
  <c r="E103" i="5"/>
  <c r="E104" i="5"/>
  <c r="E105" i="5"/>
  <c r="E106" i="5"/>
  <c r="E108" i="5"/>
  <c r="E109" i="5"/>
  <c r="E110" i="5"/>
  <c r="E111" i="5"/>
  <c r="E107" i="5"/>
  <c r="E112" i="5"/>
  <c r="E113" i="5"/>
  <c r="E114" i="5"/>
  <c r="E115" i="5"/>
  <c r="E116" i="5"/>
  <c r="E117" i="5"/>
  <c r="E118" i="5"/>
  <c r="E119" i="5"/>
  <c r="E120" i="5"/>
  <c r="E121" i="5"/>
  <c r="E122" i="5"/>
  <c r="E123" i="5"/>
  <c r="E124" i="5"/>
  <c r="E125" i="5"/>
  <c r="E126" i="5"/>
  <c r="E127" i="5"/>
  <c r="E128" i="5"/>
  <c r="E129" i="5"/>
  <c r="E130" i="5"/>
  <c r="E131" i="5"/>
  <c r="E132" i="5"/>
  <c r="E133" i="5"/>
  <c r="E134" i="5"/>
  <c r="E135" i="5"/>
  <c r="E171" i="5"/>
  <c r="E136" i="5"/>
  <c r="E137" i="5"/>
  <c r="E138" i="5"/>
  <c r="E139" i="5"/>
  <c r="E140" i="5"/>
  <c r="E141" i="5"/>
  <c r="E142" i="5"/>
  <c r="E143" i="5"/>
  <c r="E144" i="5"/>
  <c r="E145" i="5"/>
  <c r="E146" i="5"/>
  <c r="E147" i="5"/>
  <c r="E148" i="5"/>
  <c r="E149" i="5"/>
  <c r="E150" i="5"/>
  <c r="E161" i="5"/>
  <c r="E151" i="5"/>
  <c r="E152" i="5"/>
  <c r="E153" i="5"/>
  <c r="E154" i="5"/>
  <c r="E155" i="5"/>
  <c r="E156" i="5"/>
  <c r="E157" i="5"/>
  <c r="E158" i="5"/>
  <c r="E159" i="5"/>
  <c r="E160" i="5"/>
  <c r="E166" i="5"/>
  <c r="E167" i="5"/>
  <c r="E162" i="5"/>
  <c r="E163" i="5"/>
  <c r="E164" i="5"/>
  <c r="E165" i="5"/>
  <c r="E168" i="5"/>
  <c r="E169" i="5"/>
  <c r="E170" i="5"/>
  <c r="E172" i="5"/>
  <c r="E173" i="5"/>
  <c r="E174" i="5"/>
  <c r="E175" i="5"/>
  <c r="E176" i="5"/>
  <c r="E177" i="5"/>
  <c r="E178" i="5"/>
  <c r="E179" i="5"/>
  <c r="E180" i="5"/>
  <c r="E181" i="5"/>
  <c r="E182" i="5"/>
  <c r="E183" i="5"/>
  <c r="E184" i="5"/>
  <c r="E185" i="5"/>
  <c r="E186" i="5"/>
  <c r="E187" i="5"/>
  <c r="E188" i="5"/>
  <c r="E189" i="5"/>
  <c r="E190" i="5"/>
  <c r="E191" i="5"/>
  <c r="E192" i="5"/>
  <c r="E193" i="5"/>
  <c r="E194" i="5"/>
  <c r="E195" i="5"/>
  <c r="E196" i="5"/>
  <c r="E197" i="5"/>
  <c r="E198" i="5"/>
  <c r="E199" i="5"/>
  <c r="E200" i="5"/>
  <c r="E202" i="5"/>
  <c r="E203" i="5"/>
  <c r="E204" i="5"/>
  <c r="E205" i="5"/>
  <c r="E201" i="5"/>
  <c r="E206" i="5"/>
  <c r="E207" i="5"/>
  <c r="E208" i="5"/>
  <c r="E209" i="5"/>
  <c r="E210" i="5"/>
  <c r="E211" i="5"/>
  <c r="E212" i="5"/>
  <c r="E213" i="5"/>
  <c r="E214" i="5"/>
  <c r="E215" i="5"/>
  <c r="E216" i="5"/>
  <c r="E217" i="5"/>
  <c r="E218" i="5"/>
  <c r="E219" i="5"/>
  <c r="E220" i="5"/>
  <c r="E221" i="5"/>
  <c r="E222" i="5"/>
  <c r="E223" i="5"/>
  <c r="E224" i="5"/>
  <c r="E225" i="5"/>
  <c r="E226" i="5"/>
  <c r="E227" i="5"/>
  <c r="E228" i="5"/>
  <c r="E229" i="5"/>
  <c r="E230" i="5"/>
  <c r="E231" i="5"/>
  <c r="E232" i="5"/>
  <c r="E233" i="5"/>
  <c r="E234" i="5"/>
  <c r="E235" i="5"/>
  <c r="E236" i="5"/>
  <c r="E237" i="5"/>
  <c r="E238" i="5"/>
  <c r="E239" i="5"/>
  <c r="E240" i="5"/>
  <c r="E241" i="5"/>
  <c r="E242" i="5"/>
  <c r="E243" i="5"/>
  <c r="E244" i="5"/>
  <c r="E245" i="5"/>
  <c r="E246" i="5"/>
  <c r="E247" i="5"/>
  <c r="E248" i="5"/>
  <c r="E249" i="5"/>
  <c r="E250" i="5"/>
  <c r="E251" i="5"/>
  <c r="E252" i="5"/>
  <c r="E253" i="5"/>
  <c r="E254" i="5"/>
  <c r="E255" i="5"/>
  <c r="E256" i="5"/>
  <c r="E257" i="5"/>
  <c r="E258" i="5"/>
  <c r="E259" i="5"/>
  <c r="E260" i="5"/>
  <c r="E271" i="5"/>
  <c r="E290" i="5"/>
  <c r="E261" i="5"/>
  <c r="E262" i="5"/>
  <c r="E263" i="5"/>
  <c r="E264" i="5"/>
  <c r="E265" i="5"/>
  <c r="E266" i="5"/>
  <c r="E267" i="5"/>
  <c r="E268" i="5"/>
  <c r="E269" i="5"/>
  <c r="E270" i="5"/>
  <c r="E276" i="5"/>
  <c r="E277" i="5"/>
  <c r="E272" i="5"/>
  <c r="E273" i="5"/>
  <c r="E274" i="5"/>
  <c r="E275" i="5"/>
  <c r="E278" i="5"/>
  <c r="E279" i="5"/>
  <c r="E280" i="5"/>
  <c r="E281" i="5"/>
  <c r="E282" i="5"/>
  <c r="E283" i="5"/>
  <c r="E284" i="5"/>
  <c r="E285" i="5"/>
  <c r="E286" i="5"/>
  <c r="E287" i="5"/>
  <c r="E288" i="5"/>
  <c r="E289" i="5"/>
  <c r="E291" i="5"/>
  <c r="E292" i="5"/>
  <c r="E293" i="5"/>
  <c r="E294" i="5"/>
  <c r="E295" i="5"/>
  <c r="E296" i="5"/>
  <c r="E297" i="5"/>
  <c r="E298" i="5"/>
  <c r="E299" i="5"/>
  <c r="E300" i="5"/>
  <c r="E301" i="5"/>
  <c r="E302" i="5"/>
  <c r="E303" i="5"/>
  <c r="E304" i="5"/>
  <c r="E305" i="5"/>
  <c r="E306" i="5"/>
  <c r="E307" i="5"/>
  <c r="E308" i="5"/>
  <c r="E309" i="5"/>
  <c r="E310" i="5"/>
  <c r="E311" i="5"/>
  <c r="E312" i="5"/>
  <c r="E313" i="5"/>
  <c r="E314" i="5"/>
  <c r="E315" i="5"/>
  <c r="E316" i="5"/>
  <c r="E317" i="5"/>
  <c r="E318" i="5"/>
  <c r="E319" i="5"/>
  <c r="E320" i="5"/>
  <c r="E321" i="5"/>
  <c r="E322" i="5"/>
  <c r="E323" i="5"/>
  <c r="E324" i="5"/>
  <c r="E325" i="5"/>
  <c r="E326" i="5"/>
  <c r="E327" i="5"/>
  <c r="E328" i="5"/>
  <c r="E329" i="5"/>
  <c r="E330" i="5"/>
  <c r="E331" i="5"/>
  <c r="E332" i="5"/>
  <c r="E333" i="5"/>
  <c r="E334" i="5"/>
  <c r="E335" i="5"/>
  <c r="E336" i="5"/>
  <c r="E337" i="5"/>
  <c r="E338" i="5"/>
  <c r="E339" i="5"/>
  <c r="E340" i="5"/>
  <c r="E341" i="5"/>
  <c r="E342" i="5"/>
  <c r="E343" i="5"/>
  <c r="E344" i="5"/>
  <c r="E345" i="5"/>
  <c r="E346" i="5"/>
  <c r="E347" i="5"/>
  <c r="E348" i="5"/>
  <c r="E349" i="5"/>
  <c r="E350" i="5"/>
  <c r="E351" i="5"/>
  <c r="E352" i="5"/>
  <c r="E353" i="5"/>
  <c r="E354" i="5"/>
  <c r="E355" i="5"/>
  <c r="E356" i="5"/>
  <c r="E357" i="5"/>
  <c r="E358" i="5"/>
  <c r="E359" i="5"/>
  <c r="E360" i="5"/>
  <c r="E361" i="5"/>
  <c r="E362" i="5"/>
  <c r="E363" i="5"/>
  <c r="E364" i="5"/>
  <c r="E365" i="5"/>
  <c r="E366" i="5"/>
  <c r="E367" i="5"/>
  <c r="E368" i="5"/>
  <c r="E378" i="5"/>
  <c r="E369" i="5"/>
  <c r="E370" i="5"/>
  <c r="E371" i="5"/>
  <c r="E372" i="5"/>
  <c r="E373" i="5"/>
  <c r="E374" i="5"/>
  <c r="E375" i="5"/>
  <c r="E376" i="5"/>
  <c r="E377" i="5"/>
  <c r="E385" i="5"/>
  <c r="E386" i="5"/>
  <c r="E379" i="5"/>
  <c r="E380" i="5"/>
  <c r="E381" i="5"/>
  <c r="E382" i="5"/>
  <c r="E383" i="5"/>
  <c r="E384" i="5"/>
  <c r="E387" i="5"/>
  <c r="E388" i="5"/>
  <c r="E389" i="5"/>
  <c r="E390" i="5"/>
  <c r="E391" i="5"/>
  <c r="E392" i="5"/>
  <c r="E393" i="5"/>
  <c r="E394" i="5"/>
  <c r="E395" i="5"/>
  <c r="E396" i="5"/>
  <c r="E397" i="5"/>
  <c r="E398" i="5"/>
  <c r="E399" i="5"/>
  <c r="E400" i="5"/>
  <c r="E401" i="5"/>
  <c r="E402" i="5"/>
  <c r="E403" i="5"/>
  <c r="E404" i="5"/>
  <c r="E405" i="5"/>
  <c r="E406" i="5"/>
  <c r="E407" i="5"/>
  <c r="E408" i="5"/>
  <c r="E409" i="5"/>
  <c r="E410" i="5"/>
  <c r="E411" i="5"/>
  <c r="E412" i="5"/>
  <c r="E414" i="5"/>
  <c r="E413" i="5"/>
  <c r="E415" i="5"/>
  <c r="E416" i="5"/>
  <c r="E417" i="5"/>
  <c r="E418" i="5"/>
  <c r="E419" i="5"/>
  <c r="E420" i="5"/>
  <c r="E421" i="5"/>
  <c r="E422" i="5"/>
  <c r="E423" i="5"/>
  <c r="E424" i="5"/>
  <c r="E425" i="5"/>
  <c r="E426" i="5"/>
  <c r="E427" i="5"/>
  <c r="E428" i="5"/>
  <c r="E429" i="5"/>
  <c r="E430" i="5"/>
  <c r="E431" i="5"/>
  <c r="E432" i="5"/>
  <c r="E433" i="5"/>
  <c r="E434" i="5"/>
  <c r="E435" i="5"/>
  <c r="E436" i="5"/>
  <c r="E437" i="5"/>
  <c r="E438" i="5"/>
  <c r="E439" i="5"/>
  <c r="E440" i="5"/>
  <c r="E441" i="5"/>
  <c r="E442" i="5"/>
  <c r="E443" i="5"/>
  <c r="E444" i="5"/>
  <c r="E445" i="5"/>
  <c r="E446" i="5"/>
  <c r="E447" i="5"/>
  <c r="E448" i="5"/>
  <c r="E449" i="5"/>
  <c r="E450" i="5"/>
  <c r="E451" i="5"/>
  <c r="E452" i="5"/>
  <c r="E453" i="5"/>
  <c r="E454" i="5"/>
  <c r="E455" i="5"/>
  <c r="E456" i="5"/>
  <c r="E457" i="5"/>
  <c r="E458" i="5"/>
  <c r="E459" i="5"/>
  <c r="E460" i="5"/>
  <c r="E461" i="5"/>
  <c r="E462" i="5"/>
  <c r="E463" i="5"/>
  <c r="E464" i="5"/>
  <c r="E465" i="5"/>
  <c r="E466" i="5"/>
  <c r="E467" i="5"/>
  <c r="E478" i="5"/>
  <c r="E479" i="5"/>
  <c r="E497" i="5"/>
  <c r="E468" i="5"/>
  <c r="E469" i="5"/>
  <c r="E470" i="5"/>
  <c r="E471" i="5"/>
  <c r="E472" i="5"/>
  <c r="E473" i="5"/>
  <c r="E474" i="5"/>
  <c r="E475" i="5"/>
  <c r="E476" i="5"/>
  <c r="E477" i="5"/>
  <c r="E484" i="5"/>
  <c r="E485" i="5"/>
  <c r="E486" i="5"/>
  <c r="E480" i="5"/>
  <c r="E481" i="5"/>
  <c r="E482" i="5"/>
  <c r="E483" i="5"/>
  <c r="E487" i="5"/>
  <c r="E488" i="5"/>
  <c r="E489" i="5"/>
  <c r="E490" i="5"/>
  <c r="E491" i="5"/>
  <c r="E492" i="5"/>
  <c r="E493" i="5"/>
  <c r="E494" i="5"/>
  <c r="E495" i="5"/>
  <c r="E496" i="5"/>
  <c r="E498" i="5"/>
  <c r="E499" i="5"/>
  <c r="E500" i="5"/>
  <c r="E501" i="5"/>
  <c r="E502" i="5"/>
  <c r="E503" i="5"/>
  <c r="E504" i="5"/>
  <c r="E505" i="5"/>
  <c r="E506" i="5"/>
  <c r="E507" i="5"/>
  <c r="E508" i="5"/>
  <c r="E509" i="5"/>
  <c r="E510" i="5"/>
  <c r="E511" i="5"/>
  <c r="E512" i="5"/>
  <c r="E513" i="5"/>
  <c r="E514" i="5"/>
  <c r="E515" i="5"/>
  <c r="E516" i="5"/>
  <c r="E517" i="5"/>
  <c r="E518" i="5"/>
  <c r="E519" i="5"/>
  <c r="E520" i="5"/>
  <c r="E521" i="5"/>
  <c r="E522" i="5"/>
  <c r="E523" i="5"/>
  <c r="E524" i="5"/>
  <c r="E525" i="5"/>
  <c r="E526" i="5"/>
  <c r="E527" i="5"/>
  <c r="E528" i="5"/>
  <c r="E529" i="5"/>
  <c r="E530" i="5"/>
  <c r="E531" i="5"/>
  <c r="E532" i="5"/>
  <c r="E533" i="5"/>
  <c r="E534" i="5"/>
  <c r="E535" i="5"/>
  <c r="E536" i="5"/>
  <c r="E537" i="5"/>
  <c r="E538" i="5"/>
  <c r="E539" i="5"/>
  <c r="E540" i="5"/>
  <c r="E541" i="5"/>
  <c r="E542" i="5"/>
  <c r="E543" i="5"/>
  <c r="E544" i="5"/>
  <c r="E545" i="5"/>
  <c r="E546" i="5"/>
  <c r="E547" i="5"/>
  <c r="E548" i="5"/>
  <c r="E549" i="5"/>
  <c r="E550" i="5"/>
  <c r="E551" i="5"/>
  <c r="E552" i="5"/>
  <c r="E553" i="5"/>
  <c r="E554" i="5"/>
  <c r="E555" i="5"/>
  <c r="E556" i="5"/>
  <c r="E557" i="5"/>
  <c r="E558" i="5"/>
  <c r="E559" i="5"/>
  <c r="E560" i="5"/>
  <c r="E561" i="5"/>
  <c r="E562" i="5"/>
  <c r="E563" i="5"/>
  <c r="E564" i="5"/>
  <c r="E565" i="5"/>
  <c r="E566" i="5"/>
  <c r="E567" i="5"/>
  <c r="E580" i="5"/>
  <c r="E568" i="5"/>
  <c r="E569" i="5"/>
  <c r="E570" i="5"/>
  <c r="E571" i="5"/>
  <c r="E572" i="5"/>
  <c r="E573" i="5"/>
  <c r="E574" i="5"/>
  <c r="E575" i="5"/>
  <c r="E576" i="5"/>
  <c r="E577" i="5"/>
  <c r="E578" i="5"/>
  <c r="E579" i="5"/>
  <c r="E586" i="5"/>
  <c r="E587" i="5"/>
  <c r="E581" i="5"/>
  <c r="E582" i="5"/>
  <c r="E583" i="5"/>
  <c r="E584" i="5"/>
  <c r="E585" i="5"/>
  <c r="E588" i="5"/>
  <c r="E589" i="5"/>
  <c r="E590" i="5"/>
  <c r="E591" i="5"/>
  <c r="E592" i="5"/>
  <c r="E593" i="5"/>
  <c r="E594" i="5"/>
  <c r="E595" i="5"/>
  <c r="E596" i="5"/>
  <c r="E597" i="5"/>
  <c r="E598" i="5"/>
  <c r="E599" i="5"/>
  <c r="E600" i="5"/>
  <c r="E601" i="5"/>
  <c r="E602" i="5"/>
  <c r="E603" i="5"/>
  <c r="E604" i="5"/>
  <c r="E605" i="5"/>
  <c r="E606" i="5"/>
  <c r="E607" i="5"/>
  <c r="E608" i="5"/>
  <c r="E609" i="5"/>
  <c r="E610" i="5"/>
  <c r="E611" i="5"/>
  <c r="E612" i="5"/>
  <c r="E613" i="5"/>
  <c r="E614" i="5"/>
  <c r="E616" i="5"/>
  <c r="E617" i="5"/>
  <c r="E618" i="5"/>
  <c r="E615" i="5"/>
  <c r="E619" i="5"/>
  <c r="E620" i="5"/>
  <c r="E621" i="5"/>
  <c r="E622" i="5"/>
  <c r="E623" i="5"/>
  <c r="E624" i="5"/>
  <c r="E625" i="5"/>
  <c r="E626" i="5"/>
  <c r="E627" i="5"/>
  <c r="E628" i="5"/>
  <c r="E629" i="5"/>
  <c r="E630" i="5"/>
  <c r="E631" i="5"/>
  <c r="E632" i="5"/>
  <c r="E633" i="5"/>
  <c r="E634" i="5"/>
  <c r="E635" i="5"/>
  <c r="E636" i="5"/>
  <c r="E637" i="5"/>
  <c r="E638" i="5"/>
  <c r="E639" i="5"/>
  <c r="E640" i="5"/>
  <c r="E641" i="5"/>
  <c r="E642" i="5"/>
  <c r="E643" i="5"/>
  <c r="E644" i="5"/>
  <c r="E645" i="5"/>
  <c r="E646" i="5"/>
  <c r="E647" i="5"/>
  <c r="E648" i="5"/>
  <c r="E649" i="5"/>
  <c r="E650" i="5"/>
  <c r="E651" i="5"/>
  <c r="E652" i="5"/>
  <c r="E653" i="5"/>
  <c r="E654" i="5"/>
  <c r="E655" i="5"/>
  <c r="E656" i="5"/>
  <c r="E657" i="5"/>
  <c r="E658" i="5"/>
  <c r="E659" i="5"/>
  <c r="E660" i="5"/>
  <c r="E661" i="5"/>
  <c r="E662" i="5"/>
  <c r="E672" i="5"/>
  <c r="E673" i="5"/>
  <c r="E663" i="5"/>
  <c r="E664" i="5"/>
  <c r="E665" i="5"/>
  <c r="E666" i="5"/>
  <c r="E667" i="5"/>
  <c r="E668" i="5"/>
  <c r="E669" i="5"/>
  <c r="E670" i="5"/>
  <c r="E671" i="5"/>
  <c r="E680" i="5"/>
  <c r="E681" i="5"/>
  <c r="E682" i="5"/>
  <c r="E674" i="5"/>
  <c r="E675" i="5"/>
  <c r="E676" i="5"/>
  <c r="E677" i="5"/>
  <c r="E678" i="5"/>
  <c r="E679" i="5"/>
  <c r="E683" i="5"/>
  <c r="E684" i="5"/>
  <c r="E685" i="5"/>
  <c r="E686" i="5"/>
  <c r="E687" i="5"/>
  <c r="E688" i="5"/>
  <c r="E689" i="5"/>
  <c r="E690" i="5"/>
  <c r="E691" i="5"/>
  <c r="E692" i="5"/>
  <c r="E693" i="5"/>
  <c r="E694" i="5"/>
  <c r="E695" i="5"/>
  <c r="E696" i="5"/>
  <c r="E697" i="5"/>
  <c r="E698" i="5"/>
  <c r="E699" i="5"/>
  <c r="E700" i="5"/>
  <c r="E701" i="5"/>
  <c r="E702" i="5"/>
  <c r="E703" i="5"/>
  <c r="E704" i="5"/>
  <c r="E705" i="5"/>
  <c r="E706" i="5"/>
  <c r="E707" i="5"/>
  <c r="E708" i="5"/>
  <c r="E709" i="5"/>
  <c r="E710" i="5"/>
  <c r="E711" i="5"/>
  <c r="E712" i="5"/>
  <c r="E713" i="5"/>
  <c r="E714" i="5"/>
  <c r="E715" i="5"/>
  <c r="E716" i="5"/>
  <c r="E717" i="5"/>
  <c r="E718" i="5"/>
  <c r="E719" i="5"/>
  <c r="E720" i="5"/>
  <c r="E721" i="5"/>
  <c r="E722" i="5"/>
  <c r="E723" i="5"/>
  <c r="E724" i="5"/>
  <c r="E725" i="5"/>
  <c r="E726" i="5"/>
  <c r="E727" i="5"/>
  <c r="E728" i="5"/>
  <c r="E729" i="5"/>
  <c r="E730" i="5"/>
  <c r="E731" i="5"/>
  <c r="E732" i="5"/>
  <c r="E733" i="5"/>
  <c r="E734" i="5"/>
  <c r="E735" i="5"/>
  <c r="E736" i="5"/>
  <c r="E737" i="5"/>
  <c r="E738" i="5"/>
  <c r="E739" i="5"/>
  <c r="E740" i="5"/>
  <c r="E741" i="5"/>
  <c r="E742" i="5"/>
  <c r="E743" i="5"/>
  <c r="E744" i="5"/>
  <c r="E745" i="5"/>
  <c r="E746" i="5"/>
  <c r="E747" i="5"/>
  <c r="E748" i="5"/>
  <c r="E749" i="5"/>
  <c r="E750" i="5"/>
  <c r="E751" i="5"/>
  <c r="E752" i="5"/>
  <c r="E753" i="5"/>
  <c r="E754" i="5"/>
  <c r="E755" i="5"/>
  <c r="E756" i="5"/>
  <c r="E757" i="5"/>
  <c r="E758" i="5"/>
  <c r="E770" i="5"/>
  <c r="E759" i="5"/>
  <c r="E760" i="5"/>
  <c r="E761" i="5"/>
  <c r="E762" i="5"/>
  <c r="E763" i="5"/>
  <c r="E764" i="5"/>
  <c r="E765" i="5"/>
  <c r="E766" i="5"/>
  <c r="E767" i="5"/>
  <c r="E768" i="5"/>
  <c r="E769" i="5"/>
  <c r="E775" i="5"/>
  <c r="E776" i="5"/>
  <c r="E777" i="5"/>
  <c r="E771" i="5"/>
  <c r="E772" i="5"/>
  <c r="E773" i="5"/>
  <c r="E774" i="5"/>
  <c r="E778" i="5"/>
  <c r="E779" i="5"/>
  <c r="E780" i="5"/>
  <c r="E781" i="5"/>
  <c r="E782" i="5"/>
  <c r="E783" i="5"/>
  <c r="E784" i="5"/>
  <c r="E785" i="5"/>
  <c r="E786" i="5"/>
  <c r="E787" i="5"/>
  <c r="E788" i="5"/>
  <c r="E2" i="5"/>
  <c r="C3" i="5"/>
  <c r="C4" i="5"/>
  <c r="C5" i="5"/>
  <c r="C6" i="5"/>
  <c r="C7" i="5"/>
  <c r="C8" i="5"/>
  <c r="C9" i="5"/>
  <c r="C10" i="5"/>
  <c r="C11" i="5"/>
  <c r="C12" i="5"/>
  <c r="C13" i="5"/>
  <c r="C14" i="5"/>
  <c r="C15" i="5"/>
  <c r="C17" i="5"/>
  <c r="C18" i="5"/>
  <c r="C19" i="5"/>
  <c r="C16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C46" i="5"/>
  <c r="C47" i="5"/>
  <c r="C48" i="5"/>
  <c r="C49" i="5"/>
  <c r="C50" i="5"/>
  <c r="C51" i="5"/>
  <c r="C52" i="5"/>
  <c r="C53" i="5"/>
  <c r="C54" i="5"/>
  <c r="C55" i="5"/>
  <c r="C56" i="5"/>
  <c r="C57" i="5"/>
  <c r="C58" i="5"/>
  <c r="C59" i="5"/>
  <c r="C60" i="5"/>
  <c r="C61" i="5"/>
  <c r="C62" i="5"/>
  <c r="C63" i="5"/>
  <c r="C64" i="5"/>
  <c r="C65" i="5"/>
  <c r="C66" i="5"/>
  <c r="C67" i="5"/>
  <c r="C68" i="5"/>
  <c r="C79" i="5"/>
  <c r="C69" i="5"/>
  <c r="C70" i="5"/>
  <c r="C71" i="5"/>
  <c r="C72" i="5"/>
  <c r="C73" i="5"/>
  <c r="C74" i="5"/>
  <c r="C75" i="5"/>
  <c r="C76" i="5"/>
  <c r="C77" i="5"/>
  <c r="C78" i="5"/>
  <c r="C82" i="5"/>
  <c r="C83" i="5"/>
  <c r="C84" i="5"/>
  <c r="C80" i="5"/>
  <c r="C81" i="5"/>
  <c r="C85" i="5"/>
  <c r="C86" i="5"/>
  <c r="C87" i="5"/>
  <c r="C88" i="5"/>
  <c r="C89" i="5"/>
  <c r="C90" i="5"/>
  <c r="C91" i="5"/>
  <c r="C92" i="5"/>
  <c r="C93" i="5"/>
  <c r="C94" i="5"/>
  <c r="C95" i="5"/>
  <c r="C96" i="5"/>
  <c r="C97" i="5"/>
  <c r="C98" i="5"/>
  <c r="C99" i="5"/>
  <c r="C100" i="5"/>
  <c r="C101" i="5"/>
  <c r="C102" i="5"/>
  <c r="C103" i="5"/>
  <c r="C104" i="5"/>
  <c r="C105" i="5"/>
  <c r="C106" i="5"/>
  <c r="C108" i="5"/>
  <c r="C109" i="5"/>
  <c r="C110" i="5"/>
  <c r="C111" i="5"/>
  <c r="C107" i="5"/>
  <c r="C112" i="5"/>
  <c r="C113" i="5"/>
  <c r="C114" i="5"/>
  <c r="C115" i="5"/>
  <c r="C116" i="5"/>
  <c r="C117" i="5"/>
  <c r="C118" i="5"/>
  <c r="C119" i="5"/>
  <c r="C120" i="5"/>
  <c r="C121" i="5"/>
  <c r="C122" i="5"/>
  <c r="C123" i="5"/>
  <c r="C124" i="5"/>
  <c r="C125" i="5"/>
  <c r="C126" i="5"/>
  <c r="C127" i="5"/>
  <c r="C128" i="5"/>
  <c r="C129" i="5"/>
  <c r="C130" i="5"/>
  <c r="C131" i="5"/>
  <c r="C132" i="5"/>
  <c r="C133" i="5"/>
  <c r="C134" i="5"/>
  <c r="C135" i="5"/>
  <c r="C171" i="5"/>
  <c r="C136" i="5"/>
  <c r="C137" i="5"/>
  <c r="C138" i="5"/>
  <c r="C139" i="5"/>
  <c r="C140" i="5"/>
  <c r="C141" i="5"/>
  <c r="C142" i="5"/>
  <c r="C143" i="5"/>
  <c r="C144" i="5"/>
  <c r="C145" i="5"/>
  <c r="C146" i="5"/>
  <c r="C147" i="5"/>
  <c r="C148" i="5"/>
  <c r="C149" i="5"/>
  <c r="C150" i="5"/>
  <c r="C161" i="5"/>
  <c r="C151" i="5"/>
  <c r="C152" i="5"/>
  <c r="C153" i="5"/>
  <c r="C154" i="5"/>
  <c r="C155" i="5"/>
  <c r="C156" i="5"/>
  <c r="C157" i="5"/>
  <c r="C158" i="5"/>
  <c r="C159" i="5"/>
  <c r="C160" i="5"/>
  <c r="C166" i="5"/>
  <c r="C167" i="5"/>
  <c r="C162" i="5"/>
  <c r="C163" i="5"/>
  <c r="C164" i="5"/>
  <c r="C165" i="5"/>
  <c r="C168" i="5"/>
  <c r="C169" i="5"/>
  <c r="C170" i="5"/>
  <c r="C172" i="5"/>
  <c r="C173" i="5"/>
  <c r="C174" i="5"/>
  <c r="C175" i="5"/>
  <c r="C176" i="5"/>
  <c r="C177" i="5"/>
  <c r="C178" i="5"/>
  <c r="C179" i="5"/>
  <c r="C180" i="5"/>
  <c r="C181" i="5"/>
  <c r="C182" i="5"/>
  <c r="C183" i="5"/>
  <c r="C184" i="5"/>
  <c r="C185" i="5"/>
  <c r="C186" i="5"/>
  <c r="C187" i="5"/>
  <c r="C188" i="5"/>
  <c r="C189" i="5"/>
  <c r="C190" i="5"/>
  <c r="C191" i="5"/>
  <c r="C192" i="5"/>
  <c r="C193" i="5"/>
  <c r="C194" i="5"/>
  <c r="C195" i="5"/>
  <c r="C196" i="5"/>
  <c r="C197" i="5"/>
  <c r="C198" i="5"/>
  <c r="C199" i="5"/>
  <c r="C200" i="5"/>
  <c r="C202" i="5"/>
  <c r="C203" i="5"/>
  <c r="C204" i="5"/>
  <c r="C205" i="5"/>
  <c r="C201" i="5"/>
  <c r="C206" i="5"/>
  <c r="C207" i="5"/>
  <c r="C208" i="5"/>
  <c r="C209" i="5"/>
  <c r="C210" i="5"/>
  <c r="C211" i="5"/>
  <c r="C212" i="5"/>
  <c r="C213" i="5"/>
  <c r="C214" i="5"/>
  <c r="C215" i="5"/>
  <c r="C216" i="5"/>
  <c r="C217" i="5"/>
  <c r="C218" i="5"/>
  <c r="C219" i="5"/>
  <c r="C220" i="5"/>
  <c r="C221" i="5"/>
  <c r="C222" i="5"/>
  <c r="C223" i="5"/>
  <c r="C224" i="5"/>
  <c r="C225" i="5"/>
  <c r="C226" i="5"/>
  <c r="C227" i="5"/>
  <c r="C228" i="5"/>
  <c r="C229" i="5"/>
  <c r="C230" i="5"/>
  <c r="C231" i="5"/>
  <c r="C232" i="5"/>
  <c r="C233" i="5"/>
  <c r="C234" i="5"/>
  <c r="C235" i="5"/>
  <c r="C236" i="5"/>
  <c r="C237" i="5"/>
  <c r="C238" i="5"/>
  <c r="C239" i="5"/>
  <c r="C240" i="5"/>
  <c r="C241" i="5"/>
  <c r="C242" i="5"/>
  <c r="C243" i="5"/>
  <c r="C244" i="5"/>
  <c r="C245" i="5"/>
  <c r="C246" i="5"/>
  <c r="C247" i="5"/>
  <c r="C248" i="5"/>
  <c r="C249" i="5"/>
  <c r="C250" i="5"/>
  <c r="C251" i="5"/>
  <c r="C252" i="5"/>
  <c r="C253" i="5"/>
  <c r="C254" i="5"/>
  <c r="C255" i="5"/>
  <c r="C256" i="5"/>
  <c r="C257" i="5"/>
  <c r="C258" i="5"/>
  <c r="C259" i="5"/>
  <c r="C260" i="5"/>
  <c r="C271" i="5"/>
  <c r="C290" i="5"/>
  <c r="C261" i="5"/>
  <c r="C262" i="5"/>
  <c r="C263" i="5"/>
  <c r="C264" i="5"/>
  <c r="C265" i="5"/>
  <c r="C266" i="5"/>
  <c r="C267" i="5"/>
  <c r="C268" i="5"/>
  <c r="C269" i="5"/>
  <c r="C270" i="5"/>
  <c r="C276" i="5"/>
  <c r="C277" i="5"/>
  <c r="C272" i="5"/>
  <c r="C273" i="5"/>
  <c r="C274" i="5"/>
  <c r="C275" i="5"/>
  <c r="C278" i="5"/>
  <c r="C279" i="5"/>
  <c r="C280" i="5"/>
  <c r="C281" i="5"/>
  <c r="C282" i="5"/>
  <c r="C283" i="5"/>
  <c r="C284" i="5"/>
  <c r="C285" i="5"/>
  <c r="C286" i="5"/>
  <c r="C287" i="5"/>
  <c r="C288" i="5"/>
  <c r="C289" i="5"/>
  <c r="C291" i="5"/>
  <c r="C292" i="5"/>
  <c r="C293" i="5"/>
  <c r="C294" i="5"/>
  <c r="C295" i="5"/>
  <c r="C296" i="5"/>
  <c r="C297" i="5"/>
  <c r="C298" i="5"/>
  <c r="C299" i="5"/>
  <c r="C300" i="5"/>
  <c r="C301" i="5"/>
  <c r="C302" i="5"/>
  <c r="C303" i="5"/>
  <c r="C304" i="5"/>
  <c r="C305" i="5"/>
  <c r="C306" i="5"/>
  <c r="C307" i="5"/>
  <c r="C308" i="5"/>
  <c r="C309" i="5"/>
  <c r="C310" i="5"/>
  <c r="C311" i="5"/>
  <c r="C312" i="5"/>
  <c r="C313" i="5"/>
  <c r="C314" i="5"/>
  <c r="C315" i="5"/>
  <c r="C316" i="5"/>
  <c r="C317" i="5"/>
  <c r="C318" i="5"/>
  <c r="C319" i="5"/>
  <c r="C320" i="5"/>
  <c r="C321" i="5"/>
  <c r="C322" i="5"/>
  <c r="C323" i="5"/>
  <c r="C324" i="5"/>
  <c r="C325" i="5"/>
  <c r="C326" i="5"/>
  <c r="C327" i="5"/>
  <c r="C328" i="5"/>
  <c r="C329" i="5"/>
  <c r="C330" i="5"/>
  <c r="C331" i="5"/>
  <c r="C332" i="5"/>
  <c r="C333" i="5"/>
  <c r="C334" i="5"/>
  <c r="C335" i="5"/>
  <c r="C336" i="5"/>
  <c r="C337" i="5"/>
  <c r="C338" i="5"/>
  <c r="C339" i="5"/>
  <c r="C340" i="5"/>
  <c r="C341" i="5"/>
  <c r="C342" i="5"/>
  <c r="C343" i="5"/>
  <c r="C344" i="5"/>
  <c r="C345" i="5"/>
  <c r="C346" i="5"/>
  <c r="C347" i="5"/>
  <c r="C348" i="5"/>
  <c r="C349" i="5"/>
  <c r="C350" i="5"/>
  <c r="C351" i="5"/>
  <c r="C352" i="5"/>
  <c r="C353" i="5"/>
  <c r="C354" i="5"/>
  <c r="C355" i="5"/>
  <c r="C356" i="5"/>
  <c r="C357" i="5"/>
  <c r="C358" i="5"/>
  <c r="C359" i="5"/>
  <c r="C360" i="5"/>
  <c r="C361" i="5"/>
  <c r="C362" i="5"/>
  <c r="C363" i="5"/>
  <c r="C364" i="5"/>
  <c r="C365" i="5"/>
  <c r="C366" i="5"/>
  <c r="C367" i="5"/>
  <c r="C368" i="5"/>
  <c r="C378" i="5"/>
  <c r="C369" i="5"/>
  <c r="C370" i="5"/>
  <c r="C371" i="5"/>
  <c r="C372" i="5"/>
  <c r="C373" i="5"/>
  <c r="C374" i="5"/>
  <c r="C375" i="5"/>
  <c r="C376" i="5"/>
  <c r="C377" i="5"/>
  <c r="C385" i="5"/>
  <c r="C386" i="5"/>
  <c r="C379" i="5"/>
  <c r="C380" i="5"/>
  <c r="C381" i="5"/>
  <c r="C382" i="5"/>
  <c r="C383" i="5"/>
  <c r="C384" i="5"/>
  <c r="C387" i="5"/>
  <c r="C388" i="5"/>
  <c r="C389" i="5"/>
  <c r="C390" i="5"/>
  <c r="C391" i="5"/>
  <c r="C392" i="5"/>
  <c r="C393" i="5"/>
  <c r="C394" i="5"/>
  <c r="C395" i="5"/>
  <c r="C396" i="5"/>
  <c r="C397" i="5"/>
  <c r="C398" i="5"/>
  <c r="C399" i="5"/>
  <c r="C400" i="5"/>
  <c r="C401" i="5"/>
  <c r="C402" i="5"/>
  <c r="C403" i="5"/>
  <c r="C404" i="5"/>
  <c r="C405" i="5"/>
  <c r="C406" i="5"/>
  <c r="C407" i="5"/>
  <c r="C408" i="5"/>
  <c r="C409" i="5"/>
  <c r="C410" i="5"/>
  <c r="C411" i="5"/>
  <c r="C412" i="5"/>
  <c r="C414" i="5"/>
  <c r="C413" i="5"/>
  <c r="C415" i="5"/>
  <c r="C416" i="5"/>
  <c r="C417" i="5"/>
  <c r="C418" i="5"/>
  <c r="C419" i="5"/>
  <c r="C420" i="5"/>
  <c r="C421" i="5"/>
  <c r="C422" i="5"/>
  <c r="C423" i="5"/>
  <c r="C424" i="5"/>
  <c r="C425" i="5"/>
  <c r="C426" i="5"/>
  <c r="C427" i="5"/>
  <c r="C428" i="5"/>
  <c r="C429" i="5"/>
  <c r="C430" i="5"/>
  <c r="C431" i="5"/>
  <c r="C432" i="5"/>
  <c r="C433" i="5"/>
  <c r="C434" i="5"/>
  <c r="C435" i="5"/>
  <c r="C436" i="5"/>
  <c r="C437" i="5"/>
  <c r="C438" i="5"/>
  <c r="C439" i="5"/>
  <c r="C440" i="5"/>
  <c r="C441" i="5"/>
  <c r="C442" i="5"/>
  <c r="C443" i="5"/>
  <c r="C444" i="5"/>
  <c r="C445" i="5"/>
  <c r="C446" i="5"/>
  <c r="C447" i="5"/>
  <c r="C448" i="5"/>
  <c r="C449" i="5"/>
  <c r="C450" i="5"/>
  <c r="C451" i="5"/>
  <c r="C452" i="5"/>
  <c r="C453" i="5"/>
  <c r="C454" i="5"/>
  <c r="C455" i="5"/>
  <c r="C456" i="5"/>
  <c r="C457" i="5"/>
  <c r="C458" i="5"/>
  <c r="C459" i="5"/>
  <c r="C460" i="5"/>
  <c r="C461" i="5"/>
  <c r="C462" i="5"/>
  <c r="C463" i="5"/>
  <c r="C464" i="5"/>
  <c r="C465" i="5"/>
  <c r="C466" i="5"/>
  <c r="C467" i="5"/>
  <c r="C478" i="5"/>
  <c r="C479" i="5"/>
  <c r="C497" i="5"/>
  <c r="C468" i="5"/>
  <c r="C469" i="5"/>
  <c r="C470" i="5"/>
  <c r="C471" i="5"/>
  <c r="C472" i="5"/>
  <c r="C473" i="5"/>
  <c r="C474" i="5"/>
  <c r="C475" i="5"/>
  <c r="C476" i="5"/>
  <c r="C477" i="5"/>
  <c r="C484" i="5"/>
  <c r="C485" i="5"/>
  <c r="C486" i="5"/>
  <c r="C480" i="5"/>
  <c r="C481" i="5"/>
  <c r="C482" i="5"/>
  <c r="C483" i="5"/>
  <c r="C487" i="5"/>
  <c r="C488" i="5"/>
  <c r="C489" i="5"/>
  <c r="C490" i="5"/>
  <c r="C491" i="5"/>
  <c r="C492" i="5"/>
  <c r="C493" i="5"/>
  <c r="C494" i="5"/>
  <c r="C495" i="5"/>
  <c r="C496" i="5"/>
  <c r="C498" i="5"/>
  <c r="C499" i="5"/>
  <c r="C500" i="5"/>
  <c r="C501" i="5"/>
  <c r="C502" i="5"/>
  <c r="C503" i="5"/>
  <c r="C504" i="5"/>
  <c r="C505" i="5"/>
  <c r="C506" i="5"/>
  <c r="C507" i="5"/>
  <c r="C508" i="5"/>
  <c r="C509" i="5"/>
  <c r="C510" i="5"/>
  <c r="C511" i="5"/>
  <c r="C512" i="5"/>
  <c r="C513" i="5"/>
  <c r="C514" i="5"/>
  <c r="C515" i="5"/>
  <c r="C516" i="5"/>
  <c r="C517" i="5"/>
  <c r="C518" i="5"/>
  <c r="C519" i="5"/>
  <c r="C520" i="5"/>
  <c r="C521" i="5"/>
  <c r="C522" i="5"/>
  <c r="C523" i="5"/>
  <c r="C524" i="5"/>
  <c r="C525" i="5"/>
  <c r="C526" i="5"/>
  <c r="C527" i="5"/>
  <c r="C528" i="5"/>
  <c r="C529" i="5"/>
  <c r="C530" i="5"/>
  <c r="C531" i="5"/>
  <c r="C532" i="5"/>
  <c r="C533" i="5"/>
  <c r="C534" i="5"/>
  <c r="C535" i="5"/>
  <c r="C536" i="5"/>
  <c r="C537" i="5"/>
  <c r="C538" i="5"/>
  <c r="C539" i="5"/>
  <c r="C540" i="5"/>
  <c r="C541" i="5"/>
  <c r="C542" i="5"/>
  <c r="C543" i="5"/>
  <c r="C544" i="5"/>
  <c r="C545" i="5"/>
  <c r="C546" i="5"/>
  <c r="C547" i="5"/>
  <c r="C548" i="5"/>
  <c r="C549" i="5"/>
  <c r="C550" i="5"/>
  <c r="C551" i="5"/>
  <c r="C552" i="5"/>
  <c r="C553" i="5"/>
  <c r="C554" i="5"/>
  <c r="C555" i="5"/>
  <c r="C556" i="5"/>
  <c r="C557" i="5"/>
  <c r="C558" i="5"/>
  <c r="C559" i="5"/>
  <c r="C560" i="5"/>
  <c r="C561" i="5"/>
  <c r="C562" i="5"/>
  <c r="C563" i="5"/>
  <c r="C564" i="5"/>
  <c r="C565" i="5"/>
  <c r="C566" i="5"/>
  <c r="C567" i="5"/>
  <c r="C580" i="5"/>
  <c r="C568" i="5"/>
  <c r="C569" i="5"/>
  <c r="C570" i="5"/>
  <c r="C571" i="5"/>
  <c r="C572" i="5"/>
  <c r="C573" i="5"/>
  <c r="C574" i="5"/>
  <c r="C575" i="5"/>
  <c r="C576" i="5"/>
  <c r="C577" i="5"/>
  <c r="C578" i="5"/>
  <c r="C579" i="5"/>
  <c r="C586" i="5"/>
  <c r="C587" i="5"/>
  <c r="C581" i="5"/>
  <c r="C582" i="5"/>
  <c r="C583" i="5"/>
  <c r="C584" i="5"/>
  <c r="C585" i="5"/>
  <c r="C588" i="5"/>
  <c r="C589" i="5"/>
  <c r="C590" i="5"/>
  <c r="C591" i="5"/>
  <c r="C592" i="5"/>
  <c r="C593" i="5"/>
  <c r="C594" i="5"/>
  <c r="C595" i="5"/>
  <c r="C596" i="5"/>
  <c r="C597" i="5"/>
  <c r="C598" i="5"/>
  <c r="C599" i="5"/>
  <c r="C600" i="5"/>
  <c r="C601" i="5"/>
  <c r="C602" i="5"/>
  <c r="C603" i="5"/>
  <c r="C604" i="5"/>
  <c r="C605" i="5"/>
  <c r="C606" i="5"/>
  <c r="C607" i="5"/>
  <c r="C608" i="5"/>
  <c r="C609" i="5"/>
  <c r="C610" i="5"/>
  <c r="C611" i="5"/>
  <c r="C612" i="5"/>
  <c r="C613" i="5"/>
  <c r="C614" i="5"/>
  <c r="C616" i="5"/>
  <c r="C617" i="5"/>
  <c r="C618" i="5"/>
  <c r="C615" i="5"/>
  <c r="C619" i="5"/>
  <c r="C620" i="5"/>
  <c r="C621" i="5"/>
  <c r="C622" i="5"/>
  <c r="C623" i="5"/>
  <c r="C624" i="5"/>
  <c r="C625" i="5"/>
  <c r="C626" i="5"/>
  <c r="C627" i="5"/>
  <c r="C628" i="5"/>
  <c r="C629" i="5"/>
  <c r="C630" i="5"/>
  <c r="C631" i="5"/>
  <c r="C632" i="5"/>
  <c r="C633" i="5"/>
  <c r="C634" i="5"/>
  <c r="C635" i="5"/>
  <c r="C636" i="5"/>
  <c r="C637" i="5"/>
  <c r="C638" i="5"/>
  <c r="C639" i="5"/>
  <c r="C640" i="5"/>
  <c r="C641" i="5"/>
  <c r="C642" i="5"/>
  <c r="C643" i="5"/>
  <c r="C644" i="5"/>
  <c r="C645" i="5"/>
  <c r="C646" i="5"/>
  <c r="C647" i="5"/>
  <c r="C648" i="5"/>
  <c r="C649" i="5"/>
  <c r="C650" i="5"/>
  <c r="C651" i="5"/>
  <c r="C652" i="5"/>
  <c r="C653" i="5"/>
  <c r="C654" i="5"/>
  <c r="C655" i="5"/>
  <c r="C656" i="5"/>
  <c r="C657" i="5"/>
  <c r="C658" i="5"/>
  <c r="C659" i="5"/>
  <c r="C660" i="5"/>
  <c r="C661" i="5"/>
  <c r="C662" i="5"/>
  <c r="C672" i="5"/>
  <c r="C673" i="5"/>
  <c r="C663" i="5"/>
  <c r="C664" i="5"/>
  <c r="C665" i="5"/>
  <c r="C666" i="5"/>
  <c r="C667" i="5"/>
  <c r="C668" i="5"/>
  <c r="C669" i="5"/>
  <c r="C670" i="5"/>
  <c r="C671" i="5"/>
  <c r="C680" i="5"/>
  <c r="C681" i="5"/>
  <c r="C682" i="5"/>
  <c r="C674" i="5"/>
  <c r="C675" i="5"/>
  <c r="C676" i="5"/>
  <c r="C677" i="5"/>
  <c r="C678" i="5"/>
  <c r="C679" i="5"/>
  <c r="C683" i="5"/>
  <c r="C684" i="5"/>
  <c r="C685" i="5"/>
  <c r="C686" i="5"/>
  <c r="C687" i="5"/>
  <c r="C688" i="5"/>
  <c r="C689" i="5"/>
  <c r="C690" i="5"/>
  <c r="C691" i="5"/>
  <c r="C692" i="5"/>
  <c r="C693" i="5"/>
  <c r="C694" i="5"/>
  <c r="C695" i="5"/>
  <c r="C696" i="5"/>
  <c r="C697" i="5"/>
  <c r="C698" i="5"/>
  <c r="C699" i="5"/>
  <c r="C700" i="5"/>
  <c r="C701" i="5"/>
  <c r="C702" i="5"/>
  <c r="C703" i="5"/>
  <c r="C704" i="5"/>
  <c r="C705" i="5"/>
  <c r="C706" i="5"/>
  <c r="C707" i="5"/>
  <c r="C708" i="5"/>
  <c r="C709" i="5"/>
  <c r="C710" i="5"/>
  <c r="C711" i="5"/>
  <c r="C712" i="5"/>
  <c r="C713" i="5"/>
  <c r="C714" i="5"/>
  <c r="C715" i="5"/>
  <c r="C716" i="5"/>
  <c r="C717" i="5"/>
  <c r="C718" i="5"/>
  <c r="C719" i="5"/>
  <c r="C720" i="5"/>
  <c r="C721" i="5"/>
  <c r="C722" i="5"/>
  <c r="C723" i="5"/>
  <c r="C724" i="5"/>
  <c r="C725" i="5"/>
  <c r="C726" i="5"/>
  <c r="C727" i="5"/>
  <c r="C728" i="5"/>
  <c r="C729" i="5"/>
  <c r="C730" i="5"/>
  <c r="C731" i="5"/>
  <c r="C732" i="5"/>
  <c r="C733" i="5"/>
  <c r="C734" i="5"/>
  <c r="C735" i="5"/>
  <c r="C736" i="5"/>
  <c r="C737" i="5"/>
  <c r="C738" i="5"/>
  <c r="C739" i="5"/>
  <c r="C740" i="5"/>
  <c r="C741" i="5"/>
  <c r="C742" i="5"/>
  <c r="C743" i="5"/>
  <c r="C744" i="5"/>
  <c r="C745" i="5"/>
  <c r="C746" i="5"/>
  <c r="C747" i="5"/>
  <c r="C748" i="5"/>
  <c r="C749" i="5"/>
  <c r="C750" i="5"/>
  <c r="C751" i="5"/>
  <c r="C752" i="5"/>
  <c r="C753" i="5"/>
  <c r="C754" i="5"/>
  <c r="C755" i="5"/>
  <c r="C756" i="5"/>
  <c r="C757" i="5"/>
  <c r="C758" i="5"/>
  <c r="C770" i="5"/>
  <c r="C759" i="5"/>
  <c r="C760" i="5"/>
  <c r="C761" i="5"/>
  <c r="C762" i="5"/>
  <c r="C763" i="5"/>
  <c r="C764" i="5"/>
  <c r="C765" i="5"/>
  <c r="C766" i="5"/>
  <c r="C767" i="5"/>
  <c r="C768" i="5"/>
  <c r="C769" i="5"/>
  <c r="C775" i="5"/>
  <c r="C776" i="5"/>
  <c r="C777" i="5"/>
  <c r="C771" i="5"/>
  <c r="C772" i="5"/>
  <c r="C773" i="5"/>
  <c r="C774" i="5"/>
  <c r="C778" i="5"/>
  <c r="C779" i="5"/>
  <c r="C780" i="5"/>
  <c r="C781" i="5"/>
  <c r="C782" i="5"/>
  <c r="C783" i="5"/>
  <c r="C784" i="5"/>
  <c r="C785" i="5"/>
  <c r="C786" i="5"/>
  <c r="C787" i="5"/>
  <c r="C788" i="5"/>
  <c r="C2" i="5"/>
  <c r="C46" i="7"/>
  <c r="C217" i="7"/>
  <c r="C191" i="7"/>
  <c r="C141" i="7"/>
  <c r="C140" i="7"/>
  <c r="J197" i="7"/>
  <c r="C133" i="7"/>
  <c r="C132" i="7"/>
  <c r="C130" i="7"/>
  <c r="C129" i="7"/>
  <c r="C128" i="7"/>
  <c r="C127" i="7"/>
  <c r="C126" i="7"/>
  <c r="C125" i="7"/>
  <c r="C12" i="7"/>
  <c r="C13" i="7"/>
  <c r="C14" i="7"/>
  <c r="C16" i="7"/>
  <c r="C23" i="7"/>
  <c r="C24" i="7"/>
  <c r="C25" i="7"/>
  <c r="C26" i="7"/>
  <c r="C31" i="7"/>
  <c r="C32" i="7"/>
  <c r="C55" i="7"/>
  <c r="C56" i="7"/>
  <c r="C57" i="7"/>
  <c r="C58" i="7"/>
  <c r="C59" i="7"/>
  <c r="C60" i="7"/>
  <c r="C61" i="7"/>
  <c r="C62" i="7"/>
  <c r="C63" i="7"/>
  <c r="C64" i="7"/>
  <c r="C65" i="7"/>
  <c r="C78" i="7"/>
  <c r="C89" i="7"/>
  <c r="C91" i="7"/>
  <c r="C92" i="7"/>
  <c r="C93" i="7"/>
  <c r="C94" i="7"/>
  <c r="C95" i="7"/>
  <c r="C110" i="7"/>
  <c r="C111" i="7"/>
  <c r="C115" i="7"/>
  <c r="C118" i="7"/>
  <c r="C119" i="7"/>
  <c r="C120" i="7"/>
  <c r="C121" i="7"/>
  <c r="C149" i="7"/>
  <c r="C153" i="7"/>
  <c r="C154" i="7"/>
  <c r="C155" i="7"/>
  <c r="C156" i="7"/>
  <c r="C192" i="7"/>
  <c r="C193" i="7"/>
  <c r="C194" i="7"/>
  <c r="C122" i="7"/>
  <c r="C123" i="7"/>
  <c r="C72" i="7"/>
  <c r="C73" i="7"/>
  <c r="C69" i="7"/>
  <c r="C70" i="7"/>
  <c r="C104" i="7"/>
  <c r="C105" i="7"/>
  <c r="C107" i="7"/>
  <c r="C108" i="7"/>
  <c r="C159" i="7"/>
  <c r="C160" i="7"/>
  <c r="C161" i="7"/>
  <c r="C168" i="7"/>
  <c r="C169" i="7"/>
  <c r="C170" i="7"/>
  <c r="C203" i="7"/>
  <c r="C204" i="7"/>
  <c r="C205" i="7"/>
  <c r="C176" i="7"/>
  <c r="C177" i="7"/>
  <c r="C178" i="7"/>
  <c r="C183" i="7"/>
  <c r="C184" i="7"/>
  <c r="C185" i="7"/>
  <c r="C211" i="7"/>
  <c r="C212" i="7"/>
  <c r="C213" i="7"/>
  <c r="C5" i="7"/>
  <c r="C79" i="7"/>
  <c r="C66" i="7"/>
  <c r="C113" i="7"/>
  <c r="C36" i="7"/>
  <c r="C47" i="7"/>
  <c r="C96" i="7"/>
  <c r="C146" i="7"/>
  <c r="C44" i="7"/>
  <c r="C86" i="7"/>
  <c r="C2" i="7"/>
  <c r="C68" i="7"/>
  <c r="C10" i="7"/>
  <c r="C11" i="7"/>
  <c r="C20" i="7"/>
  <c r="C21" i="7"/>
  <c r="C17" i="7"/>
  <c r="C22" i="7"/>
  <c r="C52" i="7"/>
  <c r="C75" i="7"/>
  <c r="C117" i="7"/>
  <c r="C116" i="7"/>
  <c r="C124" i="7"/>
  <c r="C77" i="7"/>
  <c r="C142" i="7"/>
  <c r="C6" i="7"/>
  <c r="C158" i="7"/>
  <c r="C157" i="7"/>
  <c r="C199" i="7"/>
  <c r="C200" i="7"/>
  <c r="C167" i="7"/>
  <c r="C171" i="7"/>
  <c r="C182" i="7"/>
  <c r="C206" i="7"/>
  <c r="C90" i="7"/>
  <c r="C114" i="7"/>
  <c r="C134" i="7"/>
  <c r="C29" i="7"/>
  <c r="C37" i="7"/>
  <c r="C33" i="7"/>
  <c r="C48" i="7"/>
  <c r="C50" i="7"/>
  <c r="C97" i="7"/>
  <c r="C106" i="7"/>
  <c r="C109" i="7"/>
  <c r="C147" i="7"/>
  <c r="C80" i="7"/>
  <c r="C84" i="7"/>
  <c r="C27" i="7"/>
  <c r="C28" i="7"/>
  <c r="C45" i="7"/>
  <c r="C71" i="7"/>
  <c r="C74" i="7"/>
  <c r="C87" i="7"/>
  <c r="C131" i="7"/>
  <c r="C150" i="7"/>
  <c r="C197" i="7"/>
  <c r="C3" i="7"/>
  <c r="C8" i="7"/>
  <c r="C186" i="7"/>
  <c r="C152" i="7"/>
  <c r="C112" i="7"/>
  <c r="C137" i="7"/>
  <c r="C218" i="7"/>
  <c r="C189" i="7"/>
  <c r="C88" i="7"/>
  <c r="C49" i="7"/>
  <c r="C51" i="7"/>
  <c r="C38" i="7"/>
  <c r="C34" i="7"/>
  <c r="C98" i="7"/>
  <c r="C135" i="7"/>
  <c r="C148" i="7"/>
  <c r="C53" i="7"/>
  <c r="C138" i="7"/>
  <c r="C139" i="7"/>
  <c r="C18" i="7"/>
  <c r="C15" i="7"/>
  <c r="C19" i="7"/>
  <c r="C30" i="7"/>
  <c r="C35" i="7"/>
  <c r="C39" i="7"/>
  <c r="C54" i="7"/>
  <c r="C9" i="7"/>
  <c r="C136" i="7"/>
  <c r="C172" i="7"/>
  <c r="C162" i="7"/>
  <c r="C207" i="7"/>
  <c r="C214" i="7"/>
  <c r="C179" i="7"/>
  <c r="C195" i="7"/>
  <c r="C173" i="7"/>
  <c r="C163" i="7"/>
  <c r="C208" i="7"/>
  <c r="C215" i="7"/>
  <c r="C180" i="7"/>
  <c r="C196" i="7"/>
  <c r="C99" i="7"/>
  <c r="C100" i="7"/>
  <c r="C101" i="7"/>
  <c r="C102" i="7"/>
  <c r="C103" i="7"/>
  <c r="C190" i="7"/>
  <c r="C174" i="7"/>
  <c r="C164" i="7"/>
  <c r="C181" i="7"/>
  <c r="C187" i="7"/>
  <c r="C209" i="7"/>
  <c r="C216" i="7"/>
  <c r="C198" i="7"/>
  <c r="C143" i="7"/>
  <c r="C188" i="7"/>
  <c r="C144" i="7"/>
  <c r="C145" i="7"/>
  <c r="C175" i="7"/>
  <c r="C210" i="7"/>
  <c r="C165" i="7"/>
  <c r="C166" i="7"/>
  <c r="C201" i="7"/>
  <c r="C202" i="7"/>
  <c r="C85" i="7"/>
  <c r="C81" i="7"/>
  <c r="C82" i="7"/>
  <c r="C151" i="7"/>
  <c r="C67" i="7"/>
  <c r="C40" i="7"/>
  <c r="C41" i="7"/>
  <c r="C42" i="7"/>
  <c r="C43" i="7"/>
  <c r="C76" i="7"/>
  <c r="C83" i="7"/>
  <c r="E1202" i="10"/>
  <c r="D1202" i="10"/>
  <c r="C1202" i="10"/>
  <c r="E1201" i="10"/>
  <c r="D1201" i="10"/>
  <c r="C1201" i="10"/>
  <c r="E1200" i="10"/>
  <c r="D1200" i="10"/>
  <c r="C1200" i="10"/>
  <c r="E1199" i="10"/>
  <c r="D1199" i="10"/>
  <c r="C1199" i="10"/>
  <c r="E1198" i="10"/>
  <c r="D1198" i="10"/>
  <c r="C1198" i="10"/>
  <c r="E1197" i="10"/>
  <c r="D1197" i="10"/>
  <c r="C1197" i="10"/>
  <c r="E1196" i="10"/>
  <c r="D1196" i="10"/>
  <c r="C1196" i="10"/>
  <c r="E1195" i="10"/>
  <c r="D1195" i="10"/>
  <c r="C1195" i="10"/>
  <c r="E1194" i="10"/>
  <c r="D1194" i="10"/>
  <c r="C1194" i="10"/>
  <c r="E1193" i="10"/>
  <c r="D1193" i="10"/>
  <c r="C1193" i="10"/>
  <c r="E1192" i="10"/>
  <c r="D1192" i="10"/>
  <c r="C1192" i="10"/>
  <c r="E1191" i="10"/>
  <c r="D1191" i="10"/>
  <c r="C1191" i="10"/>
  <c r="E1190" i="10"/>
  <c r="D1190" i="10"/>
  <c r="C1190" i="10"/>
  <c r="E1189" i="10"/>
  <c r="D1189" i="10"/>
  <c r="C1189" i="10"/>
  <c r="E1188" i="10"/>
  <c r="D1188" i="10"/>
  <c r="C1188" i="10"/>
  <c r="E1187" i="10"/>
  <c r="D1187" i="10"/>
  <c r="C1187" i="10"/>
  <c r="E1186" i="10"/>
  <c r="D1186" i="10"/>
  <c r="C1186" i="10"/>
  <c r="E1185" i="10"/>
  <c r="D1185" i="10"/>
  <c r="C1185" i="10"/>
  <c r="E1184" i="10"/>
  <c r="D1184" i="10"/>
  <c r="C1184" i="10"/>
  <c r="E1183" i="10"/>
  <c r="D1183" i="10"/>
  <c r="C1183" i="10"/>
  <c r="E1182" i="10"/>
  <c r="D1182" i="10"/>
  <c r="C1182" i="10"/>
  <c r="E1181" i="10"/>
  <c r="D1181" i="10"/>
  <c r="C1181" i="10"/>
  <c r="E1180" i="10"/>
  <c r="D1180" i="10"/>
  <c r="C1180" i="10"/>
  <c r="E1179" i="10"/>
  <c r="D1179" i="10"/>
  <c r="C1179" i="10"/>
  <c r="E1178" i="10"/>
  <c r="D1178" i="10"/>
  <c r="C1178" i="10"/>
  <c r="E1177" i="10"/>
  <c r="D1177" i="10"/>
  <c r="C1177" i="10"/>
  <c r="E1176" i="10"/>
  <c r="D1176" i="10"/>
  <c r="C1176" i="10"/>
  <c r="E1175" i="10"/>
  <c r="D1175" i="10"/>
  <c r="C1175" i="10"/>
  <c r="E1174" i="10"/>
  <c r="D1174" i="10"/>
  <c r="C1174" i="10"/>
  <c r="E1173" i="10"/>
  <c r="D1173" i="10"/>
  <c r="C1173" i="10"/>
  <c r="E1172" i="10"/>
  <c r="D1172" i="10"/>
  <c r="C1172" i="10"/>
  <c r="E1171" i="10"/>
  <c r="D1171" i="10"/>
  <c r="C1171" i="10"/>
  <c r="E1170" i="10"/>
  <c r="D1170" i="10"/>
  <c r="C1170" i="10"/>
  <c r="E1169" i="10"/>
  <c r="D1169" i="10"/>
  <c r="C1169" i="10"/>
  <c r="E1168" i="10"/>
  <c r="D1168" i="10"/>
  <c r="C1168" i="10"/>
  <c r="E1167" i="10"/>
  <c r="D1167" i="10"/>
  <c r="C1167" i="10"/>
  <c r="E1166" i="10"/>
  <c r="D1166" i="10"/>
  <c r="C1166" i="10"/>
  <c r="E1165" i="10"/>
  <c r="D1165" i="10"/>
  <c r="C1165" i="10"/>
  <c r="E1164" i="10"/>
  <c r="D1164" i="10"/>
  <c r="C1164" i="10"/>
  <c r="E1163" i="10"/>
  <c r="D1163" i="10"/>
  <c r="C1163" i="10"/>
  <c r="E1162" i="10"/>
  <c r="D1162" i="10"/>
  <c r="C1162" i="10"/>
  <c r="E1161" i="10"/>
  <c r="D1161" i="10"/>
  <c r="C1161" i="10"/>
  <c r="E1160" i="10"/>
  <c r="D1160" i="10"/>
  <c r="C1160" i="10"/>
  <c r="E1159" i="10"/>
  <c r="D1159" i="10"/>
  <c r="C1159" i="10"/>
  <c r="E1158" i="10"/>
  <c r="D1158" i="10"/>
  <c r="C1158" i="10"/>
  <c r="E1157" i="10"/>
  <c r="D1157" i="10"/>
  <c r="C1157" i="10"/>
  <c r="E1156" i="10"/>
  <c r="D1156" i="10"/>
  <c r="C1156" i="10"/>
  <c r="E1155" i="10"/>
  <c r="D1155" i="10"/>
  <c r="C1155" i="10"/>
  <c r="E1154" i="10"/>
  <c r="D1154" i="10"/>
  <c r="C1154" i="10"/>
  <c r="E1153" i="10"/>
  <c r="D1153" i="10"/>
  <c r="C1153" i="10"/>
  <c r="E1152" i="10"/>
  <c r="D1152" i="10"/>
  <c r="C1152" i="10"/>
  <c r="E1151" i="10"/>
  <c r="D1151" i="10"/>
  <c r="C1151" i="10"/>
  <c r="E1150" i="10"/>
  <c r="D1150" i="10"/>
  <c r="C1150" i="10"/>
  <c r="E1149" i="10"/>
  <c r="D1149" i="10"/>
  <c r="C1149" i="10"/>
  <c r="E1148" i="10"/>
  <c r="D1148" i="10"/>
  <c r="C1148" i="10"/>
  <c r="E1147" i="10"/>
  <c r="D1147" i="10"/>
  <c r="C1147" i="10"/>
  <c r="E1146" i="10"/>
  <c r="D1146" i="10"/>
  <c r="C1146" i="10"/>
  <c r="E1145" i="10"/>
  <c r="D1145" i="10"/>
  <c r="C1145" i="10"/>
  <c r="E1144" i="10"/>
  <c r="D1144" i="10"/>
  <c r="C1144" i="10"/>
  <c r="E1143" i="10"/>
  <c r="D1143" i="10"/>
  <c r="C1143" i="10"/>
  <c r="E1142" i="10"/>
  <c r="D1142" i="10"/>
  <c r="C1142" i="10"/>
  <c r="E1141" i="10"/>
  <c r="D1141" i="10"/>
  <c r="C1141" i="10"/>
  <c r="E1140" i="10"/>
  <c r="D1140" i="10"/>
  <c r="C1140" i="10"/>
  <c r="E1139" i="10"/>
  <c r="D1139" i="10"/>
  <c r="C1139" i="10"/>
  <c r="E1138" i="10"/>
  <c r="D1138" i="10"/>
  <c r="C1138" i="10"/>
  <c r="E1137" i="10"/>
  <c r="D1137" i="10"/>
  <c r="C1137" i="10"/>
  <c r="E1136" i="10"/>
  <c r="D1136" i="10"/>
  <c r="C1136" i="10"/>
  <c r="E1135" i="10"/>
  <c r="D1135" i="10"/>
  <c r="C1135" i="10"/>
  <c r="E1134" i="10"/>
  <c r="D1134" i="10"/>
  <c r="C1134" i="10"/>
  <c r="E1133" i="10"/>
  <c r="D1133" i="10"/>
  <c r="C1133" i="10"/>
  <c r="E1132" i="10"/>
  <c r="D1132" i="10"/>
  <c r="C1132" i="10"/>
  <c r="J1131" i="10"/>
  <c r="D1131" i="10" s="1"/>
  <c r="E1131" i="10"/>
  <c r="C1131" i="10"/>
  <c r="E1130" i="10"/>
  <c r="D1130" i="10"/>
  <c r="C1130" i="10"/>
  <c r="E1129" i="10"/>
  <c r="D1129" i="10"/>
  <c r="C1129" i="10"/>
  <c r="E1128" i="10"/>
  <c r="D1128" i="10"/>
  <c r="C1128" i="10"/>
  <c r="E1127" i="10"/>
  <c r="D1127" i="10"/>
  <c r="C1127" i="10"/>
  <c r="E1126" i="10"/>
  <c r="D1126" i="10"/>
  <c r="C1126" i="10"/>
  <c r="E1125" i="10"/>
  <c r="D1125" i="10"/>
  <c r="C1125" i="10"/>
  <c r="E1124" i="10"/>
  <c r="D1124" i="10"/>
  <c r="C1124" i="10"/>
  <c r="E1123" i="10"/>
  <c r="D1123" i="10"/>
  <c r="C1123" i="10"/>
  <c r="J1122" i="10"/>
  <c r="D1122" i="10" s="1"/>
  <c r="E1122" i="10"/>
  <c r="C1122" i="10"/>
  <c r="E1121" i="10"/>
  <c r="D1121" i="10"/>
  <c r="C1121" i="10"/>
  <c r="E1120" i="10"/>
  <c r="D1120" i="10"/>
  <c r="C1120" i="10"/>
  <c r="E1119" i="10"/>
  <c r="D1119" i="10"/>
  <c r="C1119" i="10"/>
  <c r="E1118" i="10"/>
  <c r="D1118" i="10"/>
  <c r="C1118" i="10"/>
  <c r="E1117" i="10"/>
  <c r="D1117" i="10"/>
  <c r="C1117" i="10"/>
  <c r="E1116" i="10"/>
  <c r="D1116" i="10"/>
  <c r="C1116" i="10"/>
  <c r="E1115" i="10"/>
  <c r="D1115" i="10"/>
  <c r="C1115" i="10"/>
  <c r="E1114" i="10"/>
  <c r="D1114" i="10"/>
  <c r="C1114" i="10"/>
  <c r="E1113" i="10"/>
  <c r="D1113" i="10"/>
  <c r="C1113" i="10"/>
  <c r="E1112" i="10"/>
  <c r="D1112" i="10"/>
  <c r="C1112" i="10"/>
  <c r="E1111" i="10"/>
  <c r="D1111" i="10"/>
  <c r="C1111" i="10"/>
  <c r="E1110" i="10"/>
  <c r="D1110" i="10"/>
  <c r="C1110" i="10"/>
  <c r="E1109" i="10"/>
  <c r="D1109" i="10"/>
  <c r="C1109" i="10"/>
  <c r="E1108" i="10"/>
  <c r="D1108" i="10"/>
  <c r="C1108" i="10"/>
  <c r="E1107" i="10"/>
  <c r="D1107" i="10"/>
  <c r="C1107" i="10"/>
  <c r="E1106" i="10"/>
  <c r="D1106" i="10"/>
  <c r="C1106" i="10"/>
  <c r="E1105" i="10"/>
  <c r="D1105" i="10"/>
  <c r="C1105" i="10"/>
  <c r="E1104" i="10"/>
  <c r="D1104" i="10"/>
  <c r="C1104" i="10"/>
  <c r="E1103" i="10"/>
  <c r="D1103" i="10"/>
  <c r="C1103" i="10"/>
  <c r="E1102" i="10"/>
  <c r="D1102" i="10"/>
  <c r="C1102" i="10"/>
  <c r="E1101" i="10"/>
  <c r="D1101" i="10"/>
  <c r="C1101" i="10"/>
  <c r="E1100" i="10"/>
  <c r="D1100" i="10"/>
  <c r="C1100" i="10"/>
  <c r="E1099" i="10"/>
  <c r="D1099" i="10"/>
  <c r="C1099" i="10"/>
  <c r="E1098" i="10"/>
  <c r="D1098" i="10"/>
  <c r="C1098" i="10"/>
  <c r="E1097" i="10"/>
  <c r="D1097" i="10"/>
  <c r="C1097" i="10"/>
  <c r="J1096" i="10"/>
  <c r="D1096" i="10" s="1"/>
  <c r="E1096" i="10"/>
  <c r="C1096" i="10"/>
  <c r="E1095" i="10"/>
  <c r="D1095" i="10"/>
  <c r="C1095" i="10"/>
  <c r="E1094" i="10"/>
  <c r="D1094" i="10"/>
  <c r="C1094" i="10"/>
  <c r="E1093" i="10"/>
  <c r="D1093" i="10"/>
  <c r="C1093" i="10"/>
  <c r="E1092" i="10"/>
  <c r="D1092" i="10"/>
  <c r="C1092" i="10"/>
  <c r="E1091" i="10"/>
  <c r="D1091" i="10"/>
  <c r="C1091" i="10"/>
  <c r="E1090" i="10"/>
  <c r="D1090" i="10"/>
  <c r="C1090" i="10"/>
  <c r="E1089" i="10"/>
  <c r="D1089" i="10"/>
  <c r="C1089" i="10"/>
  <c r="E1088" i="10"/>
  <c r="D1088" i="10"/>
  <c r="C1088" i="10"/>
  <c r="E1087" i="10"/>
  <c r="D1087" i="10"/>
  <c r="C1087" i="10"/>
  <c r="E1086" i="10"/>
  <c r="D1086" i="10"/>
  <c r="C1086" i="10"/>
  <c r="E1085" i="10"/>
  <c r="D1085" i="10"/>
  <c r="C1085" i="10"/>
  <c r="E1084" i="10"/>
  <c r="D1084" i="10"/>
  <c r="C1084" i="10"/>
  <c r="E1083" i="10"/>
  <c r="D1083" i="10"/>
  <c r="C1083" i="10"/>
  <c r="E1082" i="10"/>
  <c r="D1082" i="10"/>
  <c r="C1082" i="10"/>
  <c r="E1081" i="10"/>
  <c r="D1081" i="10"/>
  <c r="C1081" i="10"/>
  <c r="E1080" i="10"/>
  <c r="D1080" i="10"/>
  <c r="C1080" i="10"/>
  <c r="E1079" i="10"/>
  <c r="D1079" i="10"/>
  <c r="C1079" i="10"/>
  <c r="E1078" i="10"/>
  <c r="D1078" i="10"/>
  <c r="C1078" i="10"/>
  <c r="E1077" i="10"/>
  <c r="D1077" i="10"/>
  <c r="C1077" i="10"/>
  <c r="E1076" i="10"/>
  <c r="D1076" i="10"/>
  <c r="C1076" i="10"/>
  <c r="E1075" i="10"/>
  <c r="D1075" i="10"/>
  <c r="C1075" i="10"/>
  <c r="E1074" i="10"/>
  <c r="D1074" i="10"/>
  <c r="C1074" i="10"/>
  <c r="E1073" i="10"/>
  <c r="D1073" i="10"/>
  <c r="C1073" i="10"/>
  <c r="E1072" i="10"/>
  <c r="D1072" i="10"/>
  <c r="C1072" i="10"/>
  <c r="E1071" i="10"/>
  <c r="D1071" i="10"/>
  <c r="C1071" i="10"/>
  <c r="E1070" i="10"/>
  <c r="D1070" i="10"/>
  <c r="C1070" i="10"/>
  <c r="E1069" i="10"/>
  <c r="D1069" i="10"/>
  <c r="C1069" i="10"/>
  <c r="E1068" i="10"/>
  <c r="D1068" i="10"/>
  <c r="C1068" i="10"/>
  <c r="J1067" i="10"/>
  <c r="D1067" i="10" s="1"/>
  <c r="E1067" i="10"/>
  <c r="C1067" i="10"/>
  <c r="E1066" i="10"/>
  <c r="D1066" i="10"/>
  <c r="C1066" i="10"/>
  <c r="E1065" i="10"/>
  <c r="D1065" i="10"/>
  <c r="C1065" i="10"/>
  <c r="E1064" i="10"/>
  <c r="D1064" i="10"/>
  <c r="C1064" i="10"/>
  <c r="E1063" i="10"/>
  <c r="D1063" i="10"/>
  <c r="C1063" i="10"/>
  <c r="E1062" i="10"/>
  <c r="D1062" i="10"/>
  <c r="C1062" i="10"/>
  <c r="E1061" i="10"/>
  <c r="D1061" i="10"/>
  <c r="C1061" i="10"/>
  <c r="E1060" i="10"/>
  <c r="D1060" i="10"/>
  <c r="C1060" i="10"/>
  <c r="E1059" i="10"/>
  <c r="D1059" i="10"/>
  <c r="C1059" i="10"/>
  <c r="E1058" i="10"/>
  <c r="D1058" i="10"/>
  <c r="C1058" i="10"/>
  <c r="E1057" i="10"/>
  <c r="D1057" i="10"/>
  <c r="C1057" i="10"/>
  <c r="E1056" i="10"/>
  <c r="D1056" i="10"/>
  <c r="C1056" i="10"/>
  <c r="E1055" i="10"/>
  <c r="D1055" i="10"/>
  <c r="C1055" i="10"/>
  <c r="E1054" i="10"/>
  <c r="D1054" i="10"/>
  <c r="C1054" i="10"/>
  <c r="E1053" i="10"/>
  <c r="D1053" i="10"/>
  <c r="C1053" i="10"/>
  <c r="E1052" i="10"/>
  <c r="D1052" i="10"/>
  <c r="C1052" i="10"/>
  <c r="E1051" i="10"/>
  <c r="D1051" i="10"/>
  <c r="C1051" i="10"/>
  <c r="E1050" i="10"/>
  <c r="D1050" i="10"/>
  <c r="C1050" i="10"/>
  <c r="E1049" i="10"/>
  <c r="D1049" i="10"/>
  <c r="C1049" i="10"/>
  <c r="E1048" i="10"/>
  <c r="D1048" i="10"/>
  <c r="C1048" i="10"/>
  <c r="E1047" i="10"/>
  <c r="D1047" i="10"/>
  <c r="C1047" i="10"/>
  <c r="E1046" i="10"/>
  <c r="D1046" i="10"/>
  <c r="C1046" i="10"/>
  <c r="E1045" i="10"/>
  <c r="D1045" i="10"/>
  <c r="C1045" i="10"/>
  <c r="E1044" i="10"/>
  <c r="D1044" i="10"/>
  <c r="C1044" i="10"/>
  <c r="E1043" i="10"/>
  <c r="D1043" i="10"/>
  <c r="C1043" i="10"/>
  <c r="E1042" i="10"/>
  <c r="D1042" i="10"/>
  <c r="C1042" i="10"/>
  <c r="E1041" i="10"/>
  <c r="D1041" i="10"/>
  <c r="C1041" i="10"/>
  <c r="E1040" i="10"/>
  <c r="D1040" i="10"/>
  <c r="C1040" i="10"/>
  <c r="E1039" i="10"/>
  <c r="D1039" i="10"/>
  <c r="C1039" i="10"/>
  <c r="E1038" i="10"/>
  <c r="D1038" i="10"/>
  <c r="C1038" i="10"/>
  <c r="E1037" i="10"/>
  <c r="D1037" i="10"/>
  <c r="C1037" i="10"/>
  <c r="E1036" i="10"/>
  <c r="D1036" i="10"/>
  <c r="C1036" i="10"/>
  <c r="E1035" i="10"/>
  <c r="D1035" i="10"/>
  <c r="C1035" i="10"/>
  <c r="E1034" i="10"/>
  <c r="D1034" i="10"/>
  <c r="C1034" i="10"/>
  <c r="E1033" i="10"/>
  <c r="D1033" i="10"/>
  <c r="C1033" i="10"/>
  <c r="E1032" i="10"/>
  <c r="D1032" i="10"/>
  <c r="C1032" i="10"/>
  <c r="E1031" i="10"/>
  <c r="D1031" i="10"/>
  <c r="C1031" i="10"/>
  <c r="E1030" i="10"/>
  <c r="D1030" i="10"/>
  <c r="C1030" i="10"/>
  <c r="E1029" i="10"/>
  <c r="D1029" i="10"/>
  <c r="C1029" i="10"/>
  <c r="E1028" i="10"/>
  <c r="D1028" i="10"/>
  <c r="C1028" i="10"/>
  <c r="E1027" i="10"/>
  <c r="D1027" i="10"/>
  <c r="C1027" i="10"/>
  <c r="E1026" i="10"/>
  <c r="D1026" i="10"/>
  <c r="C1026" i="10"/>
  <c r="E1025" i="10"/>
  <c r="D1025" i="10"/>
  <c r="C1025" i="10"/>
  <c r="E1024" i="10"/>
  <c r="D1024" i="10"/>
  <c r="C1024" i="10"/>
  <c r="E1023" i="10"/>
  <c r="D1023" i="10"/>
  <c r="C1023" i="10"/>
  <c r="E1022" i="10"/>
  <c r="D1022" i="10"/>
  <c r="C1022" i="10"/>
  <c r="E1021" i="10"/>
  <c r="D1021" i="10"/>
  <c r="C1021" i="10"/>
  <c r="E1020" i="10"/>
  <c r="D1020" i="10"/>
  <c r="C1020" i="10"/>
  <c r="E1019" i="10"/>
  <c r="D1019" i="10"/>
  <c r="C1019" i="10"/>
  <c r="E1018" i="10"/>
  <c r="D1018" i="10"/>
  <c r="C1018" i="10"/>
  <c r="E1017" i="10"/>
  <c r="D1017" i="10"/>
  <c r="C1017" i="10"/>
  <c r="E1016" i="10"/>
  <c r="D1016" i="10"/>
  <c r="C1016" i="10"/>
  <c r="E1015" i="10"/>
  <c r="D1015" i="10"/>
  <c r="C1015" i="10"/>
  <c r="E1014" i="10"/>
  <c r="D1014" i="10"/>
  <c r="C1014" i="10"/>
  <c r="E1013" i="10"/>
  <c r="D1013" i="10"/>
  <c r="C1013" i="10"/>
  <c r="E1012" i="10"/>
  <c r="D1012" i="10"/>
  <c r="C1012" i="10"/>
  <c r="E1011" i="10"/>
  <c r="D1011" i="10"/>
  <c r="C1011" i="10"/>
  <c r="E1010" i="10"/>
  <c r="D1010" i="10"/>
  <c r="C1010" i="10"/>
  <c r="E1009" i="10"/>
  <c r="D1009" i="10"/>
  <c r="C1009" i="10"/>
  <c r="E1008" i="10"/>
  <c r="D1008" i="10"/>
  <c r="C1008" i="10"/>
  <c r="E1007" i="10"/>
  <c r="D1007" i="10"/>
  <c r="C1007" i="10"/>
  <c r="E1006" i="10"/>
  <c r="D1006" i="10"/>
  <c r="C1006" i="10"/>
  <c r="E1005" i="10"/>
  <c r="D1005" i="10"/>
  <c r="C1005" i="10"/>
  <c r="E1004" i="10"/>
  <c r="D1004" i="10"/>
  <c r="C1004" i="10"/>
  <c r="E1003" i="10"/>
  <c r="D1003" i="10"/>
  <c r="C1003" i="10"/>
  <c r="E1002" i="10"/>
  <c r="D1002" i="10"/>
  <c r="C1002" i="10"/>
  <c r="E1001" i="10"/>
  <c r="D1001" i="10"/>
  <c r="C1001" i="10"/>
  <c r="E1000" i="10"/>
  <c r="D1000" i="10"/>
  <c r="C1000" i="10"/>
  <c r="E999" i="10"/>
  <c r="D999" i="10"/>
  <c r="C999" i="10"/>
  <c r="E998" i="10"/>
  <c r="D998" i="10"/>
  <c r="C998" i="10"/>
  <c r="E997" i="10"/>
  <c r="D997" i="10"/>
  <c r="C997" i="10"/>
  <c r="E996" i="10"/>
  <c r="D996" i="10"/>
  <c r="C996" i="10"/>
  <c r="E995" i="10"/>
  <c r="D995" i="10"/>
  <c r="C995" i="10"/>
  <c r="E994" i="10"/>
  <c r="D994" i="10"/>
  <c r="C994" i="10"/>
  <c r="E993" i="10"/>
  <c r="D993" i="10"/>
  <c r="C993" i="10"/>
  <c r="E992" i="10"/>
  <c r="D992" i="10"/>
  <c r="C992" i="10"/>
  <c r="E991" i="10"/>
  <c r="D991" i="10"/>
  <c r="C991" i="10"/>
  <c r="E990" i="10"/>
  <c r="D990" i="10"/>
  <c r="C990" i="10"/>
  <c r="E989" i="10"/>
  <c r="D989" i="10"/>
  <c r="C989" i="10"/>
  <c r="E988" i="10"/>
  <c r="D988" i="10"/>
  <c r="C988" i="10"/>
  <c r="E987" i="10"/>
  <c r="D987" i="10"/>
  <c r="C987" i="10"/>
  <c r="J986" i="10"/>
  <c r="D986" i="10" s="1"/>
  <c r="E986" i="10"/>
  <c r="C986" i="10"/>
  <c r="E985" i="10"/>
  <c r="D985" i="10"/>
  <c r="C985" i="10"/>
  <c r="E984" i="10"/>
  <c r="D984" i="10"/>
  <c r="C984" i="10"/>
  <c r="E983" i="10"/>
  <c r="D983" i="10"/>
  <c r="C983" i="10"/>
  <c r="E982" i="10"/>
  <c r="D982" i="10"/>
  <c r="C982" i="10"/>
  <c r="E981" i="10"/>
  <c r="D981" i="10"/>
  <c r="C981" i="10"/>
  <c r="E980" i="10"/>
  <c r="D980" i="10"/>
  <c r="C980" i="10"/>
  <c r="E979" i="10"/>
  <c r="D979" i="10"/>
  <c r="C979" i="10"/>
  <c r="E978" i="10"/>
  <c r="D978" i="10"/>
  <c r="C978" i="10"/>
  <c r="E977" i="10"/>
  <c r="D977" i="10"/>
  <c r="C977" i="10"/>
  <c r="E976" i="10"/>
  <c r="D976" i="10"/>
  <c r="C976" i="10"/>
  <c r="E975" i="10"/>
  <c r="D975" i="10"/>
  <c r="C975" i="10"/>
  <c r="E974" i="10"/>
  <c r="D974" i="10"/>
  <c r="C974" i="10"/>
  <c r="E973" i="10"/>
  <c r="D973" i="10"/>
  <c r="C973" i="10"/>
  <c r="E972" i="10"/>
  <c r="D972" i="10"/>
  <c r="C972" i="10"/>
  <c r="E971" i="10"/>
  <c r="D971" i="10"/>
  <c r="C971" i="10"/>
  <c r="E970" i="10"/>
  <c r="D970" i="10"/>
  <c r="C970" i="10"/>
  <c r="E969" i="10"/>
  <c r="D969" i="10"/>
  <c r="C969" i="10"/>
  <c r="E968" i="10"/>
  <c r="D968" i="10"/>
  <c r="C968" i="10"/>
  <c r="E967" i="10"/>
  <c r="D967" i="10"/>
  <c r="C967" i="10"/>
  <c r="E966" i="10"/>
  <c r="D966" i="10"/>
  <c r="C966" i="10"/>
  <c r="E965" i="10"/>
  <c r="D965" i="10"/>
  <c r="C965" i="10"/>
  <c r="E964" i="10"/>
  <c r="D964" i="10"/>
  <c r="C964" i="10"/>
  <c r="E963" i="10"/>
  <c r="D963" i="10"/>
  <c r="C963" i="10"/>
  <c r="E962" i="10"/>
  <c r="D962" i="10"/>
  <c r="C962" i="10"/>
  <c r="E961" i="10"/>
  <c r="D961" i="10"/>
  <c r="C961" i="10"/>
  <c r="E960" i="10"/>
  <c r="D960" i="10"/>
  <c r="C960" i="10"/>
  <c r="E959" i="10"/>
  <c r="D959" i="10"/>
  <c r="C959" i="10"/>
  <c r="E958" i="10"/>
  <c r="D958" i="10"/>
  <c r="C958" i="10"/>
  <c r="E957" i="10"/>
  <c r="D957" i="10"/>
  <c r="C957" i="10"/>
  <c r="E956" i="10"/>
  <c r="D956" i="10"/>
  <c r="C956" i="10"/>
  <c r="E955" i="10"/>
  <c r="D955" i="10"/>
  <c r="C955" i="10"/>
  <c r="E954" i="10"/>
  <c r="D954" i="10"/>
  <c r="C954" i="10"/>
  <c r="E953" i="10"/>
  <c r="D953" i="10"/>
  <c r="C953" i="10"/>
  <c r="J952" i="10"/>
  <c r="D952" i="10" s="1"/>
  <c r="E952" i="10"/>
  <c r="C952" i="10"/>
  <c r="E951" i="10"/>
  <c r="D951" i="10"/>
  <c r="C951" i="10"/>
  <c r="E950" i="10"/>
  <c r="D950" i="10"/>
  <c r="C950" i="10"/>
  <c r="E949" i="10"/>
  <c r="D949" i="10"/>
  <c r="C949" i="10"/>
  <c r="E948" i="10"/>
  <c r="D948" i="10"/>
  <c r="C948" i="10"/>
  <c r="J947" i="10"/>
  <c r="D947" i="10" s="1"/>
  <c r="E947" i="10"/>
  <c r="C947" i="10"/>
  <c r="E946" i="10"/>
  <c r="D946" i="10"/>
  <c r="C946" i="10"/>
  <c r="E945" i="10"/>
  <c r="D945" i="10"/>
  <c r="C945" i="10"/>
  <c r="E944" i="10"/>
  <c r="D944" i="10"/>
  <c r="C944" i="10"/>
  <c r="E943" i="10"/>
  <c r="D943" i="10"/>
  <c r="C943" i="10"/>
  <c r="E942" i="10"/>
  <c r="D942" i="10"/>
  <c r="C942" i="10"/>
  <c r="J941" i="10"/>
  <c r="D941" i="10" s="1"/>
  <c r="E941" i="10"/>
  <c r="C941" i="10"/>
  <c r="E940" i="10"/>
  <c r="D940" i="10"/>
  <c r="C940" i="10"/>
  <c r="E939" i="10"/>
  <c r="D939" i="10"/>
  <c r="C939" i="10"/>
  <c r="E938" i="10"/>
  <c r="D938" i="10"/>
  <c r="C938" i="10"/>
  <c r="E937" i="10"/>
  <c r="D937" i="10"/>
  <c r="C937" i="10"/>
  <c r="E936" i="10"/>
  <c r="D936" i="10"/>
  <c r="C936" i="10"/>
  <c r="E935" i="10"/>
  <c r="D935" i="10"/>
  <c r="C935" i="10"/>
  <c r="E934" i="10"/>
  <c r="D934" i="10"/>
  <c r="C934" i="10"/>
  <c r="E933" i="10"/>
  <c r="D933" i="10"/>
  <c r="C933" i="10"/>
  <c r="E932" i="10"/>
  <c r="D932" i="10"/>
  <c r="C932" i="10"/>
  <c r="E931" i="10"/>
  <c r="D931" i="10"/>
  <c r="C931" i="10"/>
  <c r="E930" i="10"/>
  <c r="D930" i="10"/>
  <c r="C930" i="10"/>
  <c r="E929" i="10"/>
  <c r="D929" i="10"/>
  <c r="C929" i="10"/>
  <c r="E928" i="10"/>
  <c r="D928" i="10"/>
  <c r="C928" i="10"/>
  <c r="E927" i="10"/>
  <c r="D927" i="10"/>
  <c r="C927" i="10"/>
  <c r="E926" i="10"/>
  <c r="D926" i="10"/>
  <c r="C926" i="10"/>
  <c r="E925" i="10"/>
  <c r="D925" i="10"/>
  <c r="C925" i="10"/>
  <c r="E924" i="10"/>
  <c r="D924" i="10"/>
  <c r="C924" i="10"/>
  <c r="E923" i="10"/>
  <c r="D923" i="10"/>
  <c r="C923" i="10"/>
  <c r="E922" i="10"/>
  <c r="D922" i="10"/>
  <c r="C922" i="10"/>
  <c r="J921" i="10"/>
  <c r="D921" i="10" s="1"/>
  <c r="E921" i="10"/>
  <c r="C921" i="10"/>
  <c r="E920" i="10"/>
  <c r="D920" i="10"/>
  <c r="C920" i="10"/>
  <c r="E919" i="10"/>
  <c r="D919" i="10"/>
  <c r="C919" i="10"/>
  <c r="E918" i="10"/>
  <c r="D918" i="10"/>
  <c r="C918" i="10"/>
  <c r="E917" i="10"/>
  <c r="D917" i="10"/>
  <c r="C917" i="10"/>
  <c r="E916" i="10"/>
  <c r="D916" i="10"/>
  <c r="C916" i="10"/>
  <c r="E915" i="10"/>
  <c r="D915" i="10"/>
  <c r="C915" i="10"/>
  <c r="E914" i="10"/>
  <c r="D914" i="10"/>
  <c r="C914" i="10"/>
  <c r="E913" i="10"/>
  <c r="D913" i="10"/>
  <c r="C913" i="10"/>
  <c r="E912" i="10"/>
  <c r="D912" i="10"/>
  <c r="C912" i="10"/>
  <c r="E911" i="10"/>
  <c r="D911" i="10"/>
  <c r="C911" i="10"/>
  <c r="E910" i="10"/>
  <c r="D910" i="10"/>
  <c r="C910" i="10"/>
  <c r="E909" i="10"/>
  <c r="D909" i="10"/>
  <c r="C909" i="10"/>
  <c r="E908" i="10"/>
  <c r="D908" i="10"/>
  <c r="C908" i="10"/>
  <c r="E907" i="10"/>
  <c r="D907" i="10"/>
  <c r="C907" i="10"/>
  <c r="E906" i="10"/>
  <c r="D906" i="10"/>
  <c r="C906" i="10"/>
  <c r="E905" i="10"/>
  <c r="D905" i="10"/>
  <c r="C905" i="10"/>
  <c r="E904" i="10"/>
  <c r="D904" i="10"/>
  <c r="C904" i="10"/>
  <c r="E903" i="10"/>
  <c r="D903" i="10"/>
  <c r="C903" i="10"/>
  <c r="E902" i="10"/>
  <c r="D902" i="10"/>
  <c r="C902" i="10"/>
  <c r="E901" i="10"/>
  <c r="D901" i="10"/>
  <c r="C901" i="10"/>
  <c r="E900" i="10"/>
  <c r="D900" i="10"/>
  <c r="C900" i="10"/>
  <c r="E899" i="10"/>
  <c r="D899" i="10"/>
  <c r="C899" i="10"/>
  <c r="E898" i="10"/>
  <c r="D898" i="10"/>
  <c r="C898" i="10"/>
  <c r="E897" i="10"/>
  <c r="D897" i="10"/>
  <c r="C897" i="10"/>
  <c r="E896" i="10"/>
  <c r="D896" i="10"/>
  <c r="C896" i="10"/>
  <c r="E895" i="10"/>
  <c r="D895" i="10"/>
  <c r="C895" i="10"/>
  <c r="E894" i="10"/>
  <c r="D894" i="10"/>
  <c r="C894" i="10"/>
  <c r="E893" i="10"/>
  <c r="D893" i="10"/>
  <c r="C893" i="10"/>
  <c r="E892" i="10"/>
  <c r="D892" i="10"/>
  <c r="C892" i="10"/>
  <c r="E891" i="10"/>
  <c r="D891" i="10"/>
  <c r="C891" i="10"/>
  <c r="E890" i="10"/>
  <c r="D890" i="10"/>
  <c r="C890" i="10"/>
  <c r="E889" i="10"/>
  <c r="D889" i="10"/>
  <c r="C889" i="10"/>
  <c r="E888" i="10"/>
  <c r="D888" i="10"/>
  <c r="C888" i="10"/>
  <c r="E887" i="10"/>
  <c r="D887" i="10"/>
  <c r="C887" i="10"/>
  <c r="E886" i="10"/>
  <c r="D886" i="10"/>
  <c r="C886" i="10"/>
  <c r="E885" i="10"/>
  <c r="D885" i="10"/>
  <c r="C885" i="10"/>
  <c r="E884" i="10"/>
  <c r="D884" i="10"/>
  <c r="C884" i="10"/>
  <c r="E883" i="10"/>
  <c r="D883" i="10"/>
  <c r="C883" i="10"/>
  <c r="E882" i="10"/>
  <c r="D882" i="10"/>
  <c r="C882" i="10"/>
  <c r="E881" i="10"/>
  <c r="D881" i="10"/>
  <c r="C881" i="10"/>
  <c r="E880" i="10"/>
  <c r="D880" i="10"/>
  <c r="C880" i="10"/>
  <c r="E879" i="10"/>
  <c r="D879" i="10"/>
  <c r="C879" i="10"/>
  <c r="E878" i="10"/>
  <c r="D878" i="10"/>
  <c r="C878" i="10"/>
  <c r="E877" i="10"/>
  <c r="D877" i="10"/>
  <c r="C877" i="10"/>
  <c r="E876" i="10"/>
  <c r="D876" i="10"/>
  <c r="C876" i="10"/>
  <c r="E875" i="10"/>
  <c r="D875" i="10"/>
  <c r="C875" i="10"/>
  <c r="E874" i="10"/>
  <c r="D874" i="10"/>
  <c r="C874" i="10"/>
  <c r="E873" i="10"/>
  <c r="D873" i="10"/>
  <c r="C873" i="10"/>
  <c r="E872" i="10"/>
  <c r="D872" i="10"/>
  <c r="C872" i="10"/>
  <c r="E871" i="10"/>
  <c r="D871" i="10"/>
  <c r="C871" i="10"/>
  <c r="E870" i="10"/>
  <c r="D870" i="10"/>
  <c r="C870" i="10"/>
  <c r="E869" i="10"/>
  <c r="D869" i="10"/>
  <c r="C869" i="10"/>
  <c r="E868" i="10"/>
  <c r="D868" i="10"/>
  <c r="C868" i="10"/>
  <c r="E867" i="10"/>
  <c r="D867" i="10"/>
  <c r="C867" i="10"/>
  <c r="E866" i="10"/>
  <c r="D866" i="10"/>
  <c r="C866" i="10"/>
  <c r="E865" i="10"/>
  <c r="D865" i="10"/>
  <c r="C865" i="10"/>
  <c r="E864" i="10"/>
  <c r="D864" i="10"/>
  <c r="C864" i="10"/>
  <c r="E863" i="10"/>
  <c r="D863" i="10"/>
  <c r="C863" i="10"/>
  <c r="E862" i="10"/>
  <c r="D862" i="10"/>
  <c r="C862" i="10"/>
  <c r="E861" i="10"/>
  <c r="D861" i="10"/>
  <c r="C861" i="10"/>
  <c r="E860" i="10"/>
  <c r="D860" i="10"/>
  <c r="C860" i="10"/>
  <c r="E859" i="10"/>
  <c r="D859" i="10"/>
  <c r="C859" i="10"/>
  <c r="E858" i="10"/>
  <c r="D858" i="10"/>
  <c r="C858" i="10"/>
  <c r="E857" i="10"/>
  <c r="D857" i="10"/>
  <c r="C857" i="10"/>
  <c r="E856" i="10"/>
  <c r="D856" i="10"/>
  <c r="C856" i="10"/>
  <c r="E855" i="10"/>
  <c r="D855" i="10"/>
  <c r="C855" i="10"/>
  <c r="E854" i="10"/>
  <c r="D854" i="10"/>
  <c r="C854" i="10"/>
  <c r="E853" i="10"/>
  <c r="D853" i="10"/>
  <c r="C853" i="10"/>
  <c r="E852" i="10"/>
  <c r="D852" i="10"/>
  <c r="C852" i="10"/>
  <c r="E851" i="10"/>
  <c r="D851" i="10"/>
  <c r="C851" i="10"/>
  <c r="E850" i="10"/>
  <c r="D850" i="10"/>
  <c r="C850" i="10"/>
  <c r="E849" i="10"/>
  <c r="D849" i="10"/>
  <c r="C849" i="10"/>
  <c r="E848" i="10"/>
  <c r="D848" i="10"/>
  <c r="C848" i="10"/>
  <c r="E847" i="10"/>
  <c r="D847" i="10"/>
  <c r="C847" i="10"/>
  <c r="E846" i="10"/>
  <c r="D846" i="10"/>
  <c r="C846" i="10"/>
  <c r="E845" i="10"/>
  <c r="D845" i="10"/>
  <c r="C845" i="10"/>
  <c r="E844" i="10"/>
  <c r="D844" i="10"/>
  <c r="C844" i="10"/>
  <c r="E843" i="10"/>
  <c r="D843" i="10"/>
  <c r="C843" i="10"/>
  <c r="E842" i="10"/>
  <c r="D842" i="10"/>
  <c r="C842" i="10"/>
  <c r="E841" i="10"/>
  <c r="D841" i="10"/>
  <c r="C841" i="10"/>
  <c r="E840" i="10"/>
  <c r="D840" i="10"/>
  <c r="C840" i="10"/>
  <c r="E839" i="10"/>
  <c r="D839" i="10"/>
  <c r="C839" i="10"/>
  <c r="J838" i="10"/>
  <c r="D838" i="10" s="1"/>
  <c r="E838" i="10"/>
  <c r="C838" i="10"/>
  <c r="E837" i="10"/>
  <c r="D837" i="10"/>
  <c r="C837" i="10"/>
  <c r="E836" i="10"/>
  <c r="D836" i="10"/>
  <c r="C836" i="10"/>
  <c r="E835" i="10"/>
  <c r="D835" i="10"/>
  <c r="C835" i="10"/>
  <c r="E834" i="10"/>
  <c r="D834" i="10"/>
  <c r="C834" i="10"/>
  <c r="E833" i="10"/>
  <c r="D833" i="10"/>
  <c r="C833" i="10"/>
  <c r="E832" i="10"/>
  <c r="D832" i="10"/>
  <c r="C832" i="10"/>
  <c r="E831" i="10"/>
  <c r="D831" i="10"/>
  <c r="C831" i="10"/>
  <c r="J830" i="10"/>
  <c r="D830" i="10" s="1"/>
  <c r="E830" i="10"/>
  <c r="C830" i="10"/>
  <c r="E829" i="10"/>
  <c r="D829" i="10"/>
  <c r="C829" i="10"/>
  <c r="E828" i="10"/>
  <c r="D828" i="10"/>
  <c r="C828" i="10"/>
  <c r="E827" i="10"/>
  <c r="D827" i="10"/>
  <c r="C827" i="10"/>
  <c r="E826" i="10"/>
  <c r="D826" i="10"/>
  <c r="C826" i="10"/>
  <c r="E825" i="10"/>
  <c r="D825" i="10"/>
  <c r="C825" i="10"/>
  <c r="E824" i="10"/>
  <c r="D824" i="10"/>
  <c r="C824" i="10"/>
  <c r="E823" i="10"/>
  <c r="D823" i="10"/>
  <c r="C823" i="10"/>
  <c r="E822" i="10"/>
  <c r="D822" i="10"/>
  <c r="C822" i="10"/>
  <c r="E821" i="10"/>
  <c r="D821" i="10"/>
  <c r="C821" i="10"/>
  <c r="E820" i="10"/>
  <c r="D820" i="10"/>
  <c r="C820" i="10"/>
  <c r="E819" i="10"/>
  <c r="D819" i="10"/>
  <c r="C819" i="10"/>
  <c r="E818" i="10"/>
  <c r="D818" i="10"/>
  <c r="C818" i="10"/>
  <c r="E817" i="10"/>
  <c r="D817" i="10"/>
  <c r="C817" i="10"/>
  <c r="E816" i="10"/>
  <c r="D816" i="10"/>
  <c r="C816" i="10"/>
  <c r="E815" i="10"/>
  <c r="D815" i="10"/>
  <c r="C815" i="10"/>
  <c r="E814" i="10"/>
  <c r="D814" i="10"/>
  <c r="C814" i="10"/>
  <c r="J813" i="10"/>
  <c r="D813" i="10" s="1"/>
  <c r="E813" i="10"/>
  <c r="C813" i="10"/>
  <c r="E812" i="10"/>
  <c r="D812" i="10"/>
  <c r="C812" i="10"/>
  <c r="E811" i="10"/>
  <c r="D811" i="10"/>
  <c r="C811" i="10"/>
  <c r="E810" i="10"/>
  <c r="D810" i="10"/>
  <c r="C810" i="10"/>
  <c r="E809" i="10"/>
  <c r="D809" i="10"/>
  <c r="C809" i="10"/>
  <c r="E808" i="10"/>
  <c r="D808" i="10"/>
  <c r="C808" i="10"/>
  <c r="E807" i="10"/>
  <c r="D807" i="10"/>
  <c r="C807" i="10"/>
  <c r="E806" i="10"/>
  <c r="D806" i="10"/>
  <c r="C806" i="10"/>
  <c r="E805" i="10"/>
  <c r="D805" i="10"/>
  <c r="C805" i="10"/>
  <c r="E804" i="10"/>
  <c r="D804" i="10"/>
  <c r="C804" i="10"/>
  <c r="E803" i="10"/>
  <c r="D803" i="10"/>
  <c r="C803" i="10"/>
  <c r="E802" i="10"/>
  <c r="D802" i="10"/>
  <c r="C802" i="10"/>
  <c r="J801" i="10"/>
  <c r="D801" i="10" s="1"/>
  <c r="E801" i="10"/>
  <c r="C801" i="10"/>
  <c r="E800" i="10"/>
  <c r="D800" i="10"/>
  <c r="C800" i="10"/>
  <c r="E799" i="10"/>
  <c r="D799" i="10"/>
  <c r="C799" i="10"/>
  <c r="E798" i="10"/>
  <c r="D798" i="10"/>
  <c r="C798" i="10"/>
  <c r="E797" i="10"/>
  <c r="D797" i="10"/>
  <c r="C797" i="10"/>
  <c r="J796" i="10"/>
  <c r="D796" i="10" s="1"/>
  <c r="E796" i="10"/>
  <c r="C796" i="10"/>
  <c r="E795" i="10"/>
  <c r="D795" i="10"/>
  <c r="C795" i="10"/>
  <c r="E794" i="10"/>
  <c r="D794" i="10"/>
  <c r="C794" i="10"/>
  <c r="E793" i="10"/>
  <c r="D793" i="10"/>
  <c r="C793" i="10"/>
  <c r="E792" i="10"/>
  <c r="D792" i="10"/>
  <c r="C792" i="10"/>
  <c r="E791" i="10"/>
  <c r="D791" i="10"/>
  <c r="C791" i="10"/>
  <c r="E790" i="10"/>
  <c r="D790" i="10"/>
  <c r="C790" i="10"/>
  <c r="E789" i="10"/>
  <c r="D789" i="10"/>
  <c r="C789" i="10"/>
  <c r="E788" i="10"/>
  <c r="D788" i="10"/>
  <c r="C788" i="10"/>
  <c r="E787" i="10"/>
  <c r="D787" i="10"/>
  <c r="C787" i="10"/>
  <c r="E786" i="10"/>
  <c r="D786" i="10"/>
  <c r="C786" i="10"/>
  <c r="E785" i="10"/>
  <c r="D785" i="10"/>
  <c r="C785" i="10"/>
  <c r="E784" i="10"/>
  <c r="D784" i="10"/>
  <c r="C784" i="10"/>
  <c r="E783" i="10"/>
  <c r="D783" i="10"/>
  <c r="C783" i="10"/>
  <c r="E782" i="10"/>
  <c r="D782" i="10"/>
  <c r="C782" i="10"/>
  <c r="E781" i="10"/>
  <c r="D781" i="10"/>
  <c r="C781" i="10"/>
  <c r="E780" i="10"/>
  <c r="D780" i="10"/>
  <c r="C780" i="10"/>
  <c r="E779" i="10"/>
  <c r="D779" i="10"/>
  <c r="C779" i="10"/>
  <c r="E778" i="10"/>
  <c r="D778" i="10"/>
  <c r="C778" i="10"/>
  <c r="E777" i="10"/>
  <c r="D777" i="10"/>
  <c r="C777" i="10"/>
  <c r="E776" i="10"/>
  <c r="D776" i="10"/>
  <c r="C776" i="10"/>
  <c r="E775" i="10"/>
  <c r="D775" i="10"/>
  <c r="C775" i="10"/>
  <c r="J774" i="10"/>
  <c r="D774" i="10" s="1"/>
  <c r="E774" i="10"/>
  <c r="C774" i="10"/>
  <c r="E773" i="10"/>
  <c r="D773" i="10"/>
  <c r="C773" i="10"/>
  <c r="E772" i="10"/>
  <c r="D772" i="10"/>
  <c r="C772" i="10"/>
  <c r="E771" i="10"/>
  <c r="D771" i="10"/>
  <c r="C771" i="10"/>
  <c r="E770" i="10"/>
  <c r="D770" i="10"/>
  <c r="C770" i="10"/>
  <c r="E769" i="10"/>
  <c r="D769" i="10"/>
  <c r="C769" i="10"/>
  <c r="E768" i="10"/>
  <c r="D768" i="10"/>
  <c r="C768" i="10"/>
  <c r="E767" i="10"/>
  <c r="D767" i="10"/>
  <c r="C767" i="10"/>
  <c r="E766" i="10"/>
  <c r="D766" i="10"/>
  <c r="C766" i="10"/>
  <c r="E765" i="10"/>
  <c r="D765" i="10"/>
  <c r="C765" i="10"/>
  <c r="E764" i="10"/>
  <c r="D764" i="10"/>
  <c r="C764" i="10"/>
  <c r="E763" i="10"/>
  <c r="D763" i="10"/>
  <c r="C763" i="10"/>
  <c r="E762" i="10"/>
  <c r="D762" i="10"/>
  <c r="C762" i="10"/>
  <c r="E761" i="10"/>
  <c r="D761" i="10"/>
  <c r="C761" i="10"/>
  <c r="E760" i="10"/>
  <c r="D760" i="10"/>
  <c r="C760" i="10"/>
  <c r="E759" i="10"/>
  <c r="D759" i="10"/>
  <c r="C759" i="10"/>
  <c r="E758" i="10"/>
  <c r="D758" i="10"/>
  <c r="C758" i="10"/>
  <c r="E757" i="10"/>
  <c r="D757" i="10"/>
  <c r="C757" i="10"/>
  <c r="E756" i="10"/>
  <c r="D756" i="10"/>
  <c r="C756" i="10"/>
  <c r="E755" i="10"/>
  <c r="D755" i="10"/>
  <c r="C755" i="10"/>
  <c r="E754" i="10"/>
  <c r="D754" i="10"/>
  <c r="C754" i="10"/>
  <c r="E753" i="10"/>
  <c r="D753" i="10"/>
  <c r="C753" i="10"/>
  <c r="E752" i="10"/>
  <c r="D752" i="10"/>
  <c r="C752" i="10"/>
  <c r="E751" i="10"/>
  <c r="D751" i="10"/>
  <c r="C751" i="10"/>
  <c r="E750" i="10"/>
  <c r="D750" i="10"/>
  <c r="C750" i="10"/>
  <c r="E749" i="10"/>
  <c r="D749" i="10"/>
  <c r="C749" i="10"/>
  <c r="E748" i="10"/>
  <c r="D748" i="10"/>
  <c r="C748" i="10"/>
  <c r="E747" i="10"/>
  <c r="D747" i="10"/>
  <c r="C747" i="10"/>
  <c r="E746" i="10"/>
  <c r="D746" i="10"/>
  <c r="C746" i="10"/>
  <c r="E745" i="10"/>
  <c r="D745" i="10"/>
  <c r="C745" i="10"/>
  <c r="E744" i="10"/>
  <c r="D744" i="10"/>
  <c r="C744" i="10"/>
  <c r="E743" i="10"/>
  <c r="D743" i="10"/>
  <c r="C743" i="10"/>
  <c r="E742" i="10"/>
  <c r="D742" i="10"/>
  <c r="C742" i="10"/>
  <c r="E741" i="10"/>
  <c r="D741" i="10"/>
  <c r="C741" i="10"/>
  <c r="E740" i="10"/>
  <c r="D740" i="10"/>
  <c r="C740" i="10"/>
  <c r="E739" i="10"/>
  <c r="D739" i="10"/>
  <c r="C739" i="10"/>
  <c r="E738" i="10"/>
  <c r="D738" i="10"/>
  <c r="C738" i="10"/>
  <c r="E737" i="10"/>
  <c r="D737" i="10"/>
  <c r="C737" i="10"/>
  <c r="E736" i="10"/>
  <c r="D736" i="10"/>
  <c r="C736" i="10"/>
  <c r="E735" i="10"/>
  <c r="D735" i="10"/>
  <c r="C735" i="10"/>
  <c r="E734" i="10"/>
  <c r="D734" i="10"/>
  <c r="C734" i="10"/>
  <c r="E733" i="10"/>
  <c r="D733" i="10"/>
  <c r="C733" i="10"/>
  <c r="E732" i="10"/>
  <c r="D732" i="10"/>
  <c r="C732" i="10"/>
  <c r="E731" i="10"/>
  <c r="D731" i="10"/>
  <c r="C731" i="10"/>
  <c r="E730" i="10"/>
  <c r="D730" i="10"/>
  <c r="C730" i="10"/>
  <c r="E729" i="10"/>
  <c r="D729" i="10"/>
  <c r="C729" i="10"/>
  <c r="E728" i="10"/>
  <c r="D728" i="10"/>
  <c r="C728" i="10"/>
  <c r="E727" i="10"/>
  <c r="D727" i="10"/>
  <c r="C727" i="10"/>
  <c r="E726" i="10"/>
  <c r="D726" i="10"/>
  <c r="C726" i="10"/>
  <c r="E725" i="10"/>
  <c r="D725" i="10"/>
  <c r="C725" i="10"/>
  <c r="J724" i="10"/>
  <c r="D724" i="10" s="1"/>
  <c r="E724" i="10"/>
  <c r="C724" i="10"/>
  <c r="E723" i="10"/>
  <c r="D723" i="10"/>
  <c r="C723" i="10"/>
  <c r="E722" i="10"/>
  <c r="D722" i="10"/>
  <c r="C722" i="10"/>
  <c r="E721" i="10"/>
  <c r="D721" i="10"/>
  <c r="C721" i="10"/>
  <c r="E720" i="10"/>
  <c r="D720" i="10"/>
  <c r="C720" i="10"/>
  <c r="E719" i="10"/>
  <c r="D719" i="10"/>
  <c r="C719" i="10"/>
  <c r="E718" i="10"/>
  <c r="D718" i="10"/>
  <c r="C718" i="10"/>
  <c r="E717" i="10"/>
  <c r="D717" i="10"/>
  <c r="C717" i="10"/>
  <c r="E716" i="10"/>
  <c r="D716" i="10"/>
  <c r="C716" i="10"/>
  <c r="E715" i="10"/>
  <c r="D715" i="10"/>
  <c r="C715" i="10"/>
  <c r="E714" i="10"/>
  <c r="D714" i="10"/>
  <c r="C714" i="10"/>
  <c r="E713" i="10"/>
  <c r="D713" i="10"/>
  <c r="C713" i="10"/>
  <c r="E712" i="10"/>
  <c r="D712" i="10"/>
  <c r="C712" i="10"/>
  <c r="E711" i="10"/>
  <c r="D711" i="10"/>
  <c r="C711" i="10"/>
  <c r="E710" i="10"/>
  <c r="D710" i="10"/>
  <c r="C710" i="10"/>
  <c r="E709" i="10"/>
  <c r="D709" i="10"/>
  <c r="C709" i="10"/>
  <c r="E708" i="10"/>
  <c r="D708" i="10"/>
  <c r="C708" i="10"/>
  <c r="E707" i="10"/>
  <c r="D707" i="10"/>
  <c r="C707" i="10"/>
  <c r="E706" i="10"/>
  <c r="D706" i="10"/>
  <c r="C706" i="10"/>
  <c r="E705" i="10"/>
  <c r="D705" i="10"/>
  <c r="C705" i="10"/>
  <c r="E704" i="10"/>
  <c r="D704" i="10"/>
  <c r="C704" i="10"/>
  <c r="E703" i="10"/>
  <c r="D703" i="10"/>
  <c r="C703" i="10"/>
  <c r="E702" i="10"/>
  <c r="D702" i="10"/>
  <c r="C702" i="10"/>
  <c r="E701" i="10"/>
  <c r="D701" i="10"/>
  <c r="C701" i="10"/>
  <c r="E700" i="10"/>
  <c r="D700" i="10"/>
  <c r="C700" i="10"/>
  <c r="E699" i="10"/>
  <c r="D699" i="10"/>
  <c r="C699" i="10"/>
  <c r="E698" i="10"/>
  <c r="D698" i="10"/>
  <c r="C698" i="10"/>
  <c r="E697" i="10"/>
  <c r="D697" i="10"/>
  <c r="C697" i="10"/>
  <c r="E696" i="10"/>
  <c r="D696" i="10"/>
  <c r="C696" i="10"/>
  <c r="E695" i="10"/>
  <c r="D695" i="10"/>
  <c r="C695" i="10"/>
  <c r="E694" i="10"/>
  <c r="D694" i="10"/>
  <c r="C694" i="10"/>
  <c r="E693" i="10"/>
  <c r="D693" i="10"/>
  <c r="C693" i="10"/>
  <c r="J692" i="10"/>
  <c r="D692" i="10" s="1"/>
  <c r="E692" i="10"/>
  <c r="C692" i="10"/>
  <c r="E691" i="10"/>
  <c r="D691" i="10"/>
  <c r="C691" i="10"/>
  <c r="E690" i="10"/>
  <c r="D690" i="10"/>
  <c r="C690" i="10"/>
  <c r="E689" i="10"/>
  <c r="D689" i="10"/>
  <c r="C689" i="10"/>
  <c r="E688" i="10"/>
  <c r="D688" i="10"/>
  <c r="C688" i="10"/>
  <c r="E687" i="10"/>
  <c r="D687" i="10"/>
  <c r="C687" i="10"/>
  <c r="E686" i="10"/>
  <c r="D686" i="10"/>
  <c r="C686" i="10"/>
  <c r="E685" i="10"/>
  <c r="D685" i="10"/>
  <c r="C685" i="10"/>
  <c r="E684" i="10"/>
  <c r="D684" i="10"/>
  <c r="C684" i="10"/>
  <c r="J683" i="10"/>
  <c r="D683" i="10" s="1"/>
  <c r="E683" i="10"/>
  <c r="C683" i="10"/>
  <c r="E682" i="10"/>
  <c r="D682" i="10"/>
  <c r="C682" i="10"/>
  <c r="E681" i="10"/>
  <c r="D681" i="10"/>
  <c r="C681" i="10"/>
  <c r="E680" i="10"/>
  <c r="D680" i="10"/>
  <c r="C680" i="10"/>
  <c r="E679" i="10"/>
  <c r="D679" i="10"/>
  <c r="C679" i="10"/>
  <c r="E678" i="10"/>
  <c r="D678" i="10"/>
  <c r="C678" i="10"/>
  <c r="E677" i="10"/>
  <c r="D677" i="10"/>
  <c r="C677" i="10"/>
  <c r="E676" i="10"/>
  <c r="D676" i="10"/>
  <c r="C676" i="10"/>
  <c r="E675" i="10"/>
  <c r="D675" i="10"/>
  <c r="C675" i="10"/>
  <c r="E674" i="10"/>
  <c r="D674" i="10"/>
  <c r="C674" i="10"/>
  <c r="E673" i="10"/>
  <c r="D673" i="10"/>
  <c r="C673" i="10"/>
  <c r="E672" i="10"/>
  <c r="D672" i="10"/>
  <c r="C672" i="10"/>
  <c r="E671" i="10"/>
  <c r="D671" i="10"/>
  <c r="C671" i="10"/>
  <c r="E670" i="10"/>
  <c r="D670" i="10"/>
  <c r="C670" i="10"/>
  <c r="E669" i="10"/>
  <c r="D669" i="10"/>
  <c r="C669" i="10"/>
  <c r="E668" i="10"/>
  <c r="D668" i="10"/>
  <c r="C668" i="10"/>
  <c r="E667" i="10"/>
  <c r="D667" i="10"/>
  <c r="C667" i="10"/>
  <c r="E666" i="10"/>
  <c r="D666" i="10"/>
  <c r="C666" i="10"/>
  <c r="E665" i="10"/>
  <c r="D665" i="10"/>
  <c r="C665" i="10"/>
  <c r="E664" i="10"/>
  <c r="D664" i="10"/>
  <c r="C664" i="10"/>
  <c r="E663" i="10"/>
  <c r="D663" i="10"/>
  <c r="C663" i="10"/>
  <c r="E662" i="10"/>
  <c r="D662" i="10"/>
  <c r="C662" i="10"/>
  <c r="E661" i="10"/>
  <c r="D661" i="10"/>
  <c r="C661" i="10"/>
  <c r="E660" i="10"/>
  <c r="D660" i="10"/>
  <c r="C660" i="10"/>
  <c r="E659" i="10"/>
  <c r="D659" i="10"/>
  <c r="C659" i="10"/>
  <c r="E658" i="10"/>
  <c r="D658" i="10"/>
  <c r="C658" i="10"/>
  <c r="J657" i="10"/>
  <c r="D657" i="10" s="1"/>
  <c r="E657" i="10"/>
  <c r="C657" i="10"/>
  <c r="E656" i="10"/>
  <c r="D656" i="10"/>
  <c r="C656" i="10"/>
  <c r="E655" i="10"/>
  <c r="D655" i="10"/>
  <c r="C655" i="10"/>
  <c r="E654" i="10"/>
  <c r="D654" i="10"/>
  <c r="C654" i="10"/>
  <c r="E653" i="10"/>
  <c r="D653" i="10"/>
  <c r="C653" i="10"/>
  <c r="E652" i="10"/>
  <c r="D652" i="10"/>
  <c r="C652" i="10"/>
  <c r="E651" i="10"/>
  <c r="D651" i="10"/>
  <c r="C651" i="10"/>
  <c r="J650" i="10"/>
  <c r="D650" i="10" s="1"/>
  <c r="E650" i="10"/>
  <c r="C650" i="10"/>
  <c r="E649" i="10"/>
  <c r="D649" i="10"/>
  <c r="C649" i="10"/>
  <c r="E648" i="10"/>
  <c r="D648" i="10"/>
  <c r="C648" i="10"/>
  <c r="E647" i="10"/>
  <c r="D647" i="10"/>
  <c r="C647" i="10"/>
  <c r="E646" i="10"/>
  <c r="D646" i="10"/>
  <c r="C646" i="10"/>
  <c r="E645" i="10"/>
  <c r="D645" i="10"/>
  <c r="C645" i="10"/>
  <c r="E644" i="10"/>
  <c r="D644" i="10"/>
  <c r="C644" i="10"/>
  <c r="E643" i="10"/>
  <c r="D643" i="10"/>
  <c r="C643" i="10"/>
  <c r="E642" i="10"/>
  <c r="D642" i="10"/>
  <c r="C642" i="10"/>
  <c r="E641" i="10"/>
  <c r="D641" i="10"/>
  <c r="C641" i="10"/>
  <c r="E640" i="10"/>
  <c r="D640" i="10"/>
  <c r="C640" i="10"/>
  <c r="E639" i="10"/>
  <c r="D639" i="10"/>
  <c r="C639" i="10"/>
  <c r="E638" i="10"/>
  <c r="D638" i="10"/>
  <c r="C638" i="10"/>
  <c r="E637" i="10"/>
  <c r="D637" i="10"/>
  <c r="C637" i="10"/>
  <c r="E636" i="10"/>
  <c r="D636" i="10"/>
  <c r="C636" i="10"/>
  <c r="E635" i="10"/>
  <c r="D635" i="10"/>
  <c r="C635" i="10"/>
  <c r="E634" i="10"/>
  <c r="D634" i="10"/>
  <c r="C634" i="10"/>
  <c r="E633" i="10"/>
  <c r="D633" i="10"/>
  <c r="C633" i="10"/>
  <c r="E632" i="10"/>
  <c r="D632" i="10"/>
  <c r="C632" i="10"/>
  <c r="E631" i="10"/>
  <c r="D631" i="10"/>
  <c r="C631" i="10"/>
  <c r="E630" i="10"/>
  <c r="D630" i="10"/>
  <c r="C630" i="10"/>
  <c r="E629" i="10"/>
  <c r="D629" i="10"/>
  <c r="C629" i="10"/>
  <c r="E628" i="10"/>
  <c r="D628" i="10"/>
  <c r="C628" i="10"/>
  <c r="E627" i="10"/>
  <c r="D627" i="10"/>
  <c r="C627" i="10"/>
  <c r="J626" i="10"/>
  <c r="D626" i="10" s="1"/>
  <c r="E626" i="10"/>
  <c r="C626" i="10"/>
  <c r="E625" i="10"/>
  <c r="D625" i="10"/>
  <c r="C625" i="10"/>
  <c r="E624" i="10"/>
  <c r="D624" i="10"/>
  <c r="C624" i="10"/>
  <c r="E623" i="10"/>
  <c r="D623" i="10"/>
  <c r="C623" i="10"/>
  <c r="E622" i="10"/>
  <c r="D622" i="10"/>
  <c r="C622" i="10"/>
  <c r="E621" i="10"/>
  <c r="D621" i="10"/>
  <c r="C621" i="10"/>
  <c r="E620" i="10"/>
  <c r="D620" i="10"/>
  <c r="C620" i="10"/>
  <c r="E619" i="10"/>
  <c r="D619" i="10"/>
  <c r="C619" i="10"/>
  <c r="E618" i="10"/>
  <c r="D618" i="10"/>
  <c r="C618" i="10"/>
  <c r="E617" i="10"/>
  <c r="D617" i="10"/>
  <c r="C617" i="10"/>
  <c r="E616" i="10"/>
  <c r="D616" i="10"/>
  <c r="C616" i="10"/>
  <c r="E615" i="10"/>
  <c r="D615" i="10"/>
  <c r="C615" i="10"/>
  <c r="E614" i="10"/>
  <c r="D614" i="10"/>
  <c r="C614" i="10"/>
  <c r="E613" i="10"/>
  <c r="D613" i="10"/>
  <c r="C613" i="10"/>
  <c r="E612" i="10"/>
  <c r="D612" i="10"/>
  <c r="C612" i="10"/>
  <c r="E611" i="10"/>
  <c r="D611" i="10"/>
  <c r="C611" i="10"/>
  <c r="E610" i="10"/>
  <c r="D610" i="10"/>
  <c r="C610" i="10"/>
  <c r="E609" i="10"/>
  <c r="D609" i="10"/>
  <c r="C609" i="10"/>
  <c r="E608" i="10"/>
  <c r="D608" i="10"/>
  <c r="C608" i="10"/>
  <c r="E607" i="10"/>
  <c r="D607" i="10"/>
  <c r="C607" i="10"/>
  <c r="E606" i="10"/>
  <c r="D606" i="10"/>
  <c r="C606" i="10"/>
  <c r="E605" i="10"/>
  <c r="D605" i="10"/>
  <c r="C605" i="10"/>
  <c r="E604" i="10"/>
  <c r="D604" i="10"/>
  <c r="C604" i="10"/>
  <c r="E603" i="10"/>
  <c r="D603" i="10"/>
  <c r="C603" i="10"/>
  <c r="E602" i="10"/>
  <c r="D602" i="10"/>
  <c r="C602" i="10"/>
  <c r="E601" i="10"/>
  <c r="D601" i="10"/>
  <c r="C601" i="10"/>
  <c r="E600" i="10"/>
  <c r="D600" i="10"/>
  <c r="C600" i="10"/>
  <c r="E599" i="10"/>
  <c r="D599" i="10"/>
  <c r="C599" i="10"/>
  <c r="E598" i="10"/>
  <c r="D598" i="10"/>
  <c r="C598" i="10"/>
  <c r="E597" i="10"/>
  <c r="D597" i="10"/>
  <c r="C597" i="10"/>
  <c r="E596" i="10"/>
  <c r="D596" i="10"/>
  <c r="C596" i="10"/>
  <c r="E595" i="10"/>
  <c r="D595" i="10"/>
  <c r="C595" i="10"/>
  <c r="E594" i="10"/>
  <c r="D594" i="10"/>
  <c r="C594" i="10"/>
  <c r="E593" i="10"/>
  <c r="D593" i="10"/>
  <c r="C593" i="10"/>
  <c r="E592" i="10"/>
  <c r="D592" i="10"/>
  <c r="C592" i="10"/>
  <c r="E591" i="10"/>
  <c r="D591" i="10"/>
  <c r="C591" i="10"/>
  <c r="E590" i="10"/>
  <c r="D590" i="10"/>
  <c r="C590" i="10"/>
  <c r="E589" i="10"/>
  <c r="D589" i="10"/>
  <c r="C589" i="10"/>
  <c r="E588" i="10"/>
  <c r="D588" i="10"/>
  <c r="C588" i="10"/>
  <c r="E587" i="10"/>
  <c r="D587" i="10"/>
  <c r="C587" i="10"/>
  <c r="E586" i="10"/>
  <c r="D586" i="10"/>
  <c r="C586" i="10"/>
  <c r="E585" i="10"/>
  <c r="D585" i="10"/>
  <c r="C585" i="10"/>
  <c r="E584" i="10"/>
  <c r="D584" i="10"/>
  <c r="C584" i="10"/>
  <c r="E583" i="10"/>
  <c r="D583" i="10"/>
  <c r="C583" i="10"/>
  <c r="E582" i="10"/>
  <c r="D582" i="10"/>
  <c r="C582" i="10"/>
  <c r="E581" i="10"/>
  <c r="D581" i="10"/>
  <c r="C581" i="10"/>
  <c r="E580" i="10"/>
  <c r="D580" i="10"/>
  <c r="C580" i="10"/>
  <c r="E579" i="10"/>
  <c r="D579" i="10"/>
  <c r="C579" i="10"/>
  <c r="E578" i="10"/>
  <c r="D578" i="10"/>
  <c r="C578" i="10"/>
  <c r="E577" i="10"/>
  <c r="D577" i="10"/>
  <c r="C577" i="10"/>
  <c r="E576" i="10"/>
  <c r="D576" i="10"/>
  <c r="C576" i="10"/>
  <c r="E575" i="10"/>
  <c r="D575" i="10"/>
  <c r="C575" i="10"/>
  <c r="E574" i="10"/>
  <c r="D574" i="10"/>
  <c r="C574" i="10"/>
  <c r="E573" i="10"/>
  <c r="D573" i="10"/>
  <c r="C573" i="10"/>
  <c r="E572" i="10"/>
  <c r="D572" i="10"/>
  <c r="C572" i="10"/>
  <c r="E571" i="10"/>
  <c r="D571" i="10"/>
  <c r="C571" i="10"/>
  <c r="E570" i="10"/>
  <c r="D570" i="10"/>
  <c r="C570" i="10"/>
  <c r="E569" i="10"/>
  <c r="D569" i="10"/>
  <c r="C569" i="10"/>
  <c r="E568" i="10"/>
  <c r="D568" i="10"/>
  <c r="C568" i="10"/>
  <c r="E567" i="10"/>
  <c r="D567" i="10"/>
  <c r="C567" i="10"/>
  <c r="E566" i="10"/>
  <c r="D566" i="10"/>
  <c r="C566" i="10"/>
  <c r="E565" i="10"/>
  <c r="D565" i="10"/>
  <c r="C565" i="10"/>
  <c r="E564" i="10"/>
  <c r="D564" i="10"/>
  <c r="C564" i="10"/>
  <c r="E563" i="10"/>
  <c r="D563" i="10"/>
  <c r="C563" i="10"/>
  <c r="E562" i="10"/>
  <c r="D562" i="10"/>
  <c r="C562" i="10"/>
  <c r="E561" i="10"/>
  <c r="D561" i="10"/>
  <c r="C561" i="10"/>
  <c r="E560" i="10"/>
  <c r="D560" i="10"/>
  <c r="C560" i="10"/>
  <c r="E559" i="10"/>
  <c r="D559" i="10"/>
  <c r="C559" i="10"/>
  <c r="E558" i="10"/>
  <c r="D558" i="10"/>
  <c r="C558" i="10"/>
  <c r="E557" i="10"/>
  <c r="D557" i="10"/>
  <c r="C557" i="10"/>
  <c r="E556" i="10"/>
  <c r="D556" i="10"/>
  <c r="C556" i="10"/>
  <c r="E555" i="10"/>
  <c r="D555" i="10"/>
  <c r="C555" i="10"/>
  <c r="E554" i="10"/>
  <c r="D554" i="10"/>
  <c r="C554" i="10"/>
  <c r="E553" i="10"/>
  <c r="D553" i="10"/>
  <c r="C553" i="10"/>
  <c r="E552" i="10"/>
  <c r="D552" i="10"/>
  <c r="C552" i="10"/>
  <c r="E551" i="10"/>
  <c r="D551" i="10"/>
  <c r="C551" i="10"/>
  <c r="E550" i="10"/>
  <c r="D550" i="10"/>
  <c r="C550" i="10"/>
  <c r="E549" i="10"/>
  <c r="D549" i="10"/>
  <c r="C549" i="10"/>
  <c r="E548" i="10"/>
  <c r="D548" i="10"/>
  <c r="C548" i="10"/>
  <c r="E547" i="10"/>
  <c r="D547" i="10"/>
  <c r="C547" i="10"/>
  <c r="E546" i="10"/>
  <c r="D546" i="10"/>
  <c r="C546" i="10"/>
  <c r="E545" i="10"/>
  <c r="D545" i="10"/>
  <c r="C545" i="10"/>
  <c r="E544" i="10"/>
  <c r="D544" i="10"/>
  <c r="C544" i="10"/>
  <c r="E543" i="10"/>
  <c r="D543" i="10"/>
  <c r="C543" i="10"/>
  <c r="J542" i="10"/>
  <c r="D542" i="10" s="1"/>
  <c r="E542" i="10"/>
  <c r="C542" i="10"/>
  <c r="E541" i="10"/>
  <c r="D541" i="10"/>
  <c r="C541" i="10"/>
  <c r="E540" i="10"/>
  <c r="D540" i="10"/>
  <c r="C540" i="10"/>
  <c r="E539" i="10"/>
  <c r="D539" i="10"/>
  <c r="C539" i="10"/>
  <c r="E538" i="10"/>
  <c r="D538" i="10"/>
  <c r="C538" i="10"/>
  <c r="E537" i="10"/>
  <c r="D537" i="10"/>
  <c r="C537" i="10"/>
  <c r="E536" i="10"/>
  <c r="D536" i="10"/>
  <c r="C536" i="10"/>
  <c r="E535" i="10"/>
  <c r="D535" i="10"/>
  <c r="C535" i="10"/>
  <c r="E534" i="10"/>
  <c r="D534" i="10"/>
  <c r="C534" i="10"/>
  <c r="E533" i="10"/>
  <c r="D533" i="10"/>
  <c r="C533" i="10"/>
  <c r="E532" i="10"/>
  <c r="D532" i="10"/>
  <c r="C532" i="10"/>
  <c r="E531" i="10"/>
  <c r="D531" i="10"/>
  <c r="C531" i="10"/>
  <c r="E530" i="10"/>
  <c r="D530" i="10"/>
  <c r="C530" i="10"/>
  <c r="E529" i="10"/>
  <c r="D529" i="10"/>
  <c r="C529" i="10"/>
  <c r="E528" i="10"/>
  <c r="D528" i="10"/>
  <c r="C528" i="10"/>
  <c r="E527" i="10"/>
  <c r="D527" i="10"/>
  <c r="C527" i="10"/>
  <c r="E526" i="10"/>
  <c r="D526" i="10"/>
  <c r="C526" i="10"/>
  <c r="E525" i="10"/>
  <c r="D525" i="10"/>
  <c r="C525" i="10"/>
  <c r="E524" i="10"/>
  <c r="D524" i="10"/>
  <c r="C524" i="10"/>
  <c r="E523" i="10"/>
  <c r="D523" i="10"/>
  <c r="C523" i="10"/>
  <c r="E522" i="10"/>
  <c r="D522" i="10"/>
  <c r="C522" i="10"/>
  <c r="E521" i="10"/>
  <c r="D521" i="10"/>
  <c r="C521" i="10"/>
  <c r="E520" i="10"/>
  <c r="D520" i="10"/>
  <c r="C520" i="10"/>
  <c r="E519" i="10"/>
  <c r="D519" i="10"/>
  <c r="C519" i="10"/>
  <c r="E518" i="10"/>
  <c r="D518" i="10"/>
  <c r="C518" i="10"/>
  <c r="E517" i="10"/>
  <c r="D517" i="10"/>
  <c r="C517" i="10"/>
  <c r="E516" i="10"/>
  <c r="D516" i="10"/>
  <c r="C516" i="10"/>
  <c r="E515" i="10"/>
  <c r="D515" i="10"/>
  <c r="C515" i="10"/>
  <c r="E514" i="10"/>
  <c r="D514" i="10"/>
  <c r="C514" i="10"/>
  <c r="E513" i="10"/>
  <c r="D513" i="10"/>
  <c r="C513" i="10"/>
  <c r="E512" i="10"/>
  <c r="D512" i="10"/>
  <c r="C512" i="10"/>
  <c r="E511" i="10"/>
  <c r="D511" i="10"/>
  <c r="C511" i="10"/>
  <c r="E510" i="10"/>
  <c r="D510" i="10"/>
  <c r="C510" i="10"/>
  <c r="E509" i="10"/>
  <c r="D509" i="10"/>
  <c r="C509" i="10"/>
  <c r="E508" i="10"/>
  <c r="D508" i="10"/>
  <c r="C508" i="10"/>
  <c r="E507" i="10"/>
  <c r="D507" i="10"/>
  <c r="C507" i="10"/>
  <c r="E506" i="10"/>
  <c r="D506" i="10"/>
  <c r="C506" i="10"/>
  <c r="J505" i="10"/>
  <c r="D505" i="10" s="1"/>
  <c r="E505" i="10"/>
  <c r="C505" i="10"/>
  <c r="E504" i="10"/>
  <c r="D504" i="10"/>
  <c r="C504" i="10"/>
  <c r="E503" i="10"/>
  <c r="D503" i="10"/>
  <c r="C503" i="10"/>
  <c r="E502" i="10"/>
  <c r="D502" i="10"/>
  <c r="C502" i="10"/>
  <c r="E501" i="10"/>
  <c r="D501" i="10"/>
  <c r="C501" i="10"/>
  <c r="E500" i="10"/>
  <c r="D500" i="10"/>
  <c r="C500" i="10"/>
  <c r="E499" i="10"/>
  <c r="D499" i="10"/>
  <c r="C499" i="10"/>
  <c r="E498" i="10"/>
  <c r="D498" i="10"/>
  <c r="C498" i="10"/>
  <c r="E497" i="10"/>
  <c r="D497" i="10"/>
  <c r="C497" i="10"/>
  <c r="E496" i="10"/>
  <c r="D496" i="10"/>
  <c r="C496" i="10"/>
  <c r="E495" i="10"/>
  <c r="D495" i="10"/>
  <c r="C495" i="10"/>
  <c r="E494" i="10"/>
  <c r="D494" i="10"/>
  <c r="C494" i="10"/>
  <c r="E493" i="10"/>
  <c r="D493" i="10"/>
  <c r="C493" i="10"/>
  <c r="E492" i="10"/>
  <c r="D492" i="10"/>
  <c r="C492" i="10"/>
  <c r="E491" i="10"/>
  <c r="D491" i="10"/>
  <c r="C491" i="10"/>
  <c r="E490" i="10"/>
  <c r="D490" i="10"/>
  <c r="C490" i="10"/>
  <c r="E489" i="10"/>
  <c r="D489" i="10"/>
  <c r="C489" i="10"/>
  <c r="E488" i="10"/>
  <c r="D488" i="10"/>
  <c r="C488" i="10"/>
  <c r="E487" i="10"/>
  <c r="D487" i="10"/>
  <c r="C487" i="10"/>
  <c r="E486" i="10"/>
  <c r="D486" i="10"/>
  <c r="C486" i="10"/>
  <c r="E485" i="10"/>
  <c r="D485" i="10"/>
  <c r="C485" i="10"/>
  <c r="E484" i="10"/>
  <c r="D484" i="10"/>
  <c r="C484" i="10"/>
  <c r="E483" i="10"/>
  <c r="D483" i="10"/>
  <c r="C483" i="10"/>
  <c r="E482" i="10"/>
  <c r="D482" i="10"/>
  <c r="C482" i="10"/>
  <c r="E481" i="10"/>
  <c r="D481" i="10"/>
  <c r="C481" i="10"/>
  <c r="E480" i="10"/>
  <c r="D480" i="10"/>
  <c r="C480" i="10"/>
  <c r="E479" i="10"/>
  <c r="D479" i="10"/>
  <c r="C479" i="10"/>
  <c r="E478" i="10"/>
  <c r="D478" i="10"/>
  <c r="C478" i="10"/>
  <c r="E477" i="10"/>
  <c r="D477" i="10"/>
  <c r="C477" i="10"/>
  <c r="E476" i="10"/>
  <c r="D476" i="10"/>
  <c r="C476" i="10"/>
  <c r="E475" i="10"/>
  <c r="D475" i="10"/>
  <c r="C475" i="10"/>
  <c r="E474" i="10"/>
  <c r="D474" i="10"/>
  <c r="C474" i="10"/>
  <c r="E473" i="10"/>
  <c r="D473" i="10"/>
  <c r="C473" i="10"/>
  <c r="J472" i="10"/>
  <c r="D472" i="10" s="1"/>
  <c r="E472" i="10"/>
  <c r="C472" i="10"/>
  <c r="E471" i="10"/>
  <c r="D471" i="10"/>
  <c r="C471" i="10"/>
  <c r="E470" i="10"/>
  <c r="D470" i="10"/>
  <c r="C470" i="10"/>
  <c r="E469" i="10"/>
  <c r="D469" i="10"/>
  <c r="C469" i="10"/>
  <c r="E468" i="10"/>
  <c r="D468" i="10"/>
  <c r="C468" i="10"/>
  <c r="E467" i="10"/>
  <c r="D467" i="10"/>
  <c r="C467" i="10"/>
  <c r="E466" i="10"/>
  <c r="D466" i="10"/>
  <c r="C466" i="10"/>
  <c r="E465" i="10"/>
  <c r="D465" i="10"/>
  <c r="C465" i="10"/>
  <c r="E464" i="10"/>
  <c r="D464" i="10"/>
  <c r="C464" i="10"/>
  <c r="E463" i="10"/>
  <c r="D463" i="10"/>
  <c r="C463" i="10"/>
  <c r="E462" i="10"/>
  <c r="D462" i="10"/>
  <c r="C462" i="10"/>
  <c r="E461" i="10"/>
  <c r="D461" i="10"/>
  <c r="C461" i="10"/>
  <c r="E460" i="10"/>
  <c r="D460" i="10"/>
  <c r="C460" i="10"/>
  <c r="E459" i="10"/>
  <c r="D459" i="10"/>
  <c r="C459" i="10"/>
  <c r="E458" i="10"/>
  <c r="D458" i="10"/>
  <c r="C458" i="10"/>
  <c r="E457" i="10"/>
  <c r="D457" i="10"/>
  <c r="C457" i="10"/>
  <c r="E456" i="10"/>
  <c r="D456" i="10"/>
  <c r="C456" i="10"/>
  <c r="E455" i="10"/>
  <c r="D455" i="10"/>
  <c r="C455" i="10"/>
  <c r="E454" i="10"/>
  <c r="D454" i="10"/>
  <c r="C454" i="10"/>
  <c r="E453" i="10"/>
  <c r="D453" i="10"/>
  <c r="C453" i="10"/>
  <c r="E452" i="10"/>
  <c r="D452" i="10"/>
  <c r="C452" i="10"/>
  <c r="E451" i="10"/>
  <c r="D451" i="10"/>
  <c r="C451" i="10"/>
  <c r="E450" i="10"/>
  <c r="D450" i="10"/>
  <c r="C450" i="10"/>
  <c r="E449" i="10"/>
  <c r="D449" i="10"/>
  <c r="C449" i="10"/>
  <c r="E448" i="10"/>
  <c r="D448" i="10"/>
  <c r="C448" i="10"/>
  <c r="E447" i="10"/>
  <c r="D447" i="10"/>
  <c r="C447" i="10"/>
  <c r="E446" i="10"/>
  <c r="D446" i="10"/>
  <c r="C446" i="10"/>
  <c r="E445" i="10"/>
  <c r="D445" i="10"/>
  <c r="C445" i="10"/>
  <c r="E444" i="10"/>
  <c r="D444" i="10"/>
  <c r="C444" i="10"/>
  <c r="E443" i="10"/>
  <c r="D443" i="10"/>
  <c r="C443" i="10"/>
  <c r="E442" i="10"/>
  <c r="D442" i="10"/>
  <c r="C442" i="10"/>
  <c r="E441" i="10"/>
  <c r="D441" i="10"/>
  <c r="C441" i="10"/>
  <c r="E440" i="10"/>
  <c r="D440" i="10"/>
  <c r="C440" i="10"/>
  <c r="E439" i="10"/>
  <c r="D439" i="10"/>
  <c r="C439" i="10"/>
  <c r="E438" i="10"/>
  <c r="D438" i="10"/>
  <c r="C438" i="10"/>
  <c r="E437" i="10"/>
  <c r="D437" i="10"/>
  <c r="C437" i="10"/>
  <c r="E436" i="10"/>
  <c r="D436" i="10"/>
  <c r="C436" i="10"/>
  <c r="E435" i="10"/>
  <c r="D435" i="10"/>
  <c r="C435" i="10"/>
  <c r="E434" i="10"/>
  <c r="D434" i="10"/>
  <c r="C434" i="10"/>
  <c r="E433" i="10"/>
  <c r="D433" i="10"/>
  <c r="C433" i="10"/>
  <c r="E432" i="10"/>
  <c r="D432" i="10"/>
  <c r="C432" i="10"/>
  <c r="E431" i="10"/>
  <c r="D431" i="10"/>
  <c r="C431" i="10"/>
  <c r="E430" i="10"/>
  <c r="D430" i="10"/>
  <c r="C430" i="10"/>
  <c r="E429" i="10"/>
  <c r="D429" i="10"/>
  <c r="C429" i="10"/>
  <c r="E428" i="10"/>
  <c r="D428" i="10"/>
  <c r="C428" i="10"/>
  <c r="E427" i="10"/>
  <c r="D427" i="10"/>
  <c r="C427" i="10"/>
  <c r="E426" i="10"/>
  <c r="D426" i="10"/>
  <c r="C426" i="10"/>
  <c r="E425" i="10"/>
  <c r="D425" i="10"/>
  <c r="C425" i="10"/>
  <c r="E424" i="10"/>
  <c r="D424" i="10"/>
  <c r="C424" i="10"/>
  <c r="E423" i="10"/>
  <c r="D423" i="10"/>
  <c r="C423" i="10"/>
  <c r="E422" i="10"/>
  <c r="D422" i="10"/>
  <c r="C422" i="10"/>
  <c r="E421" i="10"/>
  <c r="D421" i="10"/>
  <c r="C421" i="10"/>
  <c r="E420" i="10"/>
  <c r="D420" i="10"/>
  <c r="C420" i="10"/>
  <c r="E419" i="10"/>
  <c r="D419" i="10"/>
  <c r="C419" i="10"/>
  <c r="E418" i="10"/>
  <c r="D418" i="10"/>
  <c r="C418" i="10"/>
  <c r="E417" i="10"/>
  <c r="D417" i="10"/>
  <c r="C417" i="10"/>
  <c r="E416" i="10"/>
  <c r="D416" i="10"/>
  <c r="C416" i="10"/>
  <c r="E415" i="10"/>
  <c r="D415" i="10"/>
  <c r="C415" i="10"/>
  <c r="E414" i="10"/>
  <c r="D414" i="10"/>
  <c r="C414" i="10"/>
  <c r="E413" i="10"/>
  <c r="D413" i="10"/>
  <c r="C413" i="10"/>
  <c r="E412" i="10"/>
  <c r="D412" i="10"/>
  <c r="C412" i="10"/>
  <c r="E411" i="10"/>
  <c r="D411" i="10"/>
  <c r="C411" i="10"/>
  <c r="E410" i="10"/>
  <c r="D410" i="10"/>
  <c r="C410" i="10"/>
  <c r="E409" i="10"/>
  <c r="D409" i="10"/>
  <c r="C409" i="10"/>
  <c r="E408" i="10"/>
  <c r="D408" i="10"/>
  <c r="C408" i="10"/>
  <c r="E407" i="10"/>
  <c r="D407" i="10"/>
  <c r="C407" i="10"/>
  <c r="E406" i="10"/>
  <c r="D406" i="10"/>
  <c r="C406" i="10"/>
  <c r="E405" i="10"/>
  <c r="D405" i="10"/>
  <c r="C405" i="10"/>
  <c r="E404" i="10"/>
  <c r="D404" i="10"/>
  <c r="C404" i="10"/>
  <c r="E403" i="10"/>
  <c r="D403" i="10"/>
  <c r="C403" i="10"/>
  <c r="E402" i="10"/>
  <c r="D402" i="10"/>
  <c r="C402" i="10"/>
  <c r="E401" i="10"/>
  <c r="D401" i="10"/>
  <c r="C401" i="10"/>
  <c r="E400" i="10"/>
  <c r="D400" i="10"/>
  <c r="C400" i="10"/>
  <c r="E399" i="10"/>
  <c r="D399" i="10"/>
  <c r="C399" i="10"/>
  <c r="J398" i="10"/>
  <c r="D398" i="10" s="1"/>
  <c r="E398" i="10"/>
  <c r="C398" i="10"/>
  <c r="E397" i="10"/>
  <c r="D397" i="10"/>
  <c r="C397" i="10"/>
  <c r="E396" i="10"/>
  <c r="D396" i="10"/>
  <c r="C396" i="10"/>
  <c r="E395" i="10"/>
  <c r="D395" i="10"/>
  <c r="C395" i="10"/>
  <c r="E394" i="10"/>
  <c r="D394" i="10"/>
  <c r="C394" i="10"/>
  <c r="E393" i="10"/>
  <c r="D393" i="10"/>
  <c r="C393" i="10"/>
  <c r="E392" i="10"/>
  <c r="D392" i="10"/>
  <c r="C392" i="10"/>
  <c r="E391" i="10"/>
  <c r="D391" i="10"/>
  <c r="C391" i="10"/>
  <c r="E390" i="10"/>
  <c r="D390" i="10"/>
  <c r="C390" i="10"/>
  <c r="E389" i="10"/>
  <c r="D389" i="10"/>
  <c r="C389" i="10"/>
  <c r="E388" i="10"/>
  <c r="D388" i="10"/>
  <c r="C388" i="10"/>
  <c r="E387" i="10"/>
  <c r="D387" i="10"/>
  <c r="C387" i="10"/>
  <c r="E386" i="10"/>
  <c r="D386" i="10"/>
  <c r="C386" i="10"/>
  <c r="J385" i="10"/>
  <c r="D385" i="10" s="1"/>
  <c r="E385" i="10"/>
  <c r="C385" i="10"/>
  <c r="E384" i="10"/>
  <c r="D384" i="10"/>
  <c r="C384" i="10"/>
  <c r="E383" i="10"/>
  <c r="D383" i="10"/>
  <c r="C383" i="10"/>
  <c r="E382" i="10"/>
  <c r="D382" i="10"/>
  <c r="C382" i="10"/>
  <c r="E381" i="10"/>
  <c r="D381" i="10"/>
  <c r="C381" i="10"/>
  <c r="E380" i="10"/>
  <c r="D380" i="10"/>
  <c r="C380" i="10"/>
  <c r="E379" i="10"/>
  <c r="D379" i="10"/>
  <c r="C379" i="10"/>
  <c r="E378" i="10"/>
  <c r="D378" i="10"/>
  <c r="C378" i="10"/>
  <c r="E377" i="10"/>
  <c r="D377" i="10"/>
  <c r="C377" i="10"/>
  <c r="E376" i="10"/>
  <c r="D376" i="10"/>
  <c r="C376" i="10"/>
  <c r="E375" i="10"/>
  <c r="D375" i="10"/>
  <c r="C375" i="10"/>
  <c r="E374" i="10"/>
  <c r="D374" i="10"/>
  <c r="C374" i="10"/>
  <c r="E373" i="10"/>
  <c r="D373" i="10"/>
  <c r="C373" i="10"/>
  <c r="E372" i="10"/>
  <c r="D372" i="10"/>
  <c r="C372" i="10"/>
  <c r="E371" i="10"/>
  <c r="D371" i="10"/>
  <c r="C371" i="10"/>
  <c r="E370" i="10"/>
  <c r="D370" i="10"/>
  <c r="C370" i="10"/>
  <c r="E369" i="10"/>
  <c r="D369" i="10"/>
  <c r="C369" i="10"/>
  <c r="E368" i="10"/>
  <c r="D368" i="10"/>
  <c r="C368" i="10"/>
  <c r="E367" i="10"/>
  <c r="D367" i="10"/>
  <c r="C367" i="10"/>
  <c r="E366" i="10"/>
  <c r="D366" i="10"/>
  <c r="C366" i="10"/>
  <c r="E365" i="10"/>
  <c r="D365" i="10"/>
  <c r="C365" i="10"/>
  <c r="E364" i="10"/>
  <c r="D364" i="10"/>
  <c r="C364" i="10"/>
  <c r="E363" i="10"/>
  <c r="D363" i="10"/>
  <c r="C363" i="10"/>
  <c r="E362" i="10"/>
  <c r="D362" i="10"/>
  <c r="C362" i="10"/>
  <c r="E361" i="10"/>
  <c r="D361" i="10"/>
  <c r="C361" i="10"/>
  <c r="E360" i="10"/>
  <c r="D360" i="10"/>
  <c r="C360" i="10"/>
  <c r="E359" i="10"/>
  <c r="D359" i="10"/>
  <c r="C359" i="10"/>
  <c r="E358" i="10"/>
  <c r="D358" i="10"/>
  <c r="C358" i="10"/>
  <c r="E357" i="10"/>
  <c r="D357" i="10"/>
  <c r="C357" i="10"/>
  <c r="E356" i="10"/>
  <c r="D356" i="10"/>
  <c r="C356" i="10"/>
  <c r="E355" i="10"/>
  <c r="D355" i="10"/>
  <c r="C355" i="10"/>
  <c r="E354" i="10"/>
  <c r="D354" i="10"/>
  <c r="C354" i="10"/>
  <c r="E353" i="10"/>
  <c r="D353" i="10"/>
  <c r="C353" i="10"/>
  <c r="E352" i="10"/>
  <c r="D352" i="10"/>
  <c r="C352" i="10"/>
  <c r="E351" i="10"/>
  <c r="D351" i="10"/>
  <c r="C351" i="10"/>
  <c r="E350" i="10"/>
  <c r="D350" i="10"/>
  <c r="C350" i="10"/>
  <c r="E349" i="10"/>
  <c r="D349" i="10"/>
  <c r="C349" i="10"/>
  <c r="E348" i="10"/>
  <c r="D348" i="10"/>
  <c r="C348" i="10"/>
  <c r="E347" i="10"/>
  <c r="D347" i="10"/>
  <c r="C347" i="10"/>
  <c r="E346" i="10"/>
  <c r="D346" i="10"/>
  <c r="C346" i="10"/>
  <c r="E345" i="10"/>
  <c r="D345" i="10"/>
  <c r="C345" i="10"/>
  <c r="J344" i="10"/>
  <c r="D344" i="10" s="1"/>
  <c r="E344" i="10"/>
  <c r="C344" i="10"/>
  <c r="E343" i="10"/>
  <c r="D343" i="10"/>
  <c r="C343" i="10"/>
  <c r="E342" i="10"/>
  <c r="D342" i="10"/>
  <c r="C342" i="10"/>
  <c r="E341" i="10"/>
  <c r="D341" i="10"/>
  <c r="C341" i="10"/>
  <c r="E340" i="10"/>
  <c r="D340" i="10"/>
  <c r="C340" i="10"/>
  <c r="E339" i="10"/>
  <c r="D339" i="10"/>
  <c r="C339" i="10"/>
  <c r="E338" i="10"/>
  <c r="D338" i="10"/>
  <c r="C338" i="10"/>
  <c r="E337" i="10"/>
  <c r="D337" i="10"/>
  <c r="C337" i="10"/>
  <c r="E336" i="10"/>
  <c r="D336" i="10"/>
  <c r="C336" i="10"/>
  <c r="E335" i="10"/>
  <c r="D335" i="10"/>
  <c r="C335" i="10"/>
  <c r="E334" i="10"/>
  <c r="D334" i="10"/>
  <c r="C334" i="10"/>
  <c r="E333" i="10"/>
  <c r="D333" i="10"/>
  <c r="C333" i="10"/>
  <c r="E332" i="10"/>
  <c r="D332" i="10"/>
  <c r="C332" i="10"/>
  <c r="E331" i="10"/>
  <c r="D331" i="10"/>
  <c r="C331" i="10"/>
  <c r="E330" i="10"/>
  <c r="D330" i="10"/>
  <c r="C330" i="10"/>
  <c r="E329" i="10"/>
  <c r="D329" i="10"/>
  <c r="C329" i="10"/>
  <c r="E328" i="10"/>
  <c r="D328" i="10"/>
  <c r="C328" i="10"/>
  <c r="E327" i="10"/>
  <c r="D327" i="10"/>
  <c r="C327" i="10"/>
  <c r="E326" i="10"/>
  <c r="D326" i="10"/>
  <c r="C326" i="10"/>
  <c r="E325" i="10"/>
  <c r="D325" i="10"/>
  <c r="C325" i="10"/>
  <c r="E324" i="10"/>
  <c r="D324" i="10"/>
  <c r="C324" i="10"/>
  <c r="E323" i="10"/>
  <c r="D323" i="10"/>
  <c r="C323" i="10"/>
  <c r="E322" i="10"/>
  <c r="D322" i="10"/>
  <c r="C322" i="10"/>
  <c r="E321" i="10"/>
  <c r="D321" i="10"/>
  <c r="C321" i="10"/>
  <c r="E320" i="10"/>
  <c r="D320" i="10"/>
  <c r="C320" i="10"/>
  <c r="E319" i="10"/>
  <c r="D319" i="10"/>
  <c r="C319" i="10"/>
  <c r="E318" i="10"/>
  <c r="D318" i="10"/>
  <c r="C318" i="10"/>
  <c r="E317" i="10"/>
  <c r="D317" i="10"/>
  <c r="C317" i="10"/>
  <c r="E316" i="10"/>
  <c r="D316" i="10"/>
  <c r="C316" i="10"/>
  <c r="E315" i="10"/>
  <c r="D315" i="10"/>
  <c r="C315" i="10"/>
  <c r="E314" i="10"/>
  <c r="D314" i="10"/>
  <c r="C314" i="10"/>
  <c r="E313" i="10"/>
  <c r="D313" i="10"/>
  <c r="C313" i="10"/>
  <c r="J312" i="10"/>
  <c r="D312" i="10" s="1"/>
  <c r="E312" i="10"/>
  <c r="C312" i="10"/>
  <c r="E311" i="10"/>
  <c r="D311" i="10"/>
  <c r="C311" i="10"/>
  <c r="E310" i="10"/>
  <c r="D310" i="10"/>
  <c r="C310" i="10"/>
  <c r="E309" i="10"/>
  <c r="D309" i="10"/>
  <c r="C309" i="10"/>
  <c r="E308" i="10"/>
  <c r="D308" i="10"/>
  <c r="C308" i="10"/>
  <c r="E307" i="10"/>
  <c r="D307" i="10"/>
  <c r="C307" i="10"/>
  <c r="E306" i="10"/>
  <c r="D306" i="10"/>
  <c r="C306" i="10"/>
  <c r="E305" i="10"/>
  <c r="D305" i="10"/>
  <c r="C305" i="10"/>
  <c r="E304" i="10"/>
  <c r="D304" i="10"/>
  <c r="C304" i="10"/>
  <c r="E303" i="10"/>
  <c r="D303" i="10"/>
  <c r="C303" i="10"/>
  <c r="E302" i="10"/>
  <c r="D302" i="10"/>
  <c r="C302" i="10"/>
  <c r="E301" i="10"/>
  <c r="D301" i="10"/>
  <c r="C301" i="10"/>
  <c r="E300" i="10"/>
  <c r="D300" i="10"/>
  <c r="C300" i="10"/>
  <c r="E299" i="10"/>
  <c r="D299" i="10"/>
  <c r="C299" i="10"/>
  <c r="E298" i="10"/>
  <c r="D298" i="10"/>
  <c r="C298" i="10"/>
  <c r="E297" i="10"/>
  <c r="D297" i="10"/>
  <c r="C297" i="10"/>
  <c r="E296" i="10"/>
  <c r="D296" i="10"/>
  <c r="C296" i="10"/>
  <c r="E295" i="10"/>
  <c r="D295" i="10"/>
  <c r="C295" i="10"/>
  <c r="E294" i="10"/>
  <c r="D294" i="10"/>
  <c r="C294" i="10"/>
  <c r="E293" i="10"/>
  <c r="D293" i="10"/>
  <c r="C293" i="10"/>
  <c r="E292" i="10"/>
  <c r="D292" i="10"/>
  <c r="C292" i="10"/>
  <c r="E291" i="10"/>
  <c r="D291" i="10"/>
  <c r="C291" i="10"/>
  <c r="E290" i="10"/>
  <c r="D290" i="10"/>
  <c r="C290" i="10"/>
  <c r="E289" i="10"/>
  <c r="D289" i="10"/>
  <c r="C289" i="10"/>
  <c r="E288" i="10"/>
  <c r="D288" i="10"/>
  <c r="C288" i="10"/>
  <c r="E287" i="10"/>
  <c r="D287" i="10"/>
  <c r="C287" i="10"/>
  <c r="E286" i="10"/>
  <c r="D286" i="10"/>
  <c r="C286" i="10"/>
  <c r="E285" i="10"/>
  <c r="D285" i="10"/>
  <c r="C285" i="10"/>
  <c r="E284" i="10"/>
  <c r="D284" i="10"/>
  <c r="C284" i="10"/>
  <c r="E283" i="10"/>
  <c r="D283" i="10"/>
  <c r="C283" i="10"/>
  <c r="E282" i="10"/>
  <c r="D282" i="10"/>
  <c r="C282" i="10"/>
  <c r="E281" i="10"/>
  <c r="D281" i="10"/>
  <c r="C281" i="10"/>
  <c r="E280" i="10"/>
  <c r="D280" i="10"/>
  <c r="C280" i="10"/>
  <c r="E279" i="10"/>
  <c r="D279" i="10"/>
  <c r="C279" i="10"/>
  <c r="E278" i="10"/>
  <c r="D278" i="10"/>
  <c r="C278" i="10"/>
  <c r="E277" i="10"/>
  <c r="D277" i="10"/>
  <c r="C277" i="10"/>
  <c r="E276" i="10"/>
  <c r="D276" i="10"/>
  <c r="C276" i="10"/>
  <c r="E275" i="10"/>
  <c r="D275" i="10"/>
  <c r="C275" i="10"/>
  <c r="E274" i="10"/>
  <c r="D274" i="10"/>
  <c r="C274" i="10"/>
  <c r="E273" i="10"/>
  <c r="D273" i="10"/>
  <c r="C273" i="10"/>
  <c r="E272" i="10"/>
  <c r="D272" i="10"/>
  <c r="C272" i="10"/>
  <c r="E271" i="10"/>
  <c r="D271" i="10"/>
  <c r="C271" i="10"/>
  <c r="E270" i="10"/>
  <c r="D270" i="10"/>
  <c r="C270" i="10"/>
  <c r="E269" i="10"/>
  <c r="D269" i="10"/>
  <c r="C269" i="10"/>
  <c r="E268" i="10"/>
  <c r="D268" i="10"/>
  <c r="C268" i="10"/>
  <c r="E267" i="10"/>
  <c r="D267" i="10"/>
  <c r="C267" i="10"/>
  <c r="E266" i="10"/>
  <c r="D266" i="10"/>
  <c r="C266" i="10"/>
  <c r="E265" i="10"/>
  <c r="D265" i="10"/>
  <c r="C265" i="10"/>
  <c r="E264" i="10"/>
  <c r="D264" i="10"/>
  <c r="C264" i="10"/>
  <c r="E263" i="10"/>
  <c r="D263" i="10"/>
  <c r="C263" i="10"/>
  <c r="E262" i="10"/>
  <c r="D262" i="10"/>
  <c r="C262" i="10"/>
  <c r="E261" i="10"/>
  <c r="D261" i="10"/>
  <c r="C261" i="10"/>
  <c r="E260" i="10"/>
  <c r="D260" i="10"/>
  <c r="C260" i="10"/>
  <c r="E259" i="10"/>
  <c r="D259" i="10"/>
  <c r="C259" i="10"/>
  <c r="E258" i="10"/>
  <c r="D258" i="10"/>
  <c r="C258" i="10"/>
  <c r="E257" i="10"/>
  <c r="D257" i="10"/>
  <c r="C257" i="10"/>
  <c r="E256" i="10"/>
  <c r="D256" i="10"/>
  <c r="C256" i="10"/>
  <c r="E255" i="10"/>
  <c r="D255" i="10"/>
  <c r="C255" i="10"/>
  <c r="E254" i="10"/>
  <c r="D254" i="10"/>
  <c r="C254" i="10"/>
  <c r="E253" i="10"/>
  <c r="D253" i="10"/>
  <c r="C253" i="10"/>
  <c r="E252" i="10"/>
  <c r="D252" i="10"/>
  <c r="C252" i="10"/>
  <c r="E251" i="10"/>
  <c r="D251" i="10"/>
  <c r="C251" i="10"/>
  <c r="E250" i="10"/>
  <c r="D250" i="10"/>
  <c r="C250" i="10"/>
  <c r="E249" i="10"/>
  <c r="D249" i="10"/>
  <c r="C249" i="10"/>
  <c r="E248" i="10"/>
  <c r="D248" i="10"/>
  <c r="C248" i="10"/>
  <c r="E247" i="10"/>
  <c r="D247" i="10"/>
  <c r="C247" i="10"/>
  <c r="E246" i="10"/>
  <c r="D246" i="10"/>
  <c r="C246" i="10"/>
  <c r="E245" i="10"/>
  <c r="D245" i="10"/>
  <c r="C245" i="10"/>
  <c r="E244" i="10"/>
  <c r="D244" i="10"/>
  <c r="C244" i="10"/>
  <c r="E243" i="10"/>
  <c r="D243" i="10"/>
  <c r="C243" i="10"/>
  <c r="E242" i="10"/>
  <c r="D242" i="10"/>
  <c r="C242" i="10"/>
  <c r="E241" i="10"/>
  <c r="D241" i="10"/>
  <c r="C241" i="10"/>
  <c r="E240" i="10"/>
  <c r="D240" i="10"/>
  <c r="C240" i="10"/>
  <c r="E239" i="10"/>
  <c r="D239" i="10"/>
  <c r="C239" i="10"/>
  <c r="E238" i="10"/>
  <c r="D238" i="10"/>
  <c r="C238" i="10"/>
  <c r="E237" i="10"/>
  <c r="D237" i="10"/>
  <c r="C237" i="10"/>
  <c r="E236" i="10"/>
  <c r="D236" i="10"/>
  <c r="C236" i="10"/>
  <c r="E235" i="10"/>
  <c r="D235" i="10"/>
  <c r="C235" i="10"/>
  <c r="E234" i="10"/>
  <c r="D234" i="10"/>
  <c r="C234" i="10"/>
  <c r="E233" i="10"/>
  <c r="D233" i="10"/>
  <c r="C233" i="10"/>
  <c r="E232" i="10"/>
  <c r="D232" i="10"/>
  <c r="C232" i="10"/>
  <c r="E231" i="10"/>
  <c r="D231" i="10"/>
  <c r="C231" i="10"/>
  <c r="E230" i="10"/>
  <c r="D230" i="10"/>
  <c r="C230" i="10"/>
  <c r="E229" i="10"/>
  <c r="D229" i="10"/>
  <c r="C229" i="10"/>
  <c r="E228" i="10"/>
  <c r="D228" i="10"/>
  <c r="C228" i="10"/>
  <c r="E227" i="10"/>
  <c r="D227" i="10"/>
  <c r="C227" i="10"/>
  <c r="E226" i="10"/>
  <c r="D226" i="10"/>
  <c r="C226" i="10"/>
  <c r="E225" i="10"/>
  <c r="D225" i="10"/>
  <c r="C225" i="10"/>
  <c r="E224" i="10"/>
  <c r="D224" i="10"/>
  <c r="C224" i="10"/>
  <c r="E223" i="10"/>
  <c r="D223" i="10"/>
  <c r="C223" i="10"/>
  <c r="E222" i="10"/>
  <c r="D222" i="10"/>
  <c r="C222" i="10"/>
  <c r="J221" i="10"/>
  <c r="D221" i="10" s="1"/>
  <c r="E221" i="10"/>
  <c r="C221" i="10"/>
  <c r="E220" i="10"/>
  <c r="D220" i="10"/>
  <c r="C220" i="10"/>
  <c r="E219" i="10"/>
  <c r="D219" i="10"/>
  <c r="C219" i="10"/>
  <c r="E218" i="10"/>
  <c r="D218" i="10"/>
  <c r="C218" i="10"/>
  <c r="E217" i="10"/>
  <c r="D217" i="10"/>
  <c r="C217" i="10"/>
  <c r="E216" i="10"/>
  <c r="D216" i="10"/>
  <c r="C216" i="10"/>
  <c r="E215" i="10"/>
  <c r="D215" i="10"/>
  <c r="C215" i="10"/>
  <c r="E214" i="10"/>
  <c r="D214" i="10"/>
  <c r="C214" i="10"/>
  <c r="E213" i="10"/>
  <c r="D213" i="10"/>
  <c r="C213" i="10"/>
  <c r="E212" i="10"/>
  <c r="D212" i="10"/>
  <c r="C212" i="10"/>
  <c r="E211" i="10"/>
  <c r="D211" i="10"/>
  <c r="C211" i="10"/>
  <c r="E210" i="10"/>
  <c r="D210" i="10"/>
  <c r="C210" i="10"/>
  <c r="E209" i="10"/>
  <c r="D209" i="10"/>
  <c r="C209" i="10"/>
  <c r="E208" i="10"/>
  <c r="D208" i="10"/>
  <c r="C208" i="10"/>
  <c r="E207" i="10"/>
  <c r="D207" i="10"/>
  <c r="C207" i="10"/>
  <c r="E206" i="10"/>
  <c r="D206" i="10"/>
  <c r="C206" i="10"/>
  <c r="E205" i="10"/>
  <c r="D205" i="10"/>
  <c r="C205" i="10"/>
  <c r="E204" i="10"/>
  <c r="D204" i="10"/>
  <c r="C204" i="10"/>
  <c r="E203" i="10"/>
  <c r="D203" i="10"/>
  <c r="C203" i="10"/>
  <c r="E202" i="10"/>
  <c r="D202" i="10"/>
  <c r="C202" i="10"/>
  <c r="E201" i="10"/>
  <c r="D201" i="10"/>
  <c r="C201" i="10"/>
  <c r="E200" i="10"/>
  <c r="D200" i="10"/>
  <c r="C200" i="10"/>
  <c r="E199" i="10"/>
  <c r="D199" i="10"/>
  <c r="C199" i="10"/>
  <c r="E198" i="10"/>
  <c r="D198" i="10"/>
  <c r="C198" i="10"/>
  <c r="E197" i="10"/>
  <c r="D197" i="10"/>
  <c r="C197" i="10"/>
  <c r="E196" i="10"/>
  <c r="D196" i="10"/>
  <c r="C196" i="10"/>
  <c r="E195" i="10"/>
  <c r="D195" i="10"/>
  <c r="C195" i="10"/>
  <c r="E194" i="10"/>
  <c r="D194" i="10"/>
  <c r="C194" i="10"/>
  <c r="E193" i="10"/>
  <c r="D193" i="10"/>
  <c r="C193" i="10"/>
  <c r="E192" i="10"/>
  <c r="D192" i="10"/>
  <c r="C192" i="10"/>
  <c r="E191" i="10"/>
  <c r="D191" i="10"/>
  <c r="C191" i="10"/>
  <c r="E190" i="10"/>
  <c r="D190" i="10"/>
  <c r="C190" i="10"/>
  <c r="E189" i="10"/>
  <c r="D189" i="10"/>
  <c r="C189" i="10"/>
  <c r="E188" i="10"/>
  <c r="D188" i="10"/>
  <c r="C188" i="10"/>
  <c r="E187" i="10"/>
  <c r="D187" i="10"/>
  <c r="C187" i="10"/>
  <c r="E186" i="10"/>
  <c r="D186" i="10"/>
  <c r="C186" i="10"/>
  <c r="E185" i="10"/>
  <c r="D185" i="10"/>
  <c r="C185" i="10"/>
  <c r="E184" i="10"/>
  <c r="D184" i="10"/>
  <c r="C184" i="10"/>
  <c r="E183" i="10"/>
  <c r="D183" i="10"/>
  <c r="C183" i="10"/>
  <c r="E182" i="10"/>
  <c r="D182" i="10"/>
  <c r="C182" i="10"/>
  <c r="E181" i="10"/>
  <c r="D181" i="10"/>
  <c r="C181" i="10"/>
  <c r="E180" i="10"/>
  <c r="D180" i="10"/>
  <c r="C180" i="10"/>
  <c r="E179" i="10"/>
  <c r="D179" i="10"/>
  <c r="C179" i="10"/>
  <c r="E178" i="10"/>
  <c r="D178" i="10"/>
  <c r="C178" i="10"/>
  <c r="E177" i="10"/>
  <c r="D177" i="10"/>
  <c r="C177" i="10"/>
  <c r="E176" i="10"/>
  <c r="D176" i="10"/>
  <c r="C176" i="10"/>
  <c r="E175" i="10"/>
  <c r="D175" i="10"/>
  <c r="C175" i="10"/>
  <c r="J174" i="10"/>
  <c r="D174" i="10" s="1"/>
  <c r="E174" i="10"/>
  <c r="C174" i="10"/>
  <c r="E173" i="10"/>
  <c r="D173" i="10"/>
  <c r="C173" i="10"/>
  <c r="E172" i="10"/>
  <c r="D172" i="10"/>
  <c r="C172" i="10"/>
  <c r="E171" i="10"/>
  <c r="D171" i="10"/>
  <c r="C171" i="10"/>
  <c r="E170" i="10"/>
  <c r="D170" i="10"/>
  <c r="C170" i="10"/>
  <c r="E169" i="10"/>
  <c r="D169" i="10"/>
  <c r="C169" i="10"/>
  <c r="E168" i="10"/>
  <c r="D168" i="10"/>
  <c r="C168" i="10"/>
  <c r="E167" i="10"/>
  <c r="D167" i="10"/>
  <c r="C167" i="10"/>
  <c r="E166" i="10"/>
  <c r="D166" i="10"/>
  <c r="C166" i="10"/>
  <c r="E165" i="10"/>
  <c r="D165" i="10"/>
  <c r="C165" i="10"/>
  <c r="E164" i="10"/>
  <c r="D164" i="10"/>
  <c r="C164" i="10"/>
  <c r="E163" i="10"/>
  <c r="D163" i="10"/>
  <c r="C163" i="10"/>
  <c r="E162" i="10"/>
  <c r="D162" i="10"/>
  <c r="C162" i="10"/>
  <c r="E161" i="10"/>
  <c r="D161" i="10"/>
  <c r="C161" i="10"/>
  <c r="E160" i="10"/>
  <c r="D160" i="10"/>
  <c r="C160" i="10"/>
  <c r="E159" i="10"/>
  <c r="D159" i="10"/>
  <c r="C159" i="10"/>
  <c r="E158" i="10"/>
  <c r="D158" i="10"/>
  <c r="C158" i="10"/>
  <c r="E157" i="10"/>
  <c r="D157" i="10"/>
  <c r="C157" i="10"/>
  <c r="E156" i="10"/>
  <c r="D156" i="10"/>
  <c r="C156" i="10"/>
  <c r="E155" i="10"/>
  <c r="D155" i="10"/>
  <c r="C155" i="10"/>
  <c r="E154" i="10"/>
  <c r="D154" i="10"/>
  <c r="C154" i="10"/>
  <c r="E153" i="10"/>
  <c r="D153" i="10"/>
  <c r="C153" i="10"/>
  <c r="E152" i="10"/>
  <c r="D152" i="10"/>
  <c r="C152" i="10"/>
  <c r="E151" i="10"/>
  <c r="D151" i="10"/>
  <c r="C151" i="10"/>
  <c r="E150" i="10"/>
  <c r="D150" i="10"/>
  <c r="C150" i="10"/>
  <c r="E149" i="10"/>
  <c r="D149" i="10"/>
  <c r="C149" i="10"/>
  <c r="E148" i="10"/>
  <c r="D148" i="10"/>
  <c r="C148" i="10"/>
  <c r="E147" i="10"/>
  <c r="D147" i="10"/>
  <c r="C147" i="10"/>
  <c r="E146" i="10"/>
  <c r="D146" i="10"/>
  <c r="C146" i="10"/>
  <c r="E145" i="10"/>
  <c r="D145" i="10"/>
  <c r="C145" i="10"/>
  <c r="E144" i="10"/>
  <c r="D144" i="10"/>
  <c r="C144" i="10"/>
  <c r="E143" i="10"/>
  <c r="D143" i="10"/>
  <c r="C143" i="10"/>
  <c r="E142" i="10"/>
  <c r="D142" i="10"/>
  <c r="C142" i="10"/>
  <c r="E141" i="10"/>
  <c r="D141" i="10"/>
  <c r="C141" i="10"/>
  <c r="E140" i="10"/>
  <c r="D140" i="10"/>
  <c r="C140" i="10"/>
  <c r="E139" i="10"/>
  <c r="D139" i="10"/>
  <c r="C139" i="10"/>
  <c r="E138" i="10"/>
  <c r="D138" i="10"/>
  <c r="C138" i="10"/>
  <c r="E137" i="10"/>
  <c r="D137" i="10"/>
  <c r="C137" i="10"/>
  <c r="E136" i="10"/>
  <c r="D136" i="10"/>
  <c r="C136" i="10"/>
  <c r="E135" i="10"/>
  <c r="D135" i="10"/>
  <c r="C135" i="10"/>
  <c r="E134" i="10"/>
  <c r="D134" i="10"/>
  <c r="C134" i="10"/>
  <c r="E133" i="10"/>
  <c r="D133" i="10"/>
  <c r="C133" i="10"/>
  <c r="E132" i="10"/>
  <c r="D132" i="10"/>
  <c r="C132" i="10"/>
  <c r="E131" i="10"/>
  <c r="D131" i="10"/>
  <c r="C131" i="10"/>
  <c r="E130" i="10"/>
  <c r="D130" i="10"/>
  <c r="C130" i="10"/>
  <c r="E129" i="10"/>
  <c r="D129" i="10"/>
  <c r="C129" i="10"/>
  <c r="E128" i="10"/>
  <c r="D128" i="10"/>
  <c r="C128" i="10"/>
  <c r="E127" i="10"/>
  <c r="D127" i="10"/>
  <c r="C127" i="10"/>
  <c r="E126" i="10"/>
  <c r="D126" i="10"/>
  <c r="C126" i="10"/>
  <c r="E125" i="10"/>
  <c r="D125" i="10"/>
  <c r="C125" i="10"/>
  <c r="E124" i="10"/>
  <c r="D124" i="10"/>
  <c r="C124" i="10"/>
  <c r="E123" i="10"/>
  <c r="D123" i="10"/>
  <c r="C123" i="10"/>
  <c r="E122" i="10"/>
  <c r="D122" i="10"/>
  <c r="C122" i="10"/>
  <c r="E121" i="10"/>
  <c r="D121" i="10"/>
  <c r="C121" i="10"/>
  <c r="E120" i="10"/>
  <c r="D120" i="10"/>
  <c r="C120" i="10"/>
  <c r="E119" i="10"/>
  <c r="D119" i="10"/>
  <c r="C119" i="10"/>
  <c r="E118" i="10"/>
  <c r="D118" i="10"/>
  <c r="C118" i="10"/>
  <c r="E117" i="10"/>
  <c r="D117" i="10"/>
  <c r="C117" i="10"/>
  <c r="E116" i="10"/>
  <c r="D116" i="10"/>
  <c r="C116" i="10"/>
  <c r="E115" i="10"/>
  <c r="D115" i="10"/>
  <c r="C115" i="10"/>
  <c r="E114" i="10"/>
  <c r="D114" i="10"/>
  <c r="C114" i="10"/>
  <c r="E113" i="10"/>
  <c r="D113" i="10"/>
  <c r="C113" i="10"/>
  <c r="E112" i="10"/>
  <c r="D112" i="10"/>
  <c r="C112" i="10"/>
  <c r="E111" i="10"/>
  <c r="D111" i="10"/>
  <c r="C111" i="10"/>
  <c r="E110" i="10"/>
  <c r="D110" i="10"/>
  <c r="C110" i="10"/>
  <c r="E109" i="10"/>
  <c r="D109" i="10"/>
  <c r="C109" i="10"/>
  <c r="E108" i="10"/>
  <c r="D108" i="10"/>
  <c r="C108" i="10"/>
  <c r="E107" i="10"/>
  <c r="D107" i="10"/>
  <c r="C107" i="10"/>
  <c r="E106" i="10"/>
  <c r="D106" i="10"/>
  <c r="C106" i="10"/>
  <c r="E105" i="10"/>
  <c r="D105" i="10"/>
  <c r="C105" i="10"/>
  <c r="E104" i="10"/>
  <c r="D104" i="10"/>
  <c r="C104" i="10"/>
  <c r="E103" i="10"/>
  <c r="D103" i="10"/>
  <c r="C103" i="10"/>
  <c r="E102" i="10"/>
  <c r="D102" i="10"/>
  <c r="C102" i="10"/>
  <c r="E101" i="10"/>
  <c r="D101" i="10"/>
  <c r="C101" i="10"/>
  <c r="E100" i="10"/>
  <c r="D100" i="10"/>
  <c r="C100" i="10"/>
  <c r="E99" i="10"/>
  <c r="D99" i="10"/>
  <c r="C99" i="10"/>
  <c r="E98" i="10"/>
  <c r="D98" i="10"/>
  <c r="C98" i="10"/>
  <c r="E97" i="10"/>
  <c r="D97" i="10"/>
  <c r="C97" i="10"/>
  <c r="E96" i="10"/>
  <c r="D96" i="10"/>
  <c r="C96" i="10"/>
  <c r="E95" i="10"/>
  <c r="D95" i="10"/>
  <c r="C95" i="10"/>
  <c r="E94" i="10"/>
  <c r="D94" i="10"/>
  <c r="C94" i="10"/>
  <c r="E93" i="10"/>
  <c r="D93" i="10"/>
  <c r="C93" i="10"/>
  <c r="E92" i="10"/>
  <c r="D92" i="10"/>
  <c r="C92" i="10"/>
  <c r="E91" i="10"/>
  <c r="D91" i="10"/>
  <c r="C91" i="10"/>
  <c r="E90" i="10"/>
  <c r="D90" i="10"/>
  <c r="C90" i="10"/>
  <c r="E89" i="10"/>
  <c r="D89" i="10"/>
  <c r="C89" i="10"/>
  <c r="E88" i="10"/>
  <c r="D88" i="10"/>
  <c r="C88" i="10"/>
  <c r="E87" i="10"/>
  <c r="D87" i="10"/>
  <c r="C87" i="10"/>
  <c r="E86" i="10"/>
  <c r="D86" i="10"/>
  <c r="C86" i="10"/>
  <c r="E85" i="10"/>
  <c r="D85" i="10"/>
  <c r="C85" i="10"/>
  <c r="E84" i="10"/>
  <c r="D84" i="10"/>
  <c r="C84" i="10"/>
  <c r="E83" i="10"/>
  <c r="D83" i="10"/>
  <c r="C83" i="10"/>
  <c r="E82" i="10"/>
  <c r="D82" i="10"/>
  <c r="C82" i="10"/>
  <c r="E81" i="10"/>
  <c r="D81" i="10"/>
  <c r="C81" i="10"/>
  <c r="E80" i="10"/>
  <c r="D80" i="10"/>
  <c r="C80" i="10"/>
  <c r="E79" i="10"/>
  <c r="D79" i="10"/>
  <c r="C79" i="10"/>
  <c r="E78" i="10"/>
  <c r="D78" i="10"/>
  <c r="C78" i="10"/>
  <c r="E77" i="10"/>
  <c r="D77" i="10"/>
  <c r="C77" i="10"/>
  <c r="E76" i="10"/>
  <c r="D76" i="10"/>
  <c r="C76" i="10"/>
  <c r="E75" i="10"/>
  <c r="D75" i="10"/>
  <c r="C75" i="10"/>
  <c r="E74" i="10"/>
  <c r="D74" i="10"/>
  <c r="C74" i="10"/>
  <c r="E73" i="10"/>
  <c r="D73" i="10"/>
  <c r="C73" i="10"/>
  <c r="E72" i="10"/>
  <c r="D72" i="10"/>
  <c r="C72" i="10"/>
  <c r="E71" i="10"/>
  <c r="D71" i="10"/>
  <c r="C71" i="10"/>
  <c r="E70" i="10"/>
  <c r="D70" i="10"/>
  <c r="C70" i="10"/>
  <c r="E69" i="10"/>
  <c r="D69" i="10"/>
  <c r="C69" i="10"/>
  <c r="E68" i="10"/>
  <c r="D68" i="10"/>
  <c r="C68" i="10"/>
  <c r="J67" i="10"/>
  <c r="D67" i="10" s="1"/>
  <c r="E67" i="10"/>
  <c r="C67" i="10"/>
  <c r="E66" i="10"/>
  <c r="D66" i="10"/>
  <c r="C66" i="10"/>
  <c r="E65" i="10"/>
  <c r="D65" i="10"/>
  <c r="C65" i="10"/>
  <c r="E64" i="10"/>
  <c r="D64" i="10"/>
  <c r="C64" i="10"/>
  <c r="E63" i="10"/>
  <c r="D63" i="10"/>
  <c r="C63" i="10"/>
  <c r="E62" i="10"/>
  <c r="D62" i="10"/>
  <c r="C62" i="10"/>
  <c r="E61" i="10"/>
  <c r="D61" i="10"/>
  <c r="C61" i="10"/>
  <c r="E60" i="10"/>
  <c r="D60" i="10"/>
  <c r="C60" i="10"/>
  <c r="J59" i="10"/>
  <c r="D59" i="10" s="1"/>
  <c r="E59" i="10"/>
  <c r="C59" i="10"/>
  <c r="E58" i="10"/>
  <c r="D58" i="10"/>
  <c r="C58" i="10"/>
  <c r="E57" i="10"/>
  <c r="D57" i="10"/>
  <c r="C57" i="10"/>
  <c r="E56" i="10"/>
  <c r="D56" i="10"/>
  <c r="C56" i="10"/>
  <c r="E55" i="10"/>
  <c r="D55" i="10"/>
  <c r="C55" i="10"/>
  <c r="E54" i="10"/>
  <c r="D54" i="10"/>
  <c r="C54" i="10"/>
  <c r="E53" i="10"/>
  <c r="D53" i="10"/>
  <c r="C53" i="10"/>
  <c r="E52" i="10"/>
  <c r="D52" i="10"/>
  <c r="C52" i="10"/>
  <c r="E51" i="10"/>
  <c r="D51" i="10"/>
  <c r="C51" i="10"/>
  <c r="E50" i="10"/>
  <c r="D50" i="10"/>
  <c r="C50" i="10"/>
  <c r="E49" i="10"/>
  <c r="D49" i="10"/>
  <c r="C49" i="10"/>
  <c r="E48" i="10"/>
  <c r="D48" i="10"/>
  <c r="C48" i="10"/>
  <c r="E47" i="10"/>
  <c r="D47" i="10"/>
  <c r="C47" i="10"/>
  <c r="E46" i="10"/>
  <c r="D46" i="10"/>
  <c r="C46" i="10"/>
  <c r="E45" i="10"/>
  <c r="D45" i="10"/>
  <c r="C45" i="10"/>
  <c r="E44" i="10"/>
  <c r="D44" i="10"/>
  <c r="C44" i="10"/>
  <c r="E43" i="10"/>
  <c r="D43" i="10"/>
  <c r="C43" i="10"/>
  <c r="E42" i="10"/>
  <c r="D42" i="10"/>
  <c r="C42" i="10"/>
  <c r="E41" i="10"/>
  <c r="D41" i="10"/>
  <c r="C41" i="10"/>
  <c r="E40" i="10"/>
  <c r="D40" i="10"/>
  <c r="C40" i="10"/>
  <c r="E39" i="10"/>
  <c r="D39" i="10"/>
  <c r="C39" i="10"/>
  <c r="E38" i="10"/>
  <c r="D38" i="10"/>
  <c r="C38" i="10"/>
  <c r="E37" i="10"/>
  <c r="D37" i="10"/>
  <c r="C37" i="10"/>
  <c r="E36" i="10"/>
  <c r="D36" i="10"/>
  <c r="C36" i="10"/>
  <c r="E35" i="10"/>
  <c r="D35" i="10"/>
  <c r="C35" i="10"/>
  <c r="E34" i="10"/>
  <c r="D34" i="10"/>
  <c r="C34" i="10"/>
  <c r="E33" i="10"/>
  <c r="D33" i="10"/>
  <c r="C33" i="10"/>
  <c r="E32" i="10"/>
  <c r="D32" i="10"/>
  <c r="C32" i="10"/>
  <c r="J31" i="10"/>
  <c r="D31" i="10" s="1"/>
  <c r="E31" i="10"/>
  <c r="C31" i="10"/>
  <c r="E30" i="10"/>
  <c r="D30" i="10"/>
  <c r="C30" i="10"/>
  <c r="E29" i="10"/>
  <c r="D29" i="10"/>
  <c r="C29" i="10"/>
  <c r="E28" i="10"/>
  <c r="D28" i="10"/>
  <c r="C28" i="10"/>
  <c r="E27" i="10"/>
  <c r="D27" i="10"/>
  <c r="C27" i="10"/>
  <c r="E26" i="10"/>
  <c r="D26" i="10"/>
  <c r="C26" i="10"/>
  <c r="E25" i="10"/>
  <c r="D25" i="10"/>
  <c r="C25" i="10"/>
  <c r="E24" i="10"/>
  <c r="D24" i="10"/>
  <c r="C24" i="10"/>
  <c r="E23" i="10"/>
  <c r="D23" i="10"/>
  <c r="C23" i="10"/>
  <c r="J22" i="10"/>
  <c r="D22" i="10" s="1"/>
  <c r="E22" i="10"/>
  <c r="C22" i="10"/>
  <c r="E21" i="10"/>
  <c r="D21" i="10"/>
  <c r="C21" i="10"/>
  <c r="E20" i="10"/>
  <c r="D20" i="10"/>
  <c r="C20" i="10"/>
  <c r="E19" i="10"/>
  <c r="D19" i="10"/>
  <c r="C19" i="10"/>
  <c r="E18" i="10"/>
  <c r="D18" i="10"/>
  <c r="C18" i="10"/>
  <c r="E17" i="10"/>
  <c r="D17" i="10"/>
  <c r="C17" i="10"/>
  <c r="E16" i="10"/>
  <c r="D16" i="10"/>
  <c r="C16" i="10"/>
  <c r="E15" i="10"/>
  <c r="D15" i="10"/>
  <c r="C15" i="10"/>
  <c r="E14" i="10"/>
  <c r="D14" i="10"/>
  <c r="C14" i="10"/>
  <c r="E13" i="10"/>
  <c r="D13" i="10"/>
  <c r="C13" i="10"/>
  <c r="E12" i="10"/>
  <c r="D12" i="10"/>
  <c r="C12" i="10"/>
  <c r="E11" i="10"/>
  <c r="D11" i="10"/>
  <c r="C11" i="10"/>
  <c r="E10" i="10"/>
  <c r="D10" i="10"/>
  <c r="C10" i="10"/>
  <c r="E9" i="10"/>
  <c r="D9" i="10"/>
  <c r="C9" i="10"/>
  <c r="E8" i="10"/>
  <c r="D8" i="10"/>
  <c r="C8" i="10"/>
  <c r="E7" i="10"/>
  <c r="D7" i="10"/>
  <c r="C7" i="10"/>
  <c r="E6" i="10"/>
  <c r="D6" i="10"/>
  <c r="C6" i="10"/>
  <c r="E5" i="10"/>
  <c r="D5" i="10"/>
  <c r="C5" i="10"/>
  <c r="E4" i="10"/>
  <c r="D4" i="10"/>
  <c r="C4" i="10"/>
  <c r="E3" i="10"/>
  <c r="D3" i="10"/>
  <c r="C3" i="10"/>
  <c r="E2" i="10"/>
  <c r="D2" i="10"/>
  <c r="C2" i="10"/>
  <c r="J120" i="7"/>
  <c r="J157" i="7"/>
  <c r="J145" i="7"/>
  <c r="J142" i="7"/>
  <c r="J91" i="7"/>
  <c r="J210" i="7"/>
  <c r="J209" i="7"/>
  <c r="J208" i="7"/>
  <c r="J219" i="7"/>
  <c r="J220" i="7"/>
  <c r="J182" i="7"/>
  <c r="J181" i="7"/>
  <c r="J159" i="7"/>
  <c r="J135" i="7"/>
  <c r="J136" i="7"/>
  <c r="J137" i="7"/>
  <c r="J138" i="7"/>
  <c r="J139" i="7"/>
  <c r="J254" i="7"/>
  <c r="D3" i="5" l="1"/>
  <c r="D4" i="5"/>
  <c r="D5" i="5"/>
  <c r="D6" i="5"/>
  <c r="D7" i="5"/>
  <c r="D8" i="5"/>
  <c r="D9" i="5"/>
  <c r="D10" i="5"/>
  <c r="D11" i="5"/>
  <c r="D12" i="5"/>
  <c r="D13" i="5"/>
  <c r="D14" i="5"/>
  <c r="D15" i="5"/>
  <c r="D17" i="5"/>
  <c r="D18" i="5"/>
  <c r="D19" i="5"/>
  <c r="D16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57" i="5"/>
  <c r="D58" i="5"/>
  <c r="D59" i="5"/>
  <c r="D60" i="5"/>
  <c r="D61" i="5"/>
  <c r="D62" i="5"/>
  <c r="D63" i="5"/>
  <c r="D64" i="5"/>
  <c r="D65" i="5"/>
  <c r="D66" i="5"/>
  <c r="D67" i="5"/>
  <c r="D68" i="5"/>
  <c r="D79" i="5"/>
  <c r="D69" i="5"/>
  <c r="D70" i="5"/>
  <c r="D71" i="5"/>
  <c r="D72" i="5"/>
  <c r="D73" i="5"/>
  <c r="D74" i="5"/>
  <c r="D75" i="5"/>
  <c r="D76" i="5"/>
  <c r="D77" i="5"/>
  <c r="D78" i="5"/>
  <c r="D82" i="5"/>
  <c r="D83" i="5"/>
  <c r="D84" i="5"/>
  <c r="D80" i="5"/>
  <c r="D81" i="5"/>
  <c r="D85" i="5"/>
  <c r="D86" i="5"/>
  <c r="D87" i="5"/>
  <c r="D88" i="5"/>
  <c r="D89" i="5"/>
  <c r="D90" i="5"/>
  <c r="D91" i="5"/>
  <c r="D92" i="5"/>
  <c r="D93" i="5"/>
  <c r="D94" i="5"/>
  <c r="D95" i="5"/>
  <c r="D96" i="5"/>
  <c r="D97" i="5"/>
  <c r="D98" i="5"/>
  <c r="D99" i="5"/>
  <c r="D100" i="5"/>
  <c r="D101" i="5"/>
  <c r="D102" i="5"/>
  <c r="D103" i="5"/>
  <c r="D104" i="5"/>
  <c r="D105" i="5"/>
  <c r="D106" i="5"/>
  <c r="D108" i="5"/>
  <c r="D109" i="5"/>
  <c r="D110" i="5"/>
  <c r="D111" i="5"/>
  <c r="D107" i="5"/>
  <c r="D112" i="5"/>
  <c r="D113" i="5"/>
  <c r="D114" i="5"/>
  <c r="D115" i="5"/>
  <c r="D116" i="5"/>
  <c r="D117" i="5"/>
  <c r="D118" i="5"/>
  <c r="D119" i="5"/>
  <c r="D120" i="5"/>
  <c r="D121" i="5"/>
  <c r="D122" i="5"/>
  <c r="D123" i="5"/>
  <c r="D124" i="5"/>
  <c r="D125" i="5"/>
  <c r="D126" i="5"/>
  <c r="D127" i="5"/>
  <c r="D128" i="5"/>
  <c r="D129" i="5"/>
  <c r="D130" i="5"/>
  <c r="D131" i="5"/>
  <c r="D132" i="5"/>
  <c r="D133" i="5"/>
  <c r="D134" i="5"/>
  <c r="D135" i="5"/>
  <c r="D171" i="5"/>
  <c r="D136" i="5"/>
  <c r="D137" i="5"/>
  <c r="D138" i="5"/>
  <c r="D139" i="5"/>
  <c r="D140" i="5"/>
  <c r="D141" i="5"/>
  <c r="D142" i="5"/>
  <c r="D143" i="5"/>
  <c r="D144" i="5"/>
  <c r="D145" i="5"/>
  <c r="D146" i="5"/>
  <c r="D147" i="5"/>
  <c r="D148" i="5"/>
  <c r="D149" i="5"/>
  <c r="D150" i="5"/>
  <c r="D161" i="5"/>
  <c r="D151" i="5"/>
  <c r="D152" i="5"/>
  <c r="D153" i="5"/>
  <c r="D154" i="5"/>
  <c r="D155" i="5"/>
  <c r="D156" i="5"/>
  <c r="D157" i="5"/>
  <c r="D158" i="5"/>
  <c r="D159" i="5"/>
  <c r="D160" i="5"/>
  <c r="D166" i="5"/>
  <c r="D167" i="5"/>
  <c r="D162" i="5"/>
  <c r="D163" i="5"/>
  <c r="D164" i="5"/>
  <c r="D165" i="5"/>
  <c r="D168" i="5"/>
  <c r="D169" i="5"/>
  <c r="D170" i="5"/>
  <c r="D172" i="5"/>
  <c r="D173" i="5"/>
  <c r="D174" i="5"/>
  <c r="D175" i="5"/>
  <c r="D176" i="5"/>
  <c r="D177" i="5"/>
  <c r="D178" i="5"/>
  <c r="D179" i="5"/>
  <c r="D180" i="5"/>
  <c r="D181" i="5"/>
  <c r="D182" i="5"/>
  <c r="D183" i="5"/>
  <c r="D184" i="5"/>
  <c r="D185" i="5"/>
  <c r="D186" i="5"/>
  <c r="D187" i="5"/>
  <c r="D188" i="5"/>
  <c r="D189" i="5"/>
  <c r="D190" i="5"/>
  <c r="D191" i="5"/>
  <c r="D192" i="5"/>
  <c r="D193" i="5"/>
  <c r="D194" i="5"/>
  <c r="D195" i="5"/>
  <c r="D196" i="5"/>
  <c r="D197" i="5"/>
  <c r="D198" i="5"/>
  <c r="D199" i="5"/>
  <c r="D200" i="5"/>
  <c r="D202" i="5"/>
  <c r="D203" i="5"/>
  <c r="D204" i="5"/>
  <c r="D205" i="5"/>
  <c r="D201" i="5"/>
  <c r="D206" i="5"/>
  <c r="D207" i="5"/>
  <c r="D208" i="5"/>
  <c r="D209" i="5"/>
  <c r="D210" i="5"/>
  <c r="D211" i="5"/>
  <c r="D212" i="5"/>
  <c r="D213" i="5"/>
  <c r="D214" i="5"/>
  <c r="D215" i="5"/>
  <c r="D216" i="5"/>
  <c r="D217" i="5"/>
  <c r="D218" i="5"/>
  <c r="D219" i="5"/>
  <c r="D220" i="5"/>
  <c r="D221" i="5"/>
  <c r="D222" i="5"/>
  <c r="D223" i="5"/>
  <c r="D224" i="5"/>
  <c r="D225" i="5"/>
  <c r="D226" i="5"/>
  <c r="D227" i="5"/>
  <c r="D228" i="5"/>
  <c r="D229" i="5"/>
  <c r="D230" i="5"/>
  <c r="D231" i="5"/>
  <c r="D232" i="5"/>
  <c r="D233" i="5"/>
  <c r="D234" i="5"/>
  <c r="D235" i="5"/>
  <c r="D236" i="5"/>
  <c r="D237" i="5"/>
  <c r="D238" i="5"/>
  <c r="D239" i="5"/>
  <c r="D240" i="5"/>
  <c r="D241" i="5"/>
  <c r="D242" i="5"/>
  <c r="D243" i="5"/>
  <c r="D244" i="5"/>
  <c r="D245" i="5"/>
  <c r="D246" i="5"/>
  <c r="D247" i="5"/>
  <c r="D248" i="5"/>
  <c r="D249" i="5"/>
  <c r="D250" i="5"/>
  <c r="D251" i="5"/>
  <c r="D252" i="5"/>
  <c r="D253" i="5"/>
  <c r="D254" i="5"/>
  <c r="D255" i="5"/>
  <c r="D256" i="5"/>
  <c r="D257" i="5"/>
  <c r="D258" i="5"/>
  <c r="D259" i="5"/>
  <c r="D260" i="5"/>
  <c r="D271" i="5"/>
  <c r="D290" i="5"/>
  <c r="D261" i="5"/>
  <c r="D262" i="5"/>
  <c r="D263" i="5"/>
  <c r="D264" i="5"/>
  <c r="D265" i="5"/>
  <c r="D266" i="5"/>
  <c r="D267" i="5"/>
  <c r="D268" i="5"/>
  <c r="D269" i="5"/>
  <c r="D270" i="5"/>
  <c r="D276" i="5"/>
  <c r="D277" i="5"/>
  <c r="D272" i="5"/>
  <c r="D273" i="5"/>
  <c r="D274" i="5"/>
  <c r="D275" i="5"/>
  <c r="D278" i="5"/>
  <c r="D279" i="5"/>
  <c r="D280" i="5"/>
  <c r="D281" i="5"/>
  <c r="D282" i="5"/>
  <c r="D283" i="5"/>
  <c r="D284" i="5"/>
  <c r="D285" i="5"/>
  <c r="D286" i="5"/>
  <c r="D287" i="5"/>
  <c r="D288" i="5"/>
  <c r="D289" i="5"/>
  <c r="D291" i="5"/>
  <c r="D292" i="5"/>
  <c r="D293" i="5"/>
  <c r="D294" i="5"/>
  <c r="D295" i="5"/>
  <c r="D296" i="5"/>
  <c r="D297" i="5"/>
  <c r="D298" i="5"/>
  <c r="D299" i="5"/>
  <c r="D300" i="5"/>
  <c r="D301" i="5"/>
  <c r="D302" i="5"/>
  <c r="D303" i="5"/>
  <c r="D304" i="5"/>
  <c r="D305" i="5"/>
  <c r="D306" i="5"/>
  <c r="D307" i="5"/>
  <c r="D308" i="5"/>
  <c r="D309" i="5"/>
  <c r="D310" i="5"/>
  <c r="D311" i="5"/>
  <c r="D312" i="5"/>
  <c r="D313" i="5"/>
  <c r="D314" i="5"/>
  <c r="D315" i="5"/>
  <c r="D316" i="5"/>
  <c r="D317" i="5"/>
  <c r="D318" i="5"/>
  <c r="D319" i="5"/>
  <c r="D320" i="5"/>
  <c r="D321" i="5"/>
  <c r="D322" i="5"/>
  <c r="D323" i="5"/>
  <c r="D324" i="5"/>
  <c r="D325" i="5"/>
  <c r="D326" i="5"/>
  <c r="D327" i="5"/>
  <c r="D328" i="5"/>
  <c r="D329" i="5"/>
  <c r="D330" i="5"/>
  <c r="D331" i="5"/>
  <c r="D332" i="5"/>
  <c r="D333" i="5"/>
  <c r="D334" i="5"/>
  <c r="D335" i="5"/>
  <c r="D336" i="5"/>
  <c r="D337" i="5"/>
  <c r="D338" i="5"/>
  <c r="D339" i="5"/>
  <c r="D340" i="5"/>
  <c r="D341" i="5"/>
  <c r="D342" i="5"/>
  <c r="D343" i="5"/>
  <c r="D344" i="5"/>
  <c r="D345" i="5"/>
  <c r="D346" i="5"/>
  <c r="D347" i="5"/>
  <c r="D348" i="5"/>
  <c r="D349" i="5"/>
  <c r="D350" i="5"/>
  <c r="D351" i="5"/>
  <c r="D352" i="5"/>
  <c r="D353" i="5"/>
  <c r="D354" i="5"/>
  <c r="D355" i="5"/>
  <c r="D356" i="5"/>
  <c r="D357" i="5"/>
  <c r="D358" i="5"/>
  <c r="D359" i="5"/>
  <c r="D360" i="5"/>
  <c r="D361" i="5"/>
  <c r="D362" i="5"/>
  <c r="D363" i="5"/>
  <c r="D364" i="5"/>
  <c r="D365" i="5"/>
  <c r="D366" i="5"/>
  <c r="D367" i="5"/>
  <c r="D368" i="5"/>
  <c r="D378" i="5"/>
  <c r="D369" i="5"/>
  <c r="D370" i="5"/>
  <c r="D371" i="5"/>
  <c r="D372" i="5"/>
  <c r="D373" i="5"/>
  <c r="D374" i="5"/>
  <c r="D375" i="5"/>
  <c r="D376" i="5"/>
  <c r="D377" i="5"/>
  <c r="D385" i="5"/>
  <c r="D386" i="5"/>
  <c r="D379" i="5"/>
  <c r="D380" i="5"/>
  <c r="D381" i="5"/>
  <c r="D382" i="5"/>
  <c r="D383" i="5"/>
  <c r="D384" i="5"/>
  <c r="D387" i="5"/>
  <c r="D388" i="5"/>
  <c r="D389" i="5"/>
  <c r="D390" i="5"/>
  <c r="D391" i="5"/>
  <c r="D392" i="5"/>
  <c r="D393" i="5"/>
  <c r="D394" i="5"/>
  <c r="D395" i="5"/>
  <c r="D396" i="5"/>
  <c r="D397" i="5"/>
  <c r="D398" i="5"/>
  <c r="D399" i="5"/>
  <c r="D400" i="5"/>
  <c r="D401" i="5"/>
  <c r="D402" i="5"/>
  <c r="D403" i="5"/>
  <c r="D404" i="5"/>
  <c r="D405" i="5"/>
  <c r="D406" i="5"/>
  <c r="D407" i="5"/>
  <c r="D408" i="5"/>
  <c r="D409" i="5"/>
  <c r="D410" i="5"/>
  <c r="D411" i="5"/>
  <c r="D412" i="5"/>
  <c r="D414" i="5"/>
  <c r="D413" i="5"/>
  <c r="D415" i="5"/>
  <c r="D416" i="5"/>
  <c r="D417" i="5"/>
  <c r="D418" i="5"/>
  <c r="D419" i="5"/>
  <c r="D420" i="5"/>
  <c r="D421" i="5"/>
  <c r="D422" i="5"/>
  <c r="D423" i="5"/>
  <c r="D424" i="5"/>
  <c r="D425" i="5"/>
  <c r="D426" i="5"/>
  <c r="D427" i="5"/>
  <c r="D428" i="5"/>
  <c r="D429" i="5"/>
  <c r="D430" i="5"/>
  <c r="D431" i="5"/>
  <c r="D432" i="5"/>
  <c r="D433" i="5"/>
  <c r="D434" i="5"/>
  <c r="D435" i="5"/>
  <c r="D436" i="5"/>
  <c r="D437" i="5"/>
  <c r="D438" i="5"/>
  <c r="D439" i="5"/>
  <c r="D440" i="5"/>
  <c r="D441" i="5"/>
  <c r="D442" i="5"/>
  <c r="D443" i="5"/>
  <c r="D444" i="5"/>
  <c r="D445" i="5"/>
  <c r="D446" i="5"/>
  <c r="D447" i="5"/>
  <c r="D448" i="5"/>
  <c r="D449" i="5"/>
  <c r="D450" i="5"/>
  <c r="D451" i="5"/>
  <c r="D452" i="5"/>
  <c r="D453" i="5"/>
  <c r="D454" i="5"/>
  <c r="D455" i="5"/>
  <c r="D456" i="5"/>
  <c r="D457" i="5"/>
  <c r="D458" i="5"/>
  <c r="D459" i="5"/>
  <c r="D460" i="5"/>
  <c r="D461" i="5"/>
  <c r="D462" i="5"/>
  <c r="D463" i="5"/>
  <c r="D464" i="5"/>
  <c r="D465" i="5"/>
  <c r="D466" i="5"/>
  <c r="D467" i="5"/>
  <c r="D478" i="5"/>
  <c r="D479" i="5"/>
  <c r="D497" i="5"/>
  <c r="D468" i="5"/>
  <c r="D469" i="5"/>
  <c r="D470" i="5"/>
  <c r="D471" i="5"/>
  <c r="D472" i="5"/>
  <c r="D473" i="5"/>
  <c r="D474" i="5"/>
  <c r="D475" i="5"/>
  <c r="D476" i="5"/>
  <c r="D477" i="5"/>
  <c r="D484" i="5"/>
  <c r="D485" i="5"/>
  <c r="D486" i="5"/>
  <c r="D480" i="5"/>
  <c r="D481" i="5"/>
  <c r="D482" i="5"/>
  <c r="D483" i="5"/>
  <c r="D487" i="5"/>
  <c r="D488" i="5"/>
  <c r="D489" i="5"/>
  <c r="D490" i="5"/>
  <c r="D491" i="5"/>
  <c r="D492" i="5"/>
  <c r="D493" i="5"/>
  <c r="D494" i="5"/>
  <c r="D495" i="5"/>
  <c r="D496" i="5"/>
  <c r="D498" i="5"/>
  <c r="D499" i="5"/>
  <c r="D500" i="5"/>
  <c r="D501" i="5"/>
  <c r="D502" i="5"/>
  <c r="D503" i="5"/>
  <c r="D504" i="5"/>
  <c r="D505" i="5"/>
  <c r="D506" i="5"/>
  <c r="D507" i="5"/>
  <c r="D508" i="5"/>
  <c r="D509" i="5"/>
  <c r="D510" i="5"/>
  <c r="D511" i="5"/>
  <c r="D512" i="5"/>
  <c r="D513" i="5"/>
  <c r="D514" i="5"/>
  <c r="D515" i="5"/>
  <c r="D516" i="5"/>
  <c r="D517" i="5"/>
  <c r="D518" i="5"/>
  <c r="D519" i="5"/>
  <c r="D520" i="5"/>
  <c r="D521" i="5"/>
  <c r="D522" i="5"/>
  <c r="D523" i="5"/>
  <c r="D524" i="5"/>
  <c r="D525" i="5"/>
  <c r="D526" i="5"/>
  <c r="D527" i="5"/>
  <c r="D528" i="5"/>
  <c r="D529" i="5"/>
  <c r="D530" i="5"/>
  <c r="D531" i="5"/>
  <c r="D532" i="5"/>
  <c r="D533" i="5"/>
  <c r="D534" i="5"/>
  <c r="D535" i="5"/>
  <c r="D536" i="5"/>
  <c r="D537" i="5"/>
  <c r="D538" i="5"/>
  <c r="D539" i="5"/>
  <c r="D540" i="5"/>
  <c r="D541" i="5"/>
  <c r="D542" i="5"/>
  <c r="D543" i="5"/>
  <c r="D544" i="5"/>
  <c r="D545" i="5"/>
  <c r="D546" i="5"/>
  <c r="D547" i="5"/>
  <c r="D548" i="5"/>
  <c r="D549" i="5"/>
  <c r="D550" i="5"/>
  <c r="D551" i="5"/>
  <c r="D552" i="5"/>
  <c r="D553" i="5"/>
  <c r="D554" i="5"/>
  <c r="D555" i="5"/>
  <c r="D556" i="5"/>
  <c r="D557" i="5"/>
  <c r="D558" i="5"/>
  <c r="D559" i="5"/>
  <c r="D560" i="5"/>
  <c r="D561" i="5"/>
  <c r="D562" i="5"/>
  <c r="D563" i="5"/>
  <c r="D564" i="5"/>
  <c r="D565" i="5"/>
  <c r="D566" i="5"/>
  <c r="D567" i="5"/>
  <c r="D580" i="5"/>
  <c r="D568" i="5"/>
  <c r="D569" i="5"/>
  <c r="D570" i="5"/>
  <c r="D571" i="5"/>
  <c r="D572" i="5"/>
  <c r="D573" i="5"/>
  <c r="D574" i="5"/>
  <c r="D575" i="5"/>
  <c r="D576" i="5"/>
  <c r="D577" i="5"/>
  <c r="D578" i="5"/>
  <c r="D579" i="5"/>
  <c r="D586" i="5"/>
  <c r="D587" i="5"/>
  <c r="D581" i="5"/>
  <c r="D582" i="5"/>
  <c r="D583" i="5"/>
  <c r="D584" i="5"/>
  <c r="D585" i="5"/>
  <c r="D588" i="5"/>
  <c r="D589" i="5"/>
  <c r="D590" i="5"/>
  <c r="D591" i="5"/>
  <c r="D592" i="5"/>
  <c r="D593" i="5"/>
  <c r="D594" i="5"/>
  <c r="D595" i="5"/>
  <c r="D596" i="5"/>
  <c r="D597" i="5"/>
  <c r="D598" i="5"/>
  <c r="D599" i="5"/>
  <c r="D600" i="5"/>
  <c r="D601" i="5"/>
  <c r="D602" i="5"/>
  <c r="D603" i="5"/>
  <c r="D604" i="5"/>
  <c r="D605" i="5"/>
  <c r="D606" i="5"/>
  <c r="D607" i="5"/>
  <c r="D608" i="5"/>
  <c r="D609" i="5"/>
  <c r="D610" i="5"/>
  <c r="D611" i="5"/>
  <c r="D612" i="5"/>
  <c r="D613" i="5"/>
  <c r="D614" i="5"/>
  <c r="D616" i="5"/>
  <c r="D617" i="5"/>
  <c r="D618" i="5"/>
  <c r="D615" i="5"/>
  <c r="D619" i="5"/>
  <c r="D620" i="5"/>
  <c r="D621" i="5"/>
  <c r="D622" i="5"/>
  <c r="D623" i="5"/>
  <c r="D624" i="5"/>
  <c r="D625" i="5"/>
  <c r="D626" i="5"/>
  <c r="D627" i="5"/>
  <c r="D628" i="5"/>
  <c r="D629" i="5"/>
  <c r="D630" i="5"/>
  <c r="D631" i="5"/>
  <c r="D632" i="5"/>
  <c r="D633" i="5"/>
  <c r="D634" i="5"/>
  <c r="D635" i="5"/>
  <c r="D636" i="5"/>
  <c r="D637" i="5"/>
  <c r="D638" i="5"/>
  <c r="D639" i="5"/>
  <c r="D640" i="5"/>
  <c r="D641" i="5"/>
  <c r="D642" i="5"/>
  <c r="D643" i="5"/>
  <c r="D644" i="5"/>
  <c r="D645" i="5"/>
  <c r="D646" i="5"/>
  <c r="D647" i="5"/>
  <c r="D648" i="5"/>
  <c r="D649" i="5"/>
  <c r="D650" i="5"/>
  <c r="D651" i="5"/>
  <c r="D652" i="5"/>
  <c r="D653" i="5"/>
  <c r="D654" i="5"/>
  <c r="D655" i="5"/>
  <c r="D656" i="5"/>
  <c r="D657" i="5"/>
  <c r="D658" i="5"/>
  <c r="D659" i="5"/>
  <c r="D660" i="5"/>
  <c r="D661" i="5"/>
  <c r="D662" i="5"/>
  <c r="D672" i="5"/>
  <c r="D673" i="5"/>
  <c r="D663" i="5"/>
  <c r="D664" i="5"/>
  <c r="D665" i="5"/>
  <c r="D666" i="5"/>
  <c r="D667" i="5"/>
  <c r="D668" i="5"/>
  <c r="D669" i="5"/>
  <c r="D670" i="5"/>
  <c r="D671" i="5"/>
  <c r="D680" i="5"/>
  <c r="D681" i="5"/>
  <c r="D682" i="5"/>
  <c r="D674" i="5"/>
  <c r="D675" i="5"/>
  <c r="D676" i="5"/>
  <c r="D677" i="5"/>
  <c r="D678" i="5"/>
  <c r="D679" i="5"/>
  <c r="D683" i="5"/>
  <c r="D684" i="5"/>
  <c r="D685" i="5"/>
  <c r="D686" i="5"/>
  <c r="D687" i="5"/>
  <c r="D688" i="5"/>
  <c r="D689" i="5"/>
  <c r="D690" i="5"/>
  <c r="D691" i="5"/>
  <c r="D692" i="5"/>
  <c r="D693" i="5"/>
  <c r="D694" i="5"/>
  <c r="D695" i="5"/>
  <c r="D696" i="5"/>
  <c r="D697" i="5"/>
  <c r="D698" i="5"/>
  <c r="D699" i="5"/>
  <c r="D700" i="5"/>
  <c r="D701" i="5"/>
  <c r="D702" i="5"/>
  <c r="D703" i="5"/>
  <c r="D704" i="5"/>
  <c r="D705" i="5"/>
  <c r="D706" i="5"/>
  <c r="D707" i="5"/>
  <c r="D708" i="5"/>
  <c r="D709" i="5"/>
  <c r="D710" i="5"/>
  <c r="D711" i="5"/>
  <c r="D712" i="5"/>
  <c r="D713" i="5"/>
  <c r="D714" i="5"/>
  <c r="D715" i="5"/>
  <c r="D716" i="5"/>
  <c r="D717" i="5"/>
  <c r="D718" i="5"/>
  <c r="D719" i="5"/>
  <c r="D720" i="5"/>
  <c r="D721" i="5"/>
  <c r="D722" i="5"/>
  <c r="D723" i="5"/>
  <c r="D724" i="5"/>
  <c r="D725" i="5"/>
  <c r="D726" i="5"/>
  <c r="D727" i="5"/>
  <c r="D728" i="5"/>
  <c r="D729" i="5"/>
  <c r="D730" i="5"/>
  <c r="D731" i="5"/>
  <c r="D732" i="5"/>
  <c r="D733" i="5"/>
  <c r="D734" i="5"/>
  <c r="D735" i="5"/>
  <c r="D736" i="5"/>
  <c r="D737" i="5"/>
  <c r="D738" i="5"/>
  <c r="D739" i="5"/>
  <c r="D740" i="5"/>
  <c r="D741" i="5"/>
  <c r="D742" i="5"/>
  <c r="D743" i="5"/>
  <c r="D744" i="5"/>
  <c r="D745" i="5"/>
  <c r="D746" i="5"/>
  <c r="D747" i="5"/>
  <c r="D748" i="5"/>
  <c r="D749" i="5"/>
  <c r="D750" i="5"/>
  <c r="D751" i="5"/>
  <c r="D752" i="5"/>
  <c r="D753" i="5"/>
  <c r="D754" i="5"/>
  <c r="D755" i="5"/>
  <c r="D756" i="5"/>
  <c r="D757" i="5"/>
  <c r="D758" i="5"/>
  <c r="D770" i="5"/>
  <c r="D759" i="5"/>
  <c r="D760" i="5"/>
  <c r="D761" i="5"/>
  <c r="D762" i="5"/>
  <c r="D763" i="5"/>
  <c r="D764" i="5"/>
  <c r="D765" i="5"/>
  <c r="D766" i="5"/>
  <c r="D767" i="5"/>
  <c r="D768" i="5"/>
  <c r="D769" i="5"/>
  <c r="D775" i="5"/>
  <c r="D776" i="5"/>
  <c r="D777" i="5"/>
  <c r="D771" i="5"/>
  <c r="D772" i="5"/>
  <c r="D773" i="5"/>
  <c r="D774" i="5"/>
  <c r="D778" i="5"/>
  <c r="D779" i="5"/>
  <c r="D780" i="5"/>
  <c r="D781" i="5"/>
  <c r="D782" i="5"/>
  <c r="D783" i="5"/>
  <c r="D784" i="5"/>
  <c r="D785" i="5"/>
  <c r="D786" i="5"/>
  <c r="D787" i="5"/>
  <c r="D788" i="5"/>
  <c r="D2" i="5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51" i="7"/>
  <c r="J52" i="7"/>
  <c r="J53" i="7"/>
  <c r="J54" i="7"/>
  <c r="J55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2" i="7"/>
  <c r="J113" i="7"/>
  <c r="J114" i="7"/>
  <c r="J115" i="7"/>
  <c r="J116" i="7"/>
  <c r="J117" i="7"/>
  <c r="J118" i="7"/>
  <c r="J119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40" i="7"/>
  <c r="J141" i="7"/>
  <c r="J143" i="7"/>
  <c r="J144" i="7"/>
  <c r="J146" i="7"/>
  <c r="J147" i="7"/>
  <c r="J148" i="7"/>
  <c r="J149" i="7"/>
  <c r="J150" i="7"/>
  <c r="J151" i="7"/>
  <c r="J152" i="7"/>
  <c r="J153" i="7"/>
  <c r="J154" i="7"/>
  <c r="J155" i="7"/>
  <c r="J156" i="7"/>
  <c r="J158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4" i="7"/>
  <c r="J185" i="7"/>
  <c r="J186" i="7"/>
  <c r="J187" i="7"/>
  <c r="J190" i="7"/>
  <c r="J191" i="7"/>
  <c r="J192" i="7"/>
  <c r="J193" i="7"/>
  <c r="J194" i="7"/>
  <c r="J195" i="7"/>
  <c r="J196" i="7"/>
  <c r="J198" i="7"/>
  <c r="J199" i="7"/>
  <c r="J200" i="7"/>
  <c r="J201" i="7"/>
  <c r="J202" i="7"/>
  <c r="J203" i="7"/>
  <c r="J204" i="7"/>
  <c r="J205" i="7"/>
  <c r="J206" i="7"/>
  <c r="J207" i="7"/>
  <c r="J218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42" i="7"/>
  <c r="J243" i="7"/>
  <c r="J244" i="7"/>
  <c r="J245" i="7"/>
  <c r="J246" i="7"/>
  <c r="J247" i="7"/>
  <c r="J248" i="7"/>
  <c r="J249" i="7"/>
  <c r="J250" i="7"/>
  <c r="J251" i="7"/>
  <c r="J252" i="7"/>
  <c r="J253" i="7"/>
  <c r="J255" i="7"/>
  <c r="J256" i="7"/>
  <c r="J257" i="7"/>
  <c r="J258" i="7"/>
  <c r="J259" i="7"/>
  <c r="J260" i="7"/>
  <c r="J261" i="7"/>
  <c r="J262" i="7"/>
  <c r="J263" i="7"/>
  <c r="J264" i="7"/>
  <c r="J265" i="7"/>
  <c r="J266" i="7"/>
  <c r="J267" i="7"/>
  <c r="J268" i="7"/>
  <c r="J269" i="7"/>
  <c r="J270" i="7"/>
  <c r="J271" i="7"/>
  <c r="J272" i="7"/>
  <c r="J273" i="7"/>
  <c r="J274" i="7"/>
  <c r="J275" i="7"/>
  <c r="J276" i="7"/>
  <c r="J2" i="7"/>
  <c r="C4" i="7"/>
  <c r="C243" i="1"/>
  <c r="C372" i="1"/>
  <c r="C499" i="1"/>
  <c r="C628" i="1"/>
  <c r="C757" i="1"/>
  <c r="C886" i="1"/>
  <c r="C1019" i="1"/>
  <c r="C118" i="1"/>
  <c r="C3" i="2" l="1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" i="2"/>
  <c r="H1059" i="13" l="1"/>
  <c r="H1021" i="13"/>
  <c r="H1089" i="13"/>
  <c r="H923" i="13"/>
  <c r="H778" i="13"/>
  <c r="H1156" i="13"/>
  <c r="H1103" i="13"/>
  <c r="H1061" i="13"/>
  <c r="H1004" i="13"/>
  <c r="H859" i="13"/>
  <c r="H714" i="13"/>
  <c r="H1079" i="13"/>
  <c r="H1144" i="13"/>
  <c r="H1002" i="13"/>
  <c r="H857" i="13"/>
  <c r="H712" i="13"/>
  <c r="H1074" i="13"/>
  <c r="H1008" i="13"/>
  <c r="H1159" i="13"/>
  <c r="H911" i="13"/>
  <c r="H766" i="13"/>
  <c r="H1087" i="13"/>
  <c r="H1138" i="13"/>
  <c r="H1035" i="13"/>
  <c r="H992" i="13"/>
  <c r="H847" i="13"/>
  <c r="H702" i="13"/>
  <c r="H1114" i="13"/>
  <c r="H1142" i="13"/>
  <c r="H990" i="13"/>
  <c r="H845" i="13"/>
  <c r="H700" i="13"/>
  <c r="H1119" i="13"/>
  <c r="H996" i="13"/>
  <c r="H1122" i="13"/>
  <c r="H899" i="13"/>
  <c r="H1130" i="13"/>
  <c r="H1018" i="13"/>
  <c r="H1038" i="13"/>
  <c r="H1045" i="13"/>
  <c r="H980" i="13"/>
  <c r="H835" i="13"/>
  <c r="H690" i="13"/>
  <c r="H1037" i="13"/>
  <c r="H1163" i="13"/>
  <c r="H978" i="13"/>
  <c r="H833" i="13"/>
  <c r="H688" i="13"/>
  <c r="H1093" i="13"/>
  <c r="H984" i="13"/>
  <c r="H1099" i="13"/>
  <c r="H887" i="13"/>
  <c r="H1168" i="13"/>
  <c r="H1006" i="13"/>
  <c r="H1065" i="13"/>
  <c r="H1044" i="13"/>
  <c r="H968" i="13"/>
  <c r="H823" i="13"/>
  <c r="H678" i="13"/>
  <c r="H1041" i="13"/>
  <c r="H1110" i="13"/>
  <c r="H966" i="13"/>
  <c r="H821" i="13"/>
  <c r="H676" i="13"/>
  <c r="H1092" i="13"/>
  <c r="H1153" i="13"/>
  <c r="H1020" i="13"/>
  <c r="H874" i="13"/>
  <c r="H1071" i="13"/>
  <c r="H994" i="13"/>
  <c r="H1136" i="13"/>
  <c r="H1091" i="13"/>
  <c r="H956" i="13"/>
  <c r="H811" i="13"/>
  <c r="H666" i="13"/>
  <c r="H1112" i="13"/>
  <c r="H1067" i="13"/>
  <c r="H954" i="13"/>
  <c r="H809" i="13"/>
  <c r="H664" i="13"/>
  <c r="H1139" i="13"/>
  <c r="H1050" i="13"/>
  <c r="H1007" i="13"/>
  <c r="H862" i="13"/>
  <c r="H1069" i="13"/>
  <c r="H982" i="13"/>
  <c r="H1132" i="13"/>
  <c r="H1126" i="13"/>
  <c r="H944" i="13"/>
  <c r="H799" i="13"/>
  <c r="H654" i="13"/>
  <c r="H1174" i="13"/>
  <c r="H1102" i="13"/>
  <c r="H942" i="13"/>
  <c r="H797" i="13"/>
  <c r="H652" i="13"/>
  <c r="H1166" i="13"/>
  <c r="H1095" i="13"/>
  <c r="H995" i="13"/>
  <c r="H850" i="13"/>
  <c r="H1068" i="13"/>
  <c r="H1026" i="13"/>
  <c r="H1075" i="13"/>
  <c r="H1073" i="13"/>
  <c r="H932" i="13"/>
  <c r="H787" i="13"/>
  <c r="H1098" i="13"/>
  <c r="H1051" i="13"/>
  <c r="H1162" i="13"/>
  <c r="H930" i="13"/>
  <c r="H785" i="13"/>
  <c r="H640" i="13"/>
  <c r="H1030" i="13"/>
  <c r="H1081" i="13"/>
  <c r="H983" i="13"/>
  <c r="H838" i="13"/>
  <c r="H1115" i="13"/>
  <c r="H1118" i="13"/>
  <c r="H1017" i="13"/>
  <c r="H1053" i="13"/>
  <c r="H920" i="13"/>
  <c r="H775" i="13"/>
  <c r="H1094" i="13"/>
  <c r="H1015" i="13"/>
  <c r="H1029" i="13"/>
  <c r="H918" i="13"/>
  <c r="H773" i="13"/>
  <c r="H627" i="13"/>
  <c r="H482" i="13"/>
  <c r="H337" i="13"/>
  <c r="H192" i="13"/>
  <c r="H47" i="13"/>
  <c r="H1155" i="13"/>
  <c r="H1027" i="13"/>
  <c r="H1149" i="13"/>
  <c r="H928" i="13"/>
  <c r="H783" i="13"/>
  <c r="H638" i="13"/>
  <c r="H492" i="13"/>
  <c r="H1097" i="13"/>
  <c r="H1154" i="13"/>
  <c r="H962" i="13"/>
  <c r="H817" i="13"/>
  <c r="H672" i="13"/>
  <c r="H527" i="13"/>
  <c r="H382" i="13"/>
  <c r="H236" i="13"/>
  <c r="H91" i="13"/>
  <c r="H937" i="13"/>
  <c r="H792" i="13"/>
  <c r="H647" i="13"/>
  <c r="H1040" i="13"/>
  <c r="H824" i="13"/>
  <c r="H582" i="13"/>
  <c r="H396" i="13"/>
  <c r="H134" i="13"/>
  <c r="H709" i="13"/>
  <c r="H500" i="13"/>
  <c r="H322" i="13"/>
  <c r="H893" i="13"/>
  <c r="H629" i="13"/>
  <c r="H437" i="13"/>
  <c r="H263" i="13"/>
  <c r="H88" i="13"/>
  <c r="H262" i="13"/>
  <c r="H217" i="13"/>
  <c r="I628" i="13"/>
  <c r="H747" i="13"/>
  <c r="H530" i="13"/>
  <c r="H319" i="13"/>
  <c r="H42" i="13"/>
  <c r="H863" i="13"/>
  <c r="H608" i="13"/>
  <c r="H420" i="13"/>
  <c r="H246" i="13"/>
  <c r="H104" i="13"/>
  <c r="H703" i="13"/>
  <c r="H495" i="13"/>
  <c r="H317" i="13"/>
  <c r="H143" i="13"/>
  <c r="H967" i="13"/>
  <c r="H680" i="13"/>
  <c r="H476" i="13"/>
  <c r="H302" i="13"/>
  <c r="H127" i="13"/>
  <c r="H762" i="13"/>
  <c r="H540" i="13"/>
  <c r="H358" i="13"/>
  <c r="H184" i="13"/>
  <c r="H148" i="13"/>
  <c r="H697" i="13"/>
  <c r="H489" i="13"/>
  <c r="H314" i="13"/>
  <c r="H139" i="13"/>
  <c r="H931" i="13"/>
  <c r="H655" i="13"/>
  <c r="H457" i="13"/>
  <c r="H283" i="13"/>
  <c r="H109" i="13"/>
  <c r="H295" i="13"/>
  <c r="H927" i="13"/>
  <c r="H653" i="13"/>
  <c r="H456" i="13"/>
  <c r="H282" i="13"/>
  <c r="H108" i="13"/>
  <c r="H149" i="13"/>
  <c r="H753" i="13"/>
  <c r="H535" i="13"/>
  <c r="H353" i="13"/>
  <c r="H77" i="13"/>
  <c r="L32" i="5"/>
  <c r="L665" i="5"/>
  <c r="L89" i="5"/>
  <c r="L12" i="5"/>
  <c r="L127" i="5"/>
  <c r="L204" i="5"/>
  <c r="L785" i="5"/>
  <c r="L170" i="5"/>
  <c r="L357" i="5"/>
  <c r="L331" i="5"/>
  <c r="L750" i="5"/>
  <c r="L128" i="5"/>
  <c r="L60" i="5"/>
  <c r="L115" i="5"/>
  <c r="L269" i="5"/>
  <c r="L978" i="10"/>
  <c r="L253" i="10"/>
  <c r="L426" i="5"/>
  <c r="L769" i="5"/>
  <c r="L40" i="5"/>
  <c r="L81" i="5"/>
  <c r="L175" i="5"/>
  <c r="L633" i="5"/>
  <c r="L270" i="5"/>
  <c r="H1101" i="13"/>
  <c r="H1080" i="13"/>
  <c r="H971" i="13"/>
  <c r="H826" i="13"/>
  <c r="H1150" i="13"/>
  <c r="H1121" i="13"/>
  <c r="H1005" i="13"/>
  <c r="H1124" i="13"/>
  <c r="H908" i="13"/>
  <c r="H763" i="13"/>
  <c r="H1167" i="13"/>
  <c r="H1003" i="13"/>
  <c r="H1100" i="13"/>
  <c r="H906" i="13"/>
  <c r="H761" i="13"/>
  <c r="H615" i="13"/>
  <c r="H1171" i="13"/>
  <c r="H1127" i="13"/>
  <c r="H959" i="13"/>
  <c r="H814" i="13"/>
  <c r="H1062" i="13"/>
  <c r="H1047" i="13"/>
  <c r="H993" i="13"/>
  <c r="H1084" i="13"/>
  <c r="H896" i="13"/>
  <c r="H750" i="13"/>
  <c r="H1165" i="13"/>
  <c r="H991" i="13"/>
  <c r="H1172" i="13"/>
  <c r="H894" i="13"/>
  <c r="H748" i="13"/>
  <c r="H603" i="13"/>
  <c r="H1111" i="13"/>
  <c r="H1157" i="13"/>
  <c r="H935" i="13"/>
  <c r="H790" i="13"/>
  <c r="H1148" i="13"/>
  <c r="H1056" i="13"/>
  <c r="H1106" i="13"/>
  <c r="H1016" i="13"/>
  <c r="H871" i="13"/>
  <c r="H726" i="13"/>
  <c r="H1032" i="13"/>
  <c r="H1082" i="13"/>
  <c r="H1014" i="13"/>
  <c r="H869" i="13"/>
  <c r="H724" i="13"/>
  <c r="H579" i="13"/>
  <c r="H1028" i="13"/>
  <c r="H1039" i="13"/>
  <c r="H458" i="13"/>
  <c r="H301" i="13"/>
  <c r="H144" i="13"/>
  <c r="H1019" i="13"/>
  <c r="H1055" i="13"/>
  <c r="H1141" i="13"/>
  <c r="H976" i="13"/>
  <c r="H819" i="13"/>
  <c r="H662" i="13"/>
  <c r="H505" i="13"/>
  <c r="H1064" i="13"/>
  <c r="H1054" i="13"/>
  <c r="H926" i="13"/>
  <c r="H769" i="13"/>
  <c r="H611" i="13"/>
  <c r="H454" i="13"/>
  <c r="H297" i="13"/>
  <c r="H140" i="13"/>
  <c r="H973" i="13"/>
  <c r="H816" i="13"/>
  <c r="H659" i="13"/>
  <c r="H1123" i="13"/>
  <c r="H776" i="13"/>
  <c r="H534" i="13"/>
  <c r="H338" i="13"/>
  <c r="H870" i="13"/>
  <c r="H596" i="13"/>
  <c r="H395" i="13"/>
  <c r="H206" i="13"/>
  <c r="H687" i="13"/>
  <c r="H465" i="13"/>
  <c r="H278" i="13"/>
  <c r="H74" i="13"/>
  <c r="H203" i="13"/>
  <c r="H130" i="13"/>
  <c r="H945" i="13"/>
  <c r="H644" i="13"/>
  <c r="H436" i="13"/>
  <c r="H58" i="13"/>
  <c r="H970" i="13"/>
  <c r="H663" i="13"/>
  <c r="H449" i="13"/>
  <c r="H260" i="13"/>
  <c r="H969" i="13"/>
  <c r="H661" i="13"/>
  <c r="H448" i="13"/>
  <c r="H259" i="13"/>
  <c r="H27" i="13"/>
  <c r="H812" i="13"/>
  <c r="H558" i="13"/>
  <c r="H359" i="13"/>
  <c r="H171" i="13"/>
  <c r="H810" i="13"/>
  <c r="H557" i="13"/>
  <c r="H343" i="13"/>
  <c r="H155" i="13"/>
  <c r="H905" i="13"/>
  <c r="H619" i="13"/>
  <c r="H415" i="13"/>
  <c r="H226" i="13"/>
  <c r="H38" i="13"/>
  <c r="H737" i="13"/>
  <c r="H506" i="13"/>
  <c r="H312" i="13"/>
  <c r="H124" i="13"/>
  <c r="H267" i="13"/>
  <c r="H875" i="13"/>
  <c r="H600" i="13"/>
  <c r="H399" i="13"/>
  <c r="H209" i="13"/>
  <c r="I499" i="13"/>
  <c r="H873" i="13"/>
  <c r="H598" i="13"/>
  <c r="H397" i="13"/>
  <c r="H106" i="13"/>
  <c r="L657" i="5"/>
  <c r="L63" i="5"/>
  <c r="L501" i="5"/>
  <c r="L65" i="5"/>
  <c r="L90" i="5"/>
  <c r="L576" i="5"/>
  <c r="L546" i="5"/>
  <c r="L54" i="5"/>
  <c r="L184" i="5"/>
  <c r="L234" i="5"/>
  <c r="L766" i="5"/>
  <c r="L477" i="5"/>
  <c r="L469" i="5"/>
  <c r="L137" i="10"/>
  <c r="L487" i="10"/>
  <c r="L971" i="10"/>
  <c r="L609" i="5"/>
  <c r="L8" i="5"/>
  <c r="L708" i="5"/>
  <c r="L31" i="5"/>
  <c r="L49" i="5"/>
  <c r="L232" i="5"/>
  <c r="L515" i="5"/>
  <c r="L124" i="5"/>
  <c r="L368" i="5"/>
  <c r="L148" i="5"/>
  <c r="L418" i="5"/>
  <c r="L412" i="5"/>
  <c r="L565" i="5"/>
  <c r="L557" i="5"/>
  <c r="L467" i="10"/>
  <c r="L581" i="10"/>
  <c r="L659" i="5"/>
  <c r="L354" i="5"/>
  <c r="L164" i="5"/>
  <c r="H1173" i="13"/>
  <c r="H881" i="13"/>
  <c r="H446" i="13"/>
  <c r="H289" i="13"/>
  <c r="H132" i="13"/>
  <c r="H977" i="13"/>
  <c r="H1090" i="13"/>
  <c r="H1140" i="13"/>
  <c r="H964" i="13"/>
  <c r="H807" i="13"/>
  <c r="H650" i="13"/>
  <c r="H480" i="13"/>
  <c r="H1147" i="13"/>
  <c r="H1125" i="13"/>
  <c r="H914" i="13"/>
  <c r="H756" i="13"/>
  <c r="H599" i="13"/>
  <c r="H442" i="13"/>
  <c r="H285" i="13"/>
  <c r="H128" i="13"/>
  <c r="H961" i="13"/>
  <c r="H804" i="13"/>
  <c r="H635" i="13"/>
  <c r="H1022" i="13"/>
  <c r="H752" i="13"/>
  <c r="H518" i="13"/>
  <c r="H323" i="13"/>
  <c r="H846" i="13"/>
  <c r="H581" i="13"/>
  <c r="H380" i="13"/>
  <c r="H975" i="13"/>
  <c r="H667" i="13"/>
  <c r="H451" i="13"/>
  <c r="H248" i="13"/>
  <c r="H60" i="13"/>
  <c r="H189" i="13"/>
  <c r="H86" i="13"/>
  <c r="H915" i="13"/>
  <c r="H626" i="13"/>
  <c r="H421" i="13"/>
  <c r="H29" i="13"/>
  <c r="H943" i="13"/>
  <c r="H643" i="13"/>
  <c r="H435" i="13"/>
  <c r="H231" i="13"/>
  <c r="H939" i="13"/>
  <c r="H642" i="13"/>
  <c r="H433" i="13"/>
  <c r="H245" i="13"/>
  <c r="H98" i="13"/>
  <c r="H788" i="13"/>
  <c r="H542" i="13"/>
  <c r="H344" i="13"/>
  <c r="H157" i="13"/>
  <c r="H786" i="13"/>
  <c r="H524" i="13"/>
  <c r="H329" i="13"/>
  <c r="H141" i="13"/>
  <c r="H880" i="13"/>
  <c r="H604" i="13"/>
  <c r="H401" i="13"/>
  <c r="H211" i="13"/>
  <c r="H24" i="13"/>
  <c r="H716" i="13"/>
  <c r="H488" i="13"/>
  <c r="H298" i="13"/>
  <c r="H94" i="13"/>
  <c r="H237" i="13"/>
  <c r="H851" i="13"/>
  <c r="H584" i="13"/>
  <c r="H384" i="13"/>
  <c r="H195" i="13"/>
  <c r="H310" i="13"/>
  <c r="H849" i="13"/>
  <c r="H583" i="13"/>
  <c r="H383" i="13"/>
  <c r="H92" i="13"/>
  <c r="L244" i="5"/>
  <c r="L476" i="5"/>
  <c r="L370" i="5"/>
  <c r="L345" i="5"/>
  <c r="L558" i="5"/>
  <c r="L408" i="5"/>
  <c r="L218" i="5"/>
  <c r="L437" i="5"/>
  <c r="L752" i="5"/>
  <c r="L135" i="5"/>
  <c r="L610" i="5"/>
  <c r="L642" i="5"/>
  <c r="L77" i="5"/>
  <c r="L343" i="10"/>
  <c r="L992" i="10"/>
  <c r="L643" i="10"/>
  <c r="L569" i="5"/>
  <c r="L110" i="5"/>
  <c r="L490" i="5"/>
  <c r="L428" i="5"/>
  <c r="L361" i="5"/>
  <c r="L207" i="5"/>
  <c r="L85" i="5"/>
  <c r="L486" i="5"/>
  <c r="L393" i="5"/>
  <c r="H947" i="13"/>
  <c r="H736" i="13"/>
  <c r="H434" i="13"/>
  <c r="H277" i="13"/>
  <c r="H120" i="13"/>
  <c r="H965" i="13"/>
  <c r="H1160" i="13"/>
  <c r="H1049" i="13"/>
  <c r="H952" i="13"/>
  <c r="H795" i="13"/>
  <c r="H625" i="13"/>
  <c r="H468" i="13"/>
  <c r="H1024" i="13"/>
  <c r="H1108" i="13"/>
  <c r="H902" i="13"/>
  <c r="H744" i="13"/>
  <c r="H587" i="13"/>
  <c r="H430" i="13"/>
  <c r="H273" i="13"/>
  <c r="H115" i="13"/>
  <c r="H949" i="13"/>
  <c r="H780" i="13"/>
  <c r="H1083" i="13"/>
  <c r="H1009" i="13"/>
  <c r="H730" i="13"/>
  <c r="H501" i="13"/>
  <c r="H308" i="13"/>
  <c r="H822" i="13"/>
  <c r="H564" i="13"/>
  <c r="H365" i="13"/>
  <c r="H946" i="13"/>
  <c r="H645" i="13"/>
  <c r="H423" i="13"/>
  <c r="H233" i="13"/>
  <c r="H45" i="13"/>
  <c r="H160" i="13"/>
  <c r="H72" i="13"/>
  <c r="H891" i="13"/>
  <c r="H609" i="13"/>
  <c r="H407" i="13"/>
  <c r="I1019" i="13"/>
  <c r="H912" i="13"/>
  <c r="H624" i="13"/>
  <c r="H405" i="13"/>
  <c r="H187" i="13"/>
  <c r="H910" i="13"/>
  <c r="H622" i="13"/>
  <c r="H419" i="13"/>
  <c r="H230" i="13"/>
  <c r="H26" i="13"/>
  <c r="H764" i="13"/>
  <c r="H525" i="13"/>
  <c r="H330" i="13"/>
  <c r="H142" i="13"/>
  <c r="H740" i="13"/>
  <c r="H509" i="13"/>
  <c r="H315" i="13"/>
  <c r="H126" i="13"/>
  <c r="H856" i="13"/>
  <c r="H586" i="13"/>
  <c r="H387" i="13"/>
  <c r="H197" i="13"/>
  <c r="H18" i="13"/>
  <c r="H694" i="13"/>
  <c r="H473" i="13"/>
  <c r="H269" i="13"/>
  <c r="H80" i="13"/>
  <c r="H20" i="13"/>
  <c r="H827" i="13"/>
  <c r="H569" i="13"/>
  <c r="H368" i="13"/>
  <c r="H181" i="13"/>
  <c r="H252" i="13"/>
  <c r="H825" i="13"/>
  <c r="H568" i="13"/>
  <c r="H367" i="13"/>
  <c r="H63" i="13"/>
  <c r="L349" i="5"/>
  <c r="L309" i="5"/>
  <c r="L304" i="5"/>
  <c r="L399" i="5"/>
  <c r="L341" i="5"/>
  <c r="L375" i="5"/>
  <c r="L457" i="5"/>
  <c r="L725" i="5"/>
  <c r="L11" i="5"/>
  <c r="L572" i="5"/>
  <c r="L443" i="5"/>
  <c r="L230" i="5"/>
  <c r="L449" i="5"/>
  <c r="L998" i="10"/>
  <c r="L789" i="10"/>
  <c r="L283" i="10"/>
  <c r="L48" i="5"/>
  <c r="L206" i="5"/>
  <c r="L72" i="5"/>
  <c r="L356" i="5"/>
  <c r="L474" i="5"/>
  <c r="L712" i="5"/>
  <c r="L540" i="5"/>
  <c r="L681" i="5"/>
  <c r="L386" i="5"/>
  <c r="H802" i="13"/>
  <c r="H591" i="13"/>
  <c r="H422" i="13"/>
  <c r="H265" i="13"/>
  <c r="H107" i="13"/>
  <c r="H953" i="13"/>
  <c r="H1146" i="13"/>
  <c r="H1043" i="13"/>
  <c r="H940" i="13"/>
  <c r="H771" i="13"/>
  <c r="H613" i="13"/>
  <c r="H1143" i="13"/>
  <c r="H1011" i="13"/>
  <c r="H1052" i="13"/>
  <c r="H890" i="13"/>
  <c r="H732" i="13"/>
  <c r="H575" i="13"/>
  <c r="H418" i="13"/>
  <c r="H261" i="13"/>
  <c r="H103" i="13"/>
  <c r="H925" i="13"/>
  <c r="H768" i="13"/>
  <c r="H1134" i="13"/>
  <c r="H997" i="13"/>
  <c r="H711" i="13"/>
  <c r="H485" i="13"/>
  <c r="H294" i="13"/>
  <c r="H798" i="13"/>
  <c r="H548" i="13"/>
  <c r="H351" i="13"/>
  <c r="H919" i="13"/>
  <c r="H610" i="13"/>
  <c r="H408" i="13"/>
  <c r="H219" i="13"/>
  <c r="H30" i="13"/>
  <c r="H131" i="13"/>
  <c r="H28" i="13"/>
  <c r="H866" i="13"/>
  <c r="H594" i="13"/>
  <c r="H392" i="13"/>
  <c r="H159" i="13"/>
  <c r="H888" i="13"/>
  <c r="H593" i="13"/>
  <c r="H391" i="13"/>
  <c r="H145" i="13"/>
  <c r="H885" i="13"/>
  <c r="H607" i="13"/>
  <c r="H404" i="13"/>
  <c r="H215" i="13"/>
  <c r="H25" i="13"/>
  <c r="H741" i="13"/>
  <c r="H510" i="13"/>
  <c r="H316" i="13"/>
  <c r="H69" i="13"/>
  <c r="H718" i="13"/>
  <c r="H491" i="13"/>
  <c r="H300" i="13"/>
  <c r="H111" i="13"/>
  <c r="H832" i="13"/>
  <c r="H571" i="13"/>
  <c r="H371" i="13"/>
  <c r="H183" i="13"/>
  <c r="H119" i="13"/>
  <c r="H675" i="13"/>
  <c r="H443" i="13"/>
  <c r="H255" i="13"/>
  <c r="H65" i="13"/>
  <c r="H372" i="13"/>
  <c r="H803" i="13"/>
  <c r="H552" i="13"/>
  <c r="H354" i="13"/>
  <c r="H166" i="13"/>
  <c r="H208" i="13"/>
  <c r="H801" i="13"/>
  <c r="H550" i="13"/>
  <c r="H324" i="13"/>
  <c r="H49" i="13"/>
  <c r="L467" i="5"/>
  <c r="L288" i="5"/>
  <c r="L243" i="5"/>
  <c r="L543" i="5"/>
  <c r="L312" i="5"/>
  <c r="L284" i="5"/>
  <c r="L745" i="5"/>
  <c r="L105" i="5"/>
  <c r="L143" i="5"/>
  <c r="L392" i="5"/>
  <c r="L411" i="5"/>
  <c r="L479" i="5"/>
  <c r="L777" i="5"/>
  <c r="L550" i="10"/>
  <c r="L536" i="10"/>
  <c r="H1077" i="13"/>
  <c r="H567" i="13"/>
  <c r="H410" i="13"/>
  <c r="H253" i="13"/>
  <c r="H95" i="13"/>
  <c r="H941" i="13"/>
  <c r="H1088" i="13"/>
  <c r="H1078" i="13"/>
  <c r="H916" i="13"/>
  <c r="H759" i="13"/>
  <c r="H601" i="13"/>
  <c r="H1046" i="13"/>
  <c r="H999" i="13"/>
  <c r="H1135" i="13"/>
  <c r="H877" i="13"/>
  <c r="H720" i="13"/>
  <c r="H563" i="13"/>
  <c r="H406" i="13"/>
  <c r="H249" i="13"/>
  <c r="H79" i="13"/>
  <c r="H913" i="13"/>
  <c r="H755" i="13"/>
  <c r="H1131" i="13"/>
  <c r="H985" i="13"/>
  <c r="H691" i="13"/>
  <c r="H469" i="13"/>
  <c r="H280" i="13"/>
  <c r="H774" i="13"/>
  <c r="H533" i="13"/>
  <c r="H336" i="13"/>
  <c r="H868" i="13"/>
  <c r="H595" i="13"/>
  <c r="H393" i="13"/>
  <c r="H205" i="13"/>
  <c r="H16" i="13"/>
  <c r="H116" i="13"/>
  <c r="H85" i="13"/>
  <c r="H842" i="13"/>
  <c r="H578" i="13"/>
  <c r="H378" i="13"/>
  <c r="H114" i="13"/>
  <c r="H839" i="13"/>
  <c r="H576" i="13"/>
  <c r="H377" i="13"/>
  <c r="H100" i="13"/>
  <c r="H861" i="13"/>
  <c r="H592" i="13"/>
  <c r="H390" i="13"/>
  <c r="H201" i="13"/>
  <c r="H62" i="13"/>
  <c r="H721" i="13"/>
  <c r="H493" i="13"/>
  <c r="H287" i="13"/>
  <c r="I757" i="13"/>
  <c r="H699" i="13"/>
  <c r="H475" i="13"/>
  <c r="H286" i="13"/>
  <c r="H97" i="13"/>
  <c r="H808" i="13"/>
  <c r="H556" i="13"/>
  <c r="H356" i="13"/>
  <c r="H169" i="13"/>
  <c r="H958" i="13"/>
  <c r="H634" i="13"/>
  <c r="H428" i="13"/>
  <c r="H239" i="13"/>
  <c r="H51" i="13"/>
  <c r="H207" i="13"/>
  <c r="H779" i="13"/>
  <c r="H536" i="13"/>
  <c r="H340" i="13"/>
  <c r="H151" i="13"/>
  <c r="H221" i="13"/>
  <c r="H777" i="13"/>
  <c r="H520" i="13"/>
  <c r="H281" i="13"/>
  <c r="H34" i="13"/>
  <c r="L628" i="5"/>
  <c r="L262" i="5"/>
  <c r="L716" i="5"/>
  <c r="L70" i="5"/>
  <c r="L296" i="5"/>
  <c r="L784" i="5"/>
  <c r="L458" i="5"/>
  <c r="L106" i="5"/>
  <c r="L95" i="5"/>
  <c r="L342" i="5"/>
  <c r="L305" i="5"/>
  <c r="L757" i="5"/>
  <c r="L525" i="5"/>
  <c r="L1100" i="10"/>
  <c r="L1020" i="10"/>
  <c r="L149" i="5"/>
  <c r="L154" i="5"/>
  <c r="L688" i="5"/>
  <c r="L14" i="5"/>
  <c r="L463" i="5"/>
  <c r="L460" i="5"/>
  <c r="L503" i="5"/>
  <c r="L274" i="5"/>
  <c r="L137" i="5"/>
  <c r="L213" i="5"/>
  <c r="L730" i="5"/>
  <c r="L100" i="5"/>
  <c r="L679" i="5"/>
  <c r="L76" i="5"/>
  <c r="L549" i="5"/>
  <c r="L97" i="10"/>
  <c r="L630" i="5"/>
  <c r="L150" i="5"/>
  <c r="L6" i="5"/>
  <c r="L180" i="5"/>
  <c r="L281" i="5"/>
  <c r="L472" i="5"/>
  <c r="L1148" i="10"/>
  <c r="H1057" i="13"/>
  <c r="H555" i="13"/>
  <c r="H398" i="13"/>
  <c r="H240" i="13"/>
  <c r="H83" i="13"/>
  <c r="H929" i="13"/>
  <c r="H1170" i="13"/>
  <c r="H1086" i="13"/>
  <c r="H904" i="13"/>
  <c r="H746" i="13"/>
  <c r="H589" i="13"/>
  <c r="H1048" i="13"/>
  <c r="H987" i="13"/>
  <c r="H1023" i="13"/>
  <c r="H865" i="13"/>
  <c r="H708" i="13"/>
  <c r="H551" i="13"/>
  <c r="H394" i="13"/>
  <c r="H224" i="13"/>
  <c r="H67" i="13"/>
  <c r="H901" i="13"/>
  <c r="H743" i="13"/>
  <c r="H1105" i="13"/>
  <c r="H981" i="13"/>
  <c r="H669" i="13"/>
  <c r="H453" i="13"/>
  <c r="H266" i="13"/>
  <c r="H751" i="13"/>
  <c r="H516" i="13"/>
  <c r="H307" i="13"/>
  <c r="H844" i="13"/>
  <c r="H580" i="13"/>
  <c r="H379" i="13"/>
  <c r="H190" i="13"/>
  <c r="H2" i="13"/>
  <c r="H87" i="13"/>
  <c r="H41" i="13"/>
  <c r="H818" i="13"/>
  <c r="H561" i="13"/>
  <c r="H348" i="13"/>
  <c r="I886" i="13"/>
  <c r="H815" i="13"/>
  <c r="H560" i="13"/>
  <c r="H362" i="13"/>
  <c r="H57" i="13"/>
  <c r="H837" i="13"/>
  <c r="H574" i="13"/>
  <c r="H376" i="13"/>
  <c r="H186" i="13"/>
  <c r="H177" i="13"/>
  <c r="H701" i="13"/>
  <c r="H461" i="13"/>
  <c r="H272" i="13"/>
  <c r="H89" i="13"/>
  <c r="H679" i="13"/>
  <c r="H460" i="13"/>
  <c r="H271" i="13"/>
  <c r="H82" i="13"/>
  <c r="H784" i="13"/>
  <c r="H538" i="13"/>
  <c r="H342" i="13"/>
  <c r="H154" i="13"/>
  <c r="H903" i="13"/>
  <c r="H618" i="13"/>
  <c r="H414" i="13"/>
  <c r="H225" i="13"/>
  <c r="H37" i="13"/>
  <c r="H163" i="13"/>
  <c r="H754" i="13"/>
  <c r="H521" i="13"/>
  <c r="H326" i="13"/>
  <c r="H137" i="13"/>
  <c r="H193" i="13"/>
  <c r="H733" i="13"/>
  <c r="H502" i="13"/>
  <c r="H222" i="13"/>
  <c r="H5" i="13"/>
  <c r="L223" i="5"/>
  <c r="L203" i="5"/>
  <c r="L696" i="5"/>
  <c r="L293" i="5"/>
  <c r="L228" i="5"/>
  <c r="L310" i="5"/>
  <c r="L734" i="5"/>
  <c r="L226" i="5"/>
  <c r="L328" i="5"/>
  <c r="L316" i="5"/>
  <c r="L192" i="5"/>
  <c r="L195" i="5"/>
  <c r="L129" i="5"/>
  <c r="L15" i="10"/>
  <c r="L919" i="10"/>
  <c r="L138" i="5"/>
  <c r="L623" i="5"/>
  <c r="L502" i="5"/>
  <c r="L242" i="5"/>
  <c r="L625" i="5"/>
  <c r="L416" i="5"/>
  <c r="L382" i="5"/>
  <c r="L529" i="5"/>
  <c r="L496" i="5"/>
  <c r="L120" i="5"/>
  <c r="L404" i="5"/>
  <c r="L19" i="5"/>
  <c r="L43" i="5"/>
  <c r="L520" i="5"/>
  <c r="L22" i="5"/>
  <c r="L572" i="10"/>
  <c r="L462" i="5"/>
  <c r="L35" i="5"/>
  <c r="L300" i="5"/>
  <c r="L551" i="5"/>
  <c r="L172" i="5"/>
  <c r="L596" i="5"/>
  <c r="L1007" i="10"/>
  <c r="L461" i="5"/>
  <c r="L603" i="5"/>
  <c r="L301" i="5"/>
  <c r="L155" i="5"/>
  <c r="H1169" i="13"/>
  <c r="H543" i="13"/>
  <c r="H386" i="13"/>
  <c r="H228" i="13"/>
  <c r="H71" i="13"/>
  <c r="H917" i="13"/>
  <c r="H1013" i="13"/>
  <c r="H1076" i="13"/>
  <c r="H892" i="13"/>
  <c r="H734" i="13"/>
  <c r="H577" i="13"/>
  <c r="H1129" i="13"/>
  <c r="H1107" i="13"/>
  <c r="H1010" i="13"/>
  <c r="H853" i="13"/>
  <c r="H696" i="13"/>
  <c r="H539" i="13"/>
  <c r="H369" i="13"/>
  <c r="H212" i="13"/>
  <c r="H55" i="13"/>
  <c r="H889" i="13"/>
  <c r="H731" i="13"/>
  <c r="H1104" i="13"/>
  <c r="H951" i="13"/>
  <c r="H649" i="13"/>
  <c r="H439" i="13"/>
  <c r="H251" i="13"/>
  <c r="H729" i="13"/>
  <c r="H484" i="13"/>
  <c r="H293" i="13"/>
  <c r="H820" i="13"/>
  <c r="H562" i="13"/>
  <c r="H364" i="13"/>
  <c r="H175" i="13"/>
  <c r="I243" i="13"/>
  <c r="H73" i="13"/>
  <c r="I118" i="13"/>
  <c r="H794" i="13"/>
  <c r="H546" i="13"/>
  <c r="H276" i="13"/>
  <c r="H13" i="13"/>
  <c r="H791" i="13"/>
  <c r="H545" i="13"/>
  <c r="H347" i="13"/>
  <c r="H14" i="13"/>
  <c r="H813" i="13"/>
  <c r="H559" i="13"/>
  <c r="H360" i="13"/>
  <c r="H172" i="13"/>
  <c r="H46" i="13"/>
  <c r="H658" i="13"/>
  <c r="H447" i="13"/>
  <c r="H258" i="13"/>
  <c r="H963" i="13"/>
  <c r="H657" i="13"/>
  <c r="H445" i="13"/>
  <c r="H257" i="13"/>
  <c r="H68" i="13"/>
  <c r="H760" i="13"/>
  <c r="H523" i="13"/>
  <c r="H328" i="13"/>
  <c r="H125" i="13"/>
  <c r="H878" i="13"/>
  <c r="H602" i="13"/>
  <c r="H400" i="13"/>
  <c r="H210" i="13"/>
  <c r="H22" i="13"/>
  <c r="H121" i="13"/>
  <c r="H735" i="13"/>
  <c r="H504" i="13"/>
  <c r="H311" i="13"/>
  <c r="H123" i="13"/>
  <c r="H90" i="13"/>
  <c r="H713" i="13"/>
  <c r="H486" i="13"/>
  <c r="H194" i="13"/>
  <c r="H235" i="13"/>
  <c r="L71" i="5"/>
  <c r="L179" i="5"/>
  <c r="L285" i="5"/>
  <c r="L303" i="5"/>
  <c r="L760" i="5"/>
  <c r="L622" i="5"/>
  <c r="L340" i="5"/>
  <c r="L248" i="5"/>
  <c r="L366" i="5"/>
  <c r="L297" i="5"/>
  <c r="L59" i="5"/>
  <c r="L485" i="5"/>
  <c r="L214" i="5"/>
  <c r="L471" i="10"/>
  <c r="L254" i="10"/>
  <c r="L253" i="5"/>
  <c r="L415" i="5"/>
  <c r="L446" i="5"/>
  <c r="L484" i="5"/>
  <c r="L420" i="5"/>
  <c r="L395" i="5"/>
  <c r="L306" i="5"/>
  <c r="L166" i="5"/>
  <c r="L534" i="5"/>
  <c r="L118" i="5"/>
  <c r="L78" i="5"/>
  <c r="L130" i="5"/>
  <c r="L165" i="5"/>
  <c r="L247" i="5"/>
  <c r="L391" i="5"/>
  <c r="L1109" i="10"/>
  <c r="L398" i="5"/>
  <c r="L571" i="5"/>
  <c r="L278" i="5"/>
  <c r="L144" i="5"/>
  <c r="L507" i="5"/>
  <c r="L453" i="5"/>
  <c r="L988" i="10"/>
  <c r="H1063" i="13"/>
  <c r="H531" i="13"/>
  <c r="H374" i="13"/>
  <c r="H216" i="13"/>
  <c r="H59" i="13"/>
  <c r="H1070" i="13"/>
  <c r="H1001" i="13"/>
  <c r="H1158" i="13"/>
  <c r="H879" i="13"/>
  <c r="H722" i="13"/>
  <c r="H565" i="13"/>
  <c r="H1128" i="13"/>
  <c r="H1034" i="13"/>
  <c r="H998" i="13"/>
  <c r="H841" i="13"/>
  <c r="H684" i="13"/>
  <c r="H515" i="13"/>
  <c r="H357" i="13"/>
  <c r="H200" i="13"/>
  <c r="H43" i="13"/>
  <c r="H876" i="13"/>
  <c r="H719" i="13"/>
  <c r="H1151" i="13"/>
  <c r="H922" i="13"/>
  <c r="H631" i="13"/>
  <c r="H425" i="13"/>
  <c r="H135" i="13"/>
  <c r="H689" i="13"/>
  <c r="H467" i="13"/>
  <c r="H279" i="13"/>
  <c r="H796" i="13"/>
  <c r="H547" i="13"/>
  <c r="H350" i="13"/>
  <c r="H161" i="13"/>
  <c r="H363" i="13"/>
  <c r="H44" i="13"/>
  <c r="H54" i="13"/>
  <c r="H770" i="13"/>
  <c r="H513" i="13"/>
  <c r="H247" i="13"/>
  <c r="H84" i="13"/>
  <c r="H767" i="13"/>
  <c r="H528" i="13"/>
  <c r="H332" i="13"/>
  <c r="H56" i="13"/>
  <c r="H789" i="13"/>
  <c r="H544" i="13"/>
  <c r="H346" i="13"/>
  <c r="H158" i="13"/>
  <c r="H936" i="13"/>
  <c r="H641" i="13"/>
  <c r="H432" i="13"/>
  <c r="H244" i="13"/>
  <c r="H934" i="13"/>
  <c r="H639" i="13"/>
  <c r="H431" i="13"/>
  <c r="H242" i="13"/>
  <c r="H53" i="13"/>
  <c r="H739" i="13"/>
  <c r="H508" i="13"/>
  <c r="H299" i="13"/>
  <c r="H110" i="13"/>
  <c r="H854" i="13"/>
  <c r="H585" i="13"/>
  <c r="H385" i="13"/>
  <c r="H196" i="13"/>
  <c r="H8" i="13"/>
  <c r="H76" i="13"/>
  <c r="H715" i="13"/>
  <c r="H487" i="13"/>
  <c r="H296" i="13"/>
  <c r="H93" i="13"/>
  <c r="I372" i="13"/>
  <c r="H692" i="13"/>
  <c r="H471" i="13"/>
  <c r="H179" i="13"/>
  <c r="H178" i="13"/>
  <c r="L94" i="5"/>
  <c r="L704" i="5"/>
  <c r="L584" i="5"/>
  <c r="L465" i="5"/>
  <c r="L705" i="5"/>
  <c r="L600" i="5"/>
  <c r="L103" i="5"/>
  <c r="L140" i="5"/>
  <c r="L372" i="5"/>
  <c r="L229" i="5"/>
  <c r="L322" i="5"/>
  <c r="L746" i="5"/>
  <c r="L488" i="5"/>
  <c r="L806" i="10"/>
  <c r="L400" i="10"/>
  <c r="L559" i="5"/>
  <c r="L394" i="5"/>
  <c r="L334" i="5"/>
  <c r="L768" i="5"/>
  <c r="L116" i="5"/>
  <c r="L346" i="5"/>
  <c r="L108" i="5"/>
  <c r="L275" i="5"/>
  <c r="L731" i="5"/>
  <c r="L464" i="5"/>
  <c r="L388" i="5"/>
  <c r="L273" i="5"/>
  <c r="L539" i="5"/>
  <c r="L158" i="5"/>
  <c r="L548" i="5"/>
  <c r="L981" i="10"/>
  <c r="L20" i="5"/>
  <c r="L758" i="5"/>
  <c r="H883" i="13"/>
  <c r="H519" i="13"/>
  <c r="H361" i="13"/>
  <c r="H204" i="13"/>
  <c r="H35" i="13"/>
  <c r="H1096" i="13"/>
  <c r="H989" i="13"/>
  <c r="H1025" i="13"/>
  <c r="H867" i="13"/>
  <c r="H710" i="13"/>
  <c r="H553" i="13"/>
  <c r="H1120" i="13"/>
  <c r="H1036" i="13"/>
  <c r="H986" i="13"/>
  <c r="H829" i="13"/>
  <c r="H660" i="13"/>
  <c r="H503" i="13"/>
  <c r="H345" i="13"/>
  <c r="H188" i="13"/>
  <c r="H31" i="13"/>
  <c r="H864" i="13"/>
  <c r="H707" i="13"/>
  <c r="H1085" i="13"/>
  <c r="H897" i="13"/>
  <c r="H614" i="13"/>
  <c r="H411" i="13"/>
  <c r="H979" i="13"/>
  <c r="H668" i="13"/>
  <c r="H452" i="13"/>
  <c r="H264" i="13"/>
  <c r="H772" i="13"/>
  <c r="H532" i="13"/>
  <c r="H335" i="13"/>
  <c r="H147" i="13"/>
  <c r="H334" i="13"/>
  <c r="H15" i="13"/>
  <c r="H757" i="13"/>
  <c r="H727" i="13"/>
  <c r="H497" i="13"/>
  <c r="H218" i="13"/>
  <c r="H12" i="13"/>
  <c r="H745" i="13"/>
  <c r="H512" i="13"/>
  <c r="H318" i="13"/>
  <c r="H112" i="13"/>
  <c r="H765" i="13"/>
  <c r="H526" i="13"/>
  <c r="H331" i="13"/>
  <c r="H129" i="13"/>
  <c r="H909" i="13"/>
  <c r="H621" i="13"/>
  <c r="H417" i="13"/>
  <c r="H229" i="13"/>
  <c r="H907" i="13"/>
  <c r="H620" i="13"/>
  <c r="H416" i="13"/>
  <c r="H227" i="13"/>
  <c r="H39" i="13"/>
  <c r="H717" i="13"/>
  <c r="H474" i="13"/>
  <c r="H284" i="13"/>
  <c r="H96" i="13"/>
  <c r="H830" i="13"/>
  <c r="H570" i="13"/>
  <c r="H370" i="13"/>
  <c r="H182" i="13"/>
  <c r="H499" i="13"/>
  <c r="H191" i="13"/>
  <c r="H693" i="13"/>
  <c r="H472" i="13"/>
  <c r="H268" i="13"/>
  <c r="H78" i="13"/>
  <c r="H3" i="13"/>
  <c r="H670" i="13"/>
  <c r="H455" i="13"/>
  <c r="H165" i="13"/>
  <c r="H105" i="13"/>
  <c r="L762" i="5"/>
  <c r="L663" i="5"/>
  <c r="L528" i="5"/>
  <c r="L406" i="5"/>
  <c r="L152" i="5"/>
  <c r="L24" i="5"/>
  <c r="L28" i="5"/>
  <c r="L163" i="5"/>
  <c r="L344" i="5"/>
  <c r="L205" i="5"/>
  <c r="L634" i="5"/>
  <c r="L436" i="5"/>
  <c r="L162" i="5"/>
  <c r="L816" i="10"/>
  <c r="L32" i="10"/>
  <c r="L371" i="5"/>
  <c r="L343" i="5"/>
  <c r="L286" i="5"/>
  <c r="L265" i="5"/>
  <c r="L509" i="5"/>
  <c r="L298" i="5"/>
  <c r="L380" i="5"/>
  <c r="L566" i="5"/>
  <c r="L320" i="5"/>
  <c r="L307" i="5"/>
  <c r="L554" i="5"/>
  <c r="L233" i="5"/>
  <c r="L133" i="5"/>
  <c r="L494" i="5"/>
  <c r="L417" i="5"/>
  <c r="L944" i="10"/>
  <c r="H738" i="13"/>
  <c r="H507" i="13"/>
  <c r="H349" i="13"/>
  <c r="H180" i="13"/>
  <c r="H23" i="13"/>
  <c r="H1164" i="13"/>
  <c r="H1072" i="13"/>
  <c r="H1012" i="13"/>
  <c r="H855" i="13"/>
  <c r="H698" i="13"/>
  <c r="H541" i="13"/>
  <c r="H1031" i="13"/>
  <c r="H1117" i="13"/>
  <c r="H974" i="13"/>
  <c r="H805" i="13"/>
  <c r="H648" i="13"/>
  <c r="H490" i="13"/>
  <c r="H333" i="13"/>
  <c r="H176" i="13"/>
  <c r="H19" i="13"/>
  <c r="H852" i="13"/>
  <c r="H695" i="13"/>
  <c r="H1042" i="13"/>
  <c r="H872" i="13"/>
  <c r="H597" i="13"/>
  <c r="H381" i="13"/>
  <c r="H948" i="13"/>
  <c r="H646" i="13"/>
  <c r="H438" i="13"/>
  <c r="H250" i="13"/>
  <c r="H749" i="13"/>
  <c r="H514" i="13"/>
  <c r="H320" i="13"/>
  <c r="H133" i="13"/>
  <c r="H305" i="13"/>
  <c r="H886" i="13"/>
  <c r="H75" i="13"/>
  <c r="H705" i="13"/>
  <c r="H481" i="13"/>
  <c r="H174" i="13"/>
  <c r="H9" i="13"/>
  <c r="H725" i="13"/>
  <c r="H496" i="13"/>
  <c r="H304" i="13"/>
  <c r="H40" i="13"/>
  <c r="H742" i="13"/>
  <c r="H511" i="13"/>
  <c r="H303" i="13"/>
  <c r="H113" i="13"/>
  <c r="H884" i="13"/>
  <c r="H606" i="13"/>
  <c r="H403" i="13"/>
  <c r="H214" i="13"/>
  <c r="H882" i="13"/>
  <c r="H605" i="13"/>
  <c r="H402" i="13"/>
  <c r="H213" i="13"/>
  <c r="H48" i="13"/>
  <c r="H677" i="13"/>
  <c r="H459" i="13"/>
  <c r="H270" i="13"/>
  <c r="H81" i="13"/>
  <c r="H806" i="13"/>
  <c r="H554" i="13"/>
  <c r="H355" i="13"/>
  <c r="H167" i="13"/>
  <c r="H36" i="13"/>
  <c r="H32" i="13"/>
  <c r="H673" i="13"/>
  <c r="H441" i="13"/>
  <c r="H254" i="13"/>
  <c r="H64" i="13"/>
  <c r="H955" i="13"/>
  <c r="H651" i="13"/>
  <c r="H440" i="13"/>
  <c r="H150" i="13"/>
  <c r="H33" i="13"/>
  <c r="L751" i="5"/>
  <c r="L109" i="5"/>
  <c r="L381" i="5"/>
  <c r="L664" i="5"/>
  <c r="L92" i="5"/>
  <c r="L407" i="5"/>
  <c r="L374" i="5"/>
  <c r="L643" i="5"/>
  <c r="L499" i="5"/>
  <c r="L765" i="5"/>
  <c r="L624" i="5"/>
  <c r="L52" i="5"/>
  <c r="L250" i="5"/>
  <c r="L418" i="10"/>
  <c r="L74" i="10"/>
  <c r="L25" i="5"/>
  <c r="L317" i="5"/>
  <c r="L80" i="5"/>
  <c r="L530" i="5"/>
  <c r="L441" i="5"/>
  <c r="L45" i="5"/>
  <c r="L668" i="5"/>
  <c r="L53" i="5"/>
  <c r="L379" i="5"/>
  <c r="H1033" i="13"/>
  <c r="H494" i="13"/>
  <c r="H325" i="13"/>
  <c r="H168" i="13"/>
  <c r="H11" i="13"/>
  <c r="H1152" i="13"/>
  <c r="H1058" i="13"/>
  <c r="H1000" i="13"/>
  <c r="H843" i="13"/>
  <c r="H686" i="13"/>
  <c r="H529" i="13"/>
  <c r="H1066" i="13"/>
  <c r="H1116" i="13"/>
  <c r="H950" i="13"/>
  <c r="H793" i="13"/>
  <c r="H636" i="13"/>
  <c r="H1145" i="13"/>
  <c r="H470" i="13"/>
  <c r="H313" i="13"/>
  <c r="H156" i="13"/>
  <c r="H118" i="13"/>
  <c r="H1109" i="13"/>
  <c r="H1060" i="13"/>
  <c r="H988" i="13"/>
  <c r="H831" i="13"/>
  <c r="H674" i="13"/>
  <c r="H517" i="13"/>
  <c r="H1137" i="13"/>
  <c r="H1133" i="13"/>
  <c r="H938" i="13"/>
  <c r="H781" i="13"/>
  <c r="H623" i="13"/>
  <c r="H466" i="13"/>
  <c r="H309" i="13"/>
  <c r="H152" i="13"/>
  <c r="H628" i="13"/>
  <c r="H828" i="13"/>
  <c r="H671" i="13"/>
  <c r="H1161" i="13"/>
  <c r="H800" i="13"/>
  <c r="H549" i="13"/>
  <c r="H352" i="13"/>
  <c r="H895" i="13"/>
  <c r="H612" i="13"/>
  <c r="H409" i="13"/>
  <c r="H220" i="13"/>
  <c r="H706" i="13"/>
  <c r="H483" i="13"/>
  <c r="H292" i="13"/>
  <c r="H102" i="13"/>
  <c r="H232" i="13"/>
  <c r="H173" i="13"/>
  <c r="H972" i="13"/>
  <c r="H665" i="13"/>
  <c r="H450" i="13"/>
  <c r="H101" i="13"/>
  <c r="H17" i="13"/>
  <c r="H682" i="13"/>
  <c r="H463" i="13"/>
  <c r="H275" i="13"/>
  <c r="H4" i="13"/>
  <c r="H681" i="13"/>
  <c r="H462" i="13"/>
  <c r="H274" i="13"/>
  <c r="H70" i="13"/>
  <c r="H836" i="13"/>
  <c r="H573" i="13"/>
  <c r="H375" i="13"/>
  <c r="H185" i="13"/>
  <c r="H834" i="13"/>
  <c r="H572" i="13"/>
  <c r="H373" i="13"/>
  <c r="H170" i="13"/>
  <c r="H933" i="13"/>
  <c r="H637" i="13"/>
  <c r="H429" i="13"/>
  <c r="H241" i="13"/>
  <c r="H52" i="13"/>
  <c r="H758" i="13"/>
  <c r="H522" i="13"/>
  <c r="H327" i="13"/>
  <c r="H138" i="13"/>
  <c r="H339" i="13"/>
  <c r="H900" i="13"/>
  <c r="H617" i="13"/>
  <c r="H413" i="13"/>
  <c r="H223" i="13"/>
  <c r="H21" i="13"/>
  <c r="H898" i="13"/>
  <c r="H616" i="13"/>
  <c r="H412" i="13"/>
  <c r="H122" i="13"/>
  <c r="L560" i="5"/>
  <c r="L360" i="5"/>
  <c r="L683" i="5"/>
  <c r="L544" i="5"/>
  <c r="L183" i="5"/>
  <c r="L706" i="5"/>
  <c r="L444" i="5"/>
  <c r="L424" i="5"/>
  <c r="L69" i="10"/>
  <c r="L719" i="5"/>
  <c r="L185" i="5"/>
  <c r="L61" i="5"/>
  <c r="H478" i="13"/>
  <c r="H424" i="13"/>
  <c r="H162" i="13"/>
  <c r="H199" i="13"/>
  <c r="H341" i="13"/>
  <c r="H61" i="13"/>
  <c r="L470" i="5"/>
  <c r="L480" i="5"/>
  <c r="L132" i="5"/>
  <c r="L190" i="5"/>
  <c r="L611" i="5"/>
  <c r="L652" i="5"/>
  <c r="L1084" i="10"/>
  <c r="L637" i="5"/>
  <c r="L69" i="5"/>
  <c r="L589" i="5"/>
  <c r="L512" i="5"/>
  <c r="L577" i="10"/>
  <c r="L295" i="5"/>
  <c r="L487" i="5"/>
  <c r="L215" i="5"/>
  <c r="L614" i="5"/>
  <c r="L522" i="5"/>
  <c r="L553" i="5"/>
  <c r="L46" i="5"/>
  <c r="L754" i="5"/>
  <c r="L136" i="5"/>
  <c r="L427" i="5"/>
  <c r="L231" i="10"/>
  <c r="L621" i="10"/>
  <c r="L650" i="10"/>
  <c r="L795" i="10"/>
  <c r="L254" i="5"/>
  <c r="L193" i="5"/>
  <c r="L282" i="5"/>
  <c r="L780" i="5"/>
  <c r="L770" i="5"/>
  <c r="L667" i="5"/>
  <c r="L210" i="5"/>
  <c r="L756" i="5"/>
  <c r="L405" i="5"/>
  <c r="L348" i="5"/>
  <c r="L591" i="5"/>
  <c r="L56" i="5"/>
  <c r="L564" i="5"/>
  <c r="L178" i="5"/>
  <c r="L694" i="5"/>
  <c r="L685" i="5"/>
  <c r="L674" i="5"/>
  <c r="L727" i="10"/>
  <c r="L855" i="10"/>
  <c r="L841" i="10"/>
  <c r="L836" i="10"/>
  <c r="L1087" i="10"/>
  <c r="L167" i="10"/>
  <c r="L912" i="10"/>
  <c r="L160" i="10"/>
  <c r="L5" i="10"/>
  <c r="L825" i="10"/>
  <c r="L276" i="5"/>
  <c r="L1158" i="10"/>
  <c r="L270" i="10"/>
  <c r="L237" i="10"/>
  <c r="L870" i="10"/>
  <c r="L758" i="10"/>
  <c r="L636" i="10"/>
  <c r="L235" i="10"/>
  <c r="L318" i="10"/>
  <c r="L271" i="10"/>
  <c r="L725" i="10"/>
  <c r="L14" i="10"/>
  <c r="L51" i="10"/>
  <c r="L1027" i="10"/>
  <c r="L1143" i="10"/>
  <c r="L4" i="10"/>
  <c r="L866" i="10"/>
  <c r="L612" i="10"/>
  <c r="L384" i="10"/>
  <c r="L320" i="10"/>
  <c r="L693" i="10"/>
  <c r="L1099" i="10"/>
  <c r="L240" i="10"/>
  <c r="L483" i="10"/>
  <c r="L999" i="10"/>
  <c r="L135" i="10"/>
  <c r="L85" i="10"/>
  <c r="L1041" i="10"/>
  <c r="L212" i="10"/>
  <c r="L417" i="10"/>
  <c r="L792" i="10"/>
  <c r="L769" i="10"/>
  <c r="L289" i="10"/>
  <c r="L119" i="10"/>
  <c r="L1063" i="10"/>
  <c r="L230" i="10"/>
  <c r="L152" i="10"/>
  <c r="L52" i="10"/>
  <c r="L892" i="10"/>
  <c r="L462" i="10"/>
  <c r="L360" i="10"/>
  <c r="H321" i="13"/>
  <c r="H234" i="13"/>
  <c r="H704" i="13"/>
  <c r="H858" i="13"/>
  <c r="H153" i="13"/>
  <c r="L18" i="5"/>
  <c r="L5" i="5"/>
  <c r="L50" i="5"/>
  <c r="L500" i="5"/>
  <c r="L527" i="5"/>
  <c r="L198" i="5"/>
  <c r="L902" i="10"/>
  <c r="L224" i="5"/>
  <c r="L187" i="5"/>
  <c r="L27" i="5"/>
  <c r="L645" i="5"/>
  <c r="L1121" i="10"/>
  <c r="L439" i="5"/>
  <c r="L401" i="5"/>
  <c r="L466" i="5"/>
  <c r="L113" i="5"/>
  <c r="L217" i="5"/>
  <c r="L497" i="5"/>
  <c r="L168" i="5"/>
  <c r="L498" i="5"/>
  <c r="L640" i="5"/>
  <c r="L139" i="5"/>
  <c r="L710" i="10"/>
  <c r="L1163" i="10"/>
  <c r="L113" i="10"/>
  <c r="L1096" i="10"/>
  <c r="L263" i="5"/>
  <c r="L174" i="5"/>
  <c r="L188" i="5"/>
  <c r="L145" i="5"/>
  <c r="L268" i="5"/>
  <c r="L326" i="10"/>
  <c r="L291" i="5"/>
  <c r="L260" i="5"/>
  <c r="L302" i="5"/>
  <c r="L55" i="5"/>
  <c r="L775" i="5"/>
  <c r="L774" i="5"/>
  <c r="L4" i="5"/>
  <c r="L759" i="5"/>
  <c r="L619" i="5"/>
  <c r="L107" i="5"/>
  <c r="L763" i="5"/>
  <c r="L345" i="10"/>
  <c r="L653" i="10"/>
  <c r="L425" i="10"/>
  <c r="L707" i="5"/>
  <c r="L1089" i="10"/>
  <c r="L676" i="10"/>
  <c r="L734" i="10"/>
  <c r="L356" i="10"/>
  <c r="L280" i="10"/>
  <c r="L670" i="10"/>
  <c r="L367" i="5"/>
  <c r="L53" i="10"/>
  <c r="L1061" i="10"/>
  <c r="L421" i="10"/>
  <c r="L153" i="10"/>
  <c r="L1167" i="10"/>
  <c r="L846" i="10"/>
  <c r="L975" i="10"/>
  <c r="L149" i="10"/>
  <c r="L300" i="10"/>
  <c r="L955" i="10"/>
  <c r="L109" i="10"/>
  <c r="L59" i="10"/>
  <c r="L1017" i="10"/>
  <c r="L504" i="10"/>
  <c r="L75" i="10"/>
  <c r="L222" i="10"/>
  <c r="L495" i="10"/>
  <c r="L619" i="10"/>
  <c r="L569" i="10"/>
  <c r="L885" i="10"/>
  <c r="L800" i="10"/>
  <c r="L33" i="10"/>
  <c r="L13" i="10"/>
  <c r="L834" i="10"/>
  <c r="L436" i="10"/>
  <c r="L333" i="10"/>
  <c r="L705" i="10"/>
  <c r="L159" i="10"/>
  <c r="L262" i="10"/>
  <c r="L588" i="10"/>
  <c r="L1013" i="10"/>
  <c r="L148" i="10"/>
  <c r="L111" i="10"/>
  <c r="L1053" i="10"/>
  <c r="H164" i="13"/>
  <c r="H728" i="13"/>
  <c r="H479" i="13"/>
  <c r="H588" i="13"/>
  <c r="H6" i="13"/>
  <c r="L753" i="5"/>
  <c r="L431" i="5"/>
  <c r="L438" i="5"/>
  <c r="L495" i="5"/>
  <c r="L3" i="5"/>
  <c r="L335" i="5"/>
  <c r="L615" i="5"/>
  <c r="L1134" i="10"/>
  <c r="L125" i="5"/>
  <c r="L689" i="5"/>
  <c r="L314" i="5"/>
  <c r="L678" i="5"/>
  <c r="L948" i="10"/>
  <c r="L761" i="5"/>
  <c r="L402" i="5"/>
  <c r="L742" i="5"/>
  <c r="L556" i="5"/>
  <c r="L563" i="5"/>
  <c r="L194" i="5"/>
  <c r="L97" i="5"/>
  <c r="L272" i="5"/>
  <c r="L413" i="5"/>
  <c r="L631" i="5"/>
  <c r="L552" i="10"/>
  <c r="L23" i="10"/>
  <c r="L48" i="10"/>
  <c r="L1124" i="10"/>
  <c r="L66" i="5"/>
  <c r="L177" i="5"/>
  <c r="L715" i="5"/>
  <c r="L409" i="5"/>
  <c r="L353" i="5"/>
  <c r="L158" i="10"/>
  <c r="L326" i="5"/>
  <c r="L196" i="5"/>
  <c r="L236" i="5"/>
  <c r="L156" i="5"/>
  <c r="L510" i="5"/>
  <c r="L362" i="10"/>
  <c r="L747" i="5"/>
  <c r="L606" i="5"/>
  <c r="L277" i="5"/>
  <c r="L384" i="5"/>
  <c r="L83" i="5"/>
  <c r="L976" i="10"/>
  <c r="L1154" i="10"/>
  <c r="L83" i="10"/>
  <c r="L112" i="5"/>
  <c r="L426" i="10"/>
  <c r="L1085" i="10"/>
  <c r="L642" i="10"/>
  <c r="L644" i="10"/>
  <c r="L476" i="10"/>
  <c r="L1032" i="10"/>
  <c r="L62" i="10"/>
  <c r="L233" i="10"/>
  <c r="L1180" i="10"/>
  <c r="L683" i="10"/>
  <c r="L129" i="10"/>
  <c r="L835" i="10"/>
  <c r="L1015" i="10"/>
  <c r="L1066" i="10"/>
  <c r="L337" i="10"/>
  <c r="L822" i="10"/>
  <c r="L455" i="10"/>
  <c r="L371" i="10"/>
  <c r="L307" i="10"/>
  <c r="L1197" i="10"/>
  <c r="L711" i="10"/>
  <c r="L660" i="10"/>
  <c r="L484" i="10"/>
  <c r="L763" i="10"/>
  <c r="L915" i="10"/>
  <c r="L803" i="10"/>
  <c r="L1068" i="10"/>
  <c r="L551" i="10"/>
  <c r="L94" i="10"/>
  <c r="L275" i="10"/>
  <c r="L600" i="10"/>
  <c r="L632" i="10"/>
  <c r="L582" i="10"/>
  <c r="L897" i="10"/>
  <c r="L1140" i="10"/>
  <c r="L93" i="10"/>
  <c r="L39" i="10"/>
  <c r="L878" i="10"/>
  <c r="L449" i="10"/>
  <c r="L347" i="10"/>
  <c r="L717" i="10"/>
  <c r="L943" i="10"/>
  <c r="L859" i="10"/>
  <c r="L523" i="10"/>
  <c r="L247" i="10"/>
  <c r="L973" i="10"/>
  <c r="L889" i="10"/>
  <c r="L142" i="10"/>
  <c r="L333" i="5"/>
  <c r="L394" i="10"/>
  <c r="H7" i="13"/>
  <c r="H498" i="13"/>
  <c r="H290" i="13"/>
  <c r="H388" i="13"/>
  <c r="H957" i="13"/>
  <c r="L98" i="5"/>
  <c r="L435" i="5"/>
  <c r="L377" i="5"/>
  <c r="L199" i="5"/>
  <c r="L579" i="5"/>
  <c r="L119" i="5"/>
  <c r="L451" i="5"/>
  <c r="L748" i="5"/>
  <c r="L590" i="5"/>
  <c r="L602" i="5"/>
  <c r="L536" i="5"/>
  <c r="L652" i="10"/>
  <c r="L450" i="5"/>
  <c r="L9" i="5"/>
  <c r="L390" i="5"/>
  <c r="L330" i="5"/>
  <c r="L64" i="5"/>
  <c r="L153" i="5"/>
  <c r="L403" i="5"/>
  <c r="L585" i="5"/>
  <c r="L266" i="5"/>
  <c r="L692" i="5"/>
  <c r="L1118" i="10"/>
  <c r="L25" i="10"/>
  <c r="L905" i="10"/>
  <c r="L416" i="10"/>
  <c r="L160" i="5"/>
  <c r="L647" i="5"/>
  <c r="L592" i="5"/>
  <c r="L661" i="5"/>
  <c r="L641" i="5"/>
  <c r="L624" i="10"/>
  <c r="L114" i="5"/>
  <c r="L197" i="5"/>
  <c r="L783" i="5"/>
  <c r="L421" i="5"/>
  <c r="L376" i="5"/>
  <c r="L184" i="10"/>
  <c r="L727" i="5"/>
  <c r="L607" i="5"/>
  <c r="L573" i="5"/>
  <c r="L698" i="5"/>
  <c r="L773" i="5"/>
  <c r="L411" i="10"/>
  <c r="L918" i="10"/>
  <c r="L453" i="10"/>
  <c r="L294" i="5"/>
  <c r="L1136" i="10"/>
  <c r="L61" i="10"/>
  <c r="L224" i="10"/>
  <c r="L842" i="10"/>
  <c r="L744" i="10"/>
  <c r="L1185" i="10"/>
  <c r="L860" i="10"/>
  <c r="L88" i="10"/>
  <c r="L273" i="10"/>
  <c r="L941" i="10"/>
  <c r="L56" i="10"/>
  <c r="L45" i="10"/>
  <c r="L1195" i="10"/>
  <c r="L412" i="10"/>
  <c r="L36" i="10"/>
  <c r="L196" i="10"/>
  <c r="L285" i="10"/>
  <c r="L606" i="10"/>
  <c r="L543" i="10"/>
  <c r="L286" i="10"/>
  <c r="L1119" i="10"/>
  <c r="L553" i="10"/>
  <c r="L709" i="10"/>
  <c r="L496" i="10"/>
  <c r="L1192" i="10"/>
  <c r="L1083" i="10"/>
  <c r="L1078" i="10"/>
  <c r="L771" i="10"/>
  <c r="L723" i="10"/>
  <c r="L497" i="10"/>
  <c r="L865" i="10"/>
  <c r="L929" i="10"/>
  <c r="L831" i="10"/>
  <c r="L118" i="10"/>
  <c r="L679" i="10"/>
  <c r="L155" i="10"/>
  <c r="L288" i="10"/>
  <c r="L613" i="10"/>
  <c r="L645" i="10"/>
  <c r="L595" i="10"/>
  <c r="L909" i="10"/>
  <c r="L397" i="10"/>
  <c r="L703" i="10"/>
  <c r="L767" i="10"/>
  <c r="L210" i="10"/>
  <c r="L389" i="10"/>
  <c r="L428" i="10"/>
  <c r="L358" i="10"/>
  <c r="L249" i="10"/>
  <c r="L58" i="10"/>
  <c r="H840" i="13"/>
  <c r="H306" i="13"/>
  <c r="H10" i="13"/>
  <c r="H198" i="13"/>
  <c r="H633" i="13"/>
  <c r="L651" i="5"/>
  <c r="L336" i="5"/>
  <c r="L249" i="5"/>
  <c r="L580" i="5"/>
  <c r="L699" i="5"/>
  <c r="L430" i="5"/>
  <c r="L440" i="5"/>
  <c r="L455" i="5"/>
  <c r="L454" i="5"/>
  <c r="L101" i="5"/>
  <c r="L209" i="10"/>
  <c r="L1153" i="10"/>
  <c r="L471" i="5"/>
  <c r="L111" i="5"/>
  <c r="L240" i="5"/>
  <c r="L208" i="5"/>
  <c r="L533" i="5"/>
  <c r="L620" i="5"/>
  <c r="L324" i="5"/>
  <c r="L201" i="5"/>
  <c r="L555" i="5"/>
  <c r="L764" i="5"/>
  <c r="L1079" i="10"/>
  <c r="L213" i="10"/>
  <c r="L923" i="10"/>
  <c r="L67" i="10"/>
  <c r="L447" i="5"/>
  <c r="L605" i="5"/>
  <c r="L542" i="5"/>
  <c r="L74" i="5"/>
  <c r="L271" i="5"/>
  <c r="L250" i="10"/>
  <c r="L264" i="5"/>
  <c r="L702" i="5"/>
  <c r="L618" i="5"/>
  <c r="L671" i="5"/>
  <c r="L653" i="5"/>
  <c r="L655" i="5"/>
  <c r="L684" i="5"/>
  <c r="L57" i="5"/>
  <c r="L478" i="5"/>
  <c r="L245" i="5"/>
  <c r="L473" i="5"/>
  <c r="L346" i="10"/>
  <c r="L794" i="10"/>
  <c r="L349" i="10"/>
  <c r="L200" i="5"/>
  <c r="L1138" i="10"/>
  <c r="L1035" i="10"/>
  <c r="L408" i="10"/>
  <c r="L1191" i="10"/>
  <c r="L429" i="10"/>
  <c r="L1044" i="10"/>
  <c r="L1002" i="10"/>
  <c r="L266" i="10"/>
  <c r="L780" i="10"/>
  <c r="L324" i="10"/>
  <c r="L357" i="10"/>
  <c r="L281" i="10"/>
  <c r="L1031" i="10"/>
  <c r="L638" i="10"/>
  <c r="L622" i="10"/>
  <c r="L458" i="10"/>
  <c r="L749" i="10"/>
  <c r="L901" i="10"/>
  <c r="L787" i="10"/>
  <c r="L730" i="10"/>
  <c r="L1009" i="10"/>
  <c r="L597" i="10"/>
  <c r="L925" i="10"/>
  <c r="L782" i="10"/>
  <c r="L364" i="10"/>
  <c r="L587" i="10"/>
  <c r="L1069" i="10"/>
  <c r="L1150" i="10"/>
  <c r="L575" i="10"/>
  <c r="L737" i="10"/>
  <c r="L640" i="10"/>
  <c r="L193" i="10"/>
  <c r="L1168" i="10"/>
  <c r="L322" i="10"/>
  <c r="L847" i="10"/>
  <c r="L797" i="10"/>
  <c r="L510" i="10"/>
  <c r="L116" i="10"/>
  <c r="L959" i="10"/>
  <c r="L875" i="10"/>
  <c r="L130" i="10"/>
  <c r="L578" i="10"/>
  <c r="L611" i="10"/>
  <c r="L1037" i="10"/>
  <c r="L42" i="10"/>
  <c r="L601" i="10"/>
  <c r="L66" i="10"/>
  <c r="L574" i="10"/>
  <c r="L392" i="10"/>
  <c r="L401" i="10"/>
  <c r="H683" i="13"/>
  <c r="H117" i="13"/>
  <c r="H723" i="13"/>
  <c r="H960" i="13"/>
  <c r="H427" i="13"/>
  <c r="L749" i="5"/>
  <c r="L691" i="5"/>
  <c r="L267" i="5"/>
  <c r="L648" i="5"/>
  <c r="L741" i="5"/>
  <c r="L736" i="5"/>
  <c r="L612" i="5"/>
  <c r="L452" i="5"/>
  <c r="L422" i="5"/>
  <c r="L387" i="5"/>
  <c r="L532" i="5"/>
  <c r="L38" i="10"/>
  <c r="L953" i="10"/>
  <c r="L423" i="5"/>
  <c r="L448" i="5"/>
  <c r="L41" i="5"/>
  <c r="L574" i="5"/>
  <c r="L531" i="5"/>
  <c r="L146" i="5"/>
  <c r="L173" i="5"/>
  <c r="L235" i="5"/>
  <c r="L720" i="5"/>
  <c r="L735" i="5"/>
  <c r="L378" i="5"/>
  <c r="L695" i="10"/>
  <c r="L245" i="10"/>
  <c r="L880" i="10"/>
  <c r="L277" i="10"/>
  <c r="L662" i="5"/>
  <c r="L517" i="5"/>
  <c r="L239" i="5"/>
  <c r="L362" i="5"/>
  <c r="L772" i="5"/>
  <c r="L861" i="10"/>
  <c r="L68" i="5"/>
  <c r="L703" i="5"/>
  <c r="L597" i="5"/>
  <c r="L87" i="5"/>
  <c r="L524" i="5"/>
  <c r="L526" i="5"/>
  <c r="L638" i="5"/>
  <c r="L88" i="5"/>
  <c r="L771" i="5"/>
  <c r="L67" i="5"/>
  <c r="L176" i="5"/>
  <c r="L845" i="10"/>
  <c r="L98" i="10"/>
  <c r="L532" i="10"/>
  <c r="L206" i="10"/>
  <c r="L200" i="10"/>
  <c r="L1036" i="10"/>
  <c r="L669" i="10"/>
  <c r="L807" i="10"/>
  <c r="L517" i="10"/>
  <c r="L718" i="10"/>
  <c r="L393" i="10"/>
  <c r="L498" i="10"/>
  <c r="L170" i="10"/>
  <c r="L115" i="10"/>
  <c r="L593" i="10"/>
  <c r="L530" i="10"/>
  <c r="L1045" i="10"/>
  <c r="L1008" i="10"/>
  <c r="L261" i="10"/>
  <c r="L680" i="10"/>
  <c r="L470" i="10"/>
  <c r="L1160" i="10"/>
  <c r="L1024" i="10"/>
  <c r="L910" i="10"/>
  <c r="L423" i="10"/>
  <c r="L637" i="10"/>
  <c r="L984" i="10"/>
  <c r="L199" i="10"/>
  <c r="L57" i="10"/>
  <c r="L86" i="10"/>
  <c r="L538" i="10"/>
  <c r="L1151" i="10"/>
  <c r="L761" i="10"/>
  <c r="L967" i="10"/>
  <c r="L16" i="10"/>
  <c r="L560" i="10"/>
  <c r="L851" i="10"/>
  <c r="L526" i="10"/>
  <c r="L361" i="10"/>
  <c r="L168" i="10"/>
  <c r="L751" i="10"/>
  <c r="L40" i="10"/>
  <c r="L297" i="10"/>
  <c r="L1194" i="10"/>
  <c r="L1046" i="10"/>
  <c r="L697" i="10"/>
  <c r="L21" i="10"/>
  <c r="L1156" i="10"/>
  <c r="L252" i="10"/>
  <c r="L162" i="10"/>
  <c r="L138" i="10"/>
  <c r="L766" i="10"/>
  <c r="L469" i="10"/>
  <c r="L182" i="10"/>
  <c r="L65" i="10"/>
  <c r="L906" i="10"/>
  <c r="L488" i="10"/>
  <c r="L386" i="10"/>
  <c r="L741" i="10"/>
  <c r="L348" i="10"/>
  <c r="L1086" i="10"/>
  <c r="L1188" i="10"/>
  <c r="L501" i="10"/>
  <c r="L73" i="10"/>
  <c r="L666" i="10"/>
  <c r="L1098" i="10"/>
  <c r="L279" i="10"/>
  <c r="L203" i="10"/>
  <c r="L790" i="10"/>
  <c r="L1129" i="10"/>
  <c r="L1080" i="10"/>
  <c r="L648" i="10"/>
  <c r="L84" i="10"/>
  <c r="L823" i="10"/>
  <c r="L655" i="10"/>
  <c r="L748" i="10"/>
  <c r="L202" i="10"/>
  <c r="L308" i="5"/>
  <c r="L55" i="10"/>
  <c r="L966" i="10"/>
  <c r="L617" i="10"/>
  <c r="H1113" i="13"/>
  <c r="H291" i="13"/>
  <c r="H477" i="13"/>
  <c r="H656" i="13"/>
  <c r="H238" i="13"/>
  <c r="L721" i="5"/>
  <c r="L26" i="10"/>
  <c r="L231" i="5"/>
  <c r="L256" i="5"/>
  <c r="L385" i="5"/>
  <c r="L506" i="5"/>
  <c r="L62" i="5"/>
  <c r="L176" i="10"/>
  <c r="L598" i="5"/>
  <c r="L442" i="5"/>
  <c r="L711" i="5"/>
  <c r="L500" i="10"/>
  <c r="L216" i="5"/>
  <c r="L181" i="5"/>
  <c r="L323" i="5"/>
  <c r="L660" i="5"/>
  <c r="L723" i="5"/>
  <c r="L225" i="5"/>
  <c r="L743" i="5"/>
  <c r="L781" i="5"/>
  <c r="L122" i="5"/>
  <c r="L16" i="5"/>
  <c r="L259" i="10"/>
  <c r="L520" i="10"/>
  <c r="L294" i="10"/>
  <c r="L690" i="10"/>
  <c r="L434" i="10"/>
  <c r="L545" i="5"/>
  <c r="L518" i="5"/>
  <c r="L489" i="5"/>
  <c r="L680" i="5"/>
  <c r="L677" i="5"/>
  <c r="L96" i="10"/>
  <c r="L697" i="5"/>
  <c r="L568" i="5"/>
  <c r="L251" i="5"/>
  <c r="L373" i="5"/>
  <c r="L79" i="5"/>
  <c r="L456" i="5"/>
  <c r="L315" i="5"/>
  <c r="L42" i="5"/>
  <c r="L359" i="5"/>
  <c r="L738" i="5"/>
  <c r="L21" i="5"/>
  <c r="L682" i="10"/>
  <c r="L99" i="10"/>
  <c r="L558" i="10"/>
  <c r="L662" i="10"/>
  <c r="L71" i="10"/>
  <c r="L221" i="10"/>
  <c r="L927" i="10"/>
  <c r="L43" i="10"/>
  <c r="L745" i="10"/>
  <c r="L1042" i="10"/>
  <c r="L573" i="10"/>
  <c r="L566" i="10"/>
  <c r="L445" i="10"/>
  <c r="L735" i="10"/>
  <c r="L887" i="10"/>
  <c r="L759" i="10"/>
  <c r="L106" i="10"/>
  <c r="L990" i="10"/>
  <c r="L440" i="10"/>
  <c r="L911" i="10"/>
  <c r="L752" i="10"/>
  <c r="L272" i="10"/>
  <c r="L482" i="10"/>
  <c r="L182" i="5"/>
  <c r="L607" i="10"/>
  <c r="L218" i="10"/>
  <c r="L207" i="10"/>
  <c r="L448" i="10"/>
  <c r="L332" i="10"/>
  <c r="L282" i="10"/>
  <c r="L1081" i="10"/>
  <c r="L531" i="10"/>
  <c r="L977" i="10"/>
  <c r="L1012" i="10"/>
  <c r="L225" i="10"/>
  <c r="L123" i="10"/>
  <c r="L112" i="10"/>
  <c r="L742" i="10"/>
  <c r="L561" i="10"/>
  <c r="L949" i="10"/>
  <c r="L983" i="10"/>
  <c r="L29" i="10"/>
  <c r="L156" i="10"/>
  <c r="L208" i="10"/>
  <c r="L123" i="5"/>
  <c r="L827" i="10"/>
  <c r="L863" i="10"/>
  <c r="L64" i="10"/>
  <c r="L513" i="10"/>
  <c r="L385" i="10"/>
  <c r="L321" i="10"/>
  <c r="L922" i="10"/>
  <c r="L805" i="10"/>
  <c r="L248" i="10"/>
  <c r="L314" i="10"/>
  <c r="L639" i="10"/>
  <c r="L672" i="10"/>
  <c r="L635" i="10"/>
  <c r="L933" i="10"/>
  <c r="L774" i="10"/>
  <c r="L191" i="10"/>
  <c r="L1019" i="10"/>
  <c r="L757" i="10"/>
  <c r="L226" i="10"/>
  <c r="L91" i="10"/>
  <c r="L920" i="10"/>
  <c r="L515" i="10"/>
  <c r="L438" i="10"/>
  <c r="L946" i="10"/>
  <c r="L1137" i="10"/>
  <c r="L13" i="5"/>
  <c r="L821" i="10"/>
  <c r="H848" i="13"/>
  <c r="H202" i="13"/>
  <c r="H288" i="13"/>
  <c r="H444" i="13"/>
  <c r="H50" i="13"/>
  <c r="L134" i="5"/>
  <c r="L945" i="10"/>
  <c r="L186" i="5"/>
  <c r="L656" i="5"/>
  <c r="L110" i="10"/>
  <c r="L511" i="5"/>
  <c r="L313" i="5"/>
  <c r="L9" i="10"/>
  <c r="L552" i="5"/>
  <c r="L718" i="5"/>
  <c r="L673" i="5"/>
  <c r="L78" i="10"/>
  <c r="L732" i="5"/>
  <c r="L58" i="5"/>
  <c r="L209" i="5"/>
  <c r="L86" i="5"/>
  <c r="L776" i="5"/>
  <c r="L23" i="5"/>
  <c r="L701" i="5"/>
  <c r="L693" i="5"/>
  <c r="L397" i="5"/>
  <c r="L329" i="5"/>
  <c r="L95" i="10"/>
  <c r="L1010" i="10"/>
  <c r="L227" i="10"/>
  <c r="L365" i="10"/>
  <c r="H566" i="13"/>
  <c r="H243" i="13"/>
  <c r="H99" i="13"/>
  <c r="H256" i="13"/>
  <c r="H924" i="13"/>
  <c r="L37" i="5"/>
  <c r="L779" i="10"/>
  <c r="L358" i="5"/>
  <c r="L157" i="5"/>
  <c r="L400" i="5"/>
  <c r="L15" i="5"/>
  <c r="L10" i="10"/>
  <c r="L468" i="5"/>
  <c r="L211" i="5"/>
  <c r="L246" i="5"/>
  <c r="L706" i="10"/>
  <c r="L537" i="5"/>
  <c r="L2" i="5"/>
  <c r="L714" i="5"/>
  <c r="L383" i="5"/>
  <c r="L280" i="5"/>
  <c r="L38" i="5"/>
  <c r="L604" i="5"/>
  <c r="L541" i="5"/>
  <c r="L649" i="5"/>
  <c r="L629" i="5"/>
  <c r="L567" i="10"/>
  <c r="L715" i="10"/>
  <c r="L702" i="10"/>
  <c r="L764" i="10"/>
  <c r="L219" i="5"/>
  <c r="L519" i="5"/>
  <c r="L75" i="5"/>
  <c r="L594" i="5"/>
  <c r="L682" i="5"/>
  <c r="L161" i="5"/>
  <c r="L626" i="5"/>
  <c r="L654" i="5"/>
  <c r="L10" i="5"/>
  <c r="L779" i="5"/>
  <c r="L221" i="5"/>
  <c r="L332" i="5"/>
  <c r="L252" i="5"/>
  <c r="L434" i="5"/>
  <c r="L429" i="5"/>
  <c r="L396" i="5"/>
  <c r="L616" i="5"/>
  <c r="L483" i="5"/>
  <c r="L319" i="10"/>
  <c r="L336" i="10"/>
  <c r="L979" i="10"/>
  <c r="L311" i="10"/>
  <c r="L430" i="10"/>
  <c r="L157" i="10"/>
  <c r="L37" i="10"/>
  <c r="L580" i="10"/>
  <c r="L243" i="10"/>
  <c r="L1055" i="10"/>
  <c r="L872" i="10"/>
  <c r="L867" i="10"/>
  <c r="L895" i="10"/>
  <c r="L738" i="10"/>
  <c r="L181" i="10"/>
  <c r="L403" i="10"/>
  <c r="L482" i="5"/>
  <c r="L563" i="10"/>
  <c r="L35" i="10"/>
  <c r="L128" i="10"/>
  <c r="L435" i="10"/>
  <c r="L306" i="10"/>
  <c r="H366" i="13"/>
  <c r="H685" i="13"/>
  <c r="H860" i="13"/>
  <c r="H66" i="13"/>
  <c r="H632" i="13"/>
  <c r="L639" i="5"/>
  <c r="L7" i="10"/>
  <c r="L646" i="5"/>
  <c r="L96" i="5"/>
  <c r="L318" i="5"/>
  <c r="L289" i="5"/>
  <c r="L671" i="10"/>
  <c r="L26" i="5"/>
  <c r="L419" i="5"/>
  <c r="L636" i="5"/>
  <c r="L586" i="5"/>
  <c r="L926" i="10"/>
  <c r="L99" i="5"/>
  <c r="L700" i="5"/>
  <c r="L617" i="5"/>
  <c r="L613" i="5"/>
  <c r="L593" i="5"/>
  <c r="L658" i="5"/>
  <c r="L514" i="5"/>
  <c r="L505" i="5"/>
  <c r="L51" i="5"/>
  <c r="L33" i="5"/>
  <c r="L187" i="10"/>
  <c r="L533" i="10"/>
  <c r="L18" i="10"/>
  <c r="L131" i="10"/>
  <c r="L255" i="5"/>
  <c r="L258" i="5"/>
  <c r="L131" i="5"/>
  <c r="L311" i="5"/>
  <c r="L587" i="5"/>
  <c r="L676" i="5"/>
  <c r="L220" i="5"/>
  <c r="L567" i="5"/>
  <c r="L29" i="5"/>
  <c r="L675" i="5"/>
  <c r="L724" i="5"/>
  <c r="L167" i="5"/>
  <c r="L355" i="5"/>
  <c r="L287" i="5"/>
  <c r="L325" i="5"/>
  <c r="L259" i="5"/>
  <c r="L257" i="5"/>
  <c r="L2" i="10"/>
  <c r="L817" i="10"/>
  <c r="L373" i="10"/>
  <c r="L938" i="10"/>
  <c r="L506" i="10"/>
  <c r="L548" i="10"/>
  <c r="L432" i="10"/>
  <c r="L721" i="10"/>
  <c r="L871" i="10"/>
  <c r="L623" i="10"/>
  <c r="L3" i="10"/>
  <c r="L1125" i="10"/>
  <c r="L323" i="10"/>
  <c r="L940" i="10"/>
  <c r="L173" i="10"/>
  <c r="L31" i="10"/>
  <c r="L47" i="10"/>
  <c r="L459" i="5"/>
  <c r="L564" i="10"/>
  <c r="L244" i="10"/>
  <c r="L28" i="10"/>
  <c r="L684" i="10"/>
  <c r="L516" i="10"/>
  <c r="L479" i="10"/>
  <c r="L117" i="5"/>
  <c r="L192" i="10"/>
  <c r="L1120" i="10"/>
  <c r="L460" i="10"/>
  <c r="L468" i="10"/>
  <c r="L219" i="10"/>
  <c r="L890" i="10"/>
  <c r="L151" i="5"/>
  <c r="L658" i="10"/>
  <c r="L747" i="10"/>
  <c r="L303" i="10"/>
  <c r="L928" i="10"/>
  <c r="L830" i="10"/>
  <c r="L688" i="10"/>
  <c r="L352" i="5"/>
  <c r="L700" i="10"/>
  <c r="L1112" i="10"/>
  <c r="L120" i="10"/>
  <c r="L740" i="10"/>
  <c r="L555" i="10"/>
  <c r="L518" i="10"/>
  <c r="L141" i="5"/>
  <c r="L350" i="10"/>
  <c r="L808" i="10"/>
  <c r="L525" i="10"/>
  <c r="L776" i="10"/>
  <c r="L599" i="10"/>
  <c r="L962" i="10"/>
  <c r="L1116" i="10"/>
  <c r="L696" i="10"/>
  <c r="L963" i="10"/>
  <c r="L1122" i="10"/>
  <c r="L68" i="10"/>
  <c r="L197" i="10"/>
  <c r="H921" i="13"/>
  <c r="H464" i="13"/>
  <c r="H590" i="13"/>
  <c r="H782" i="13"/>
  <c r="H426" i="13"/>
  <c r="L234" i="10"/>
  <c r="L456" i="10"/>
  <c r="L516" i="5"/>
  <c r="L588" i="5"/>
  <c r="L299" i="5"/>
  <c r="L577" i="5"/>
  <c r="L843" i="10"/>
  <c r="L121" i="5"/>
  <c r="L319" i="5"/>
  <c r="L73" i="5"/>
  <c r="L786" i="5"/>
  <c r="L165" i="10"/>
  <c r="L191" i="5"/>
  <c r="L599" i="5"/>
  <c r="L504" i="5"/>
  <c r="L39" i="5"/>
  <c r="L44" i="5"/>
  <c r="L562" i="5"/>
  <c r="L491" i="5"/>
  <c r="L227" i="5"/>
  <c r="L350" i="5"/>
  <c r="L739" i="5"/>
  <c r="L844" i="10"/>
  <c r="L1014" i="10"/>
  <c r="L169" i="10"/>
  <c r="L353" i="10"/>
  <c r="L212" i="5"/>
  <c r="L290" i="5"/>
  <c r="L493" i="5"/>
  <c r="L635" i="5"/>
  <c r="L327" i="5"/>
  <c r="L740" i="5"/>
  <c r="L365" i="5"/>
  <c r="L279" i="5"/>
  <c r="L7" i="5"/>
  <c r="L347" i="5"/>
  <c r="L690" i="5"/>
  <c r="L787" i="5"/>
  <c r="L561" i="5"/>
  <c r="L261" i="5"/>
  <c r="L283" i="5"/>
  <c r="L169" i="5"/>
  <c r="L726" i="5"/>
  <c r="L399" i="10"/>
  <c r="L651" i="10"/>
  <c r="L405" i="10"/>
  <c r="L194" i="10"/>
  <c r="L848" i="10"/>
  <c r="L1190" i="10"/>
  <c r="L654" i="10"/>
  <c r="L431" i="10"/>
  <c r="L1107" i="10"/>
  <c r="L832" i="10"/>
  <c r="L432" i="5"/>
  <c r="L489" i="10"/>
  <c r="L1026" i="10"/>
  <c r="L24" i="10"/>
  <c r="L383" i="10"/>
  <c r="L293" i="10"/>
  <c r="L256" i="10"/>
  <c r="L717" i="5"/>
  <c r="L547" i="10"/>
  <c r="L427" i="10"/>
  <c r="L264" i="10"/>
  <c r="L884" i="10"/>
  <c r="L772" i="10"/>
  <c r="L649" i="10"/>
  <c r="L27" i="10"/>
  <c r="L352" i="10"/>
  <c r="L376" i="10"/>
  <c r="L739" i="10"/>
  <c r="L105" i="10"/>
  <c r="L143" i="10"/>
  <c r="H630" i="13"/>
  <c r="L556" i="10"/>
  <c r="L47" i="5"/>
  <c r="L788" i="5"/>
  <c r="L389" i="5"/>
  <c r="L236" i="10"/>
  <c r="L493" i="10"/>
  <c r="L547" i="5"/>
  <c r="L269" i="10"/>
  <c r="L290" i="10"/>
  <c r="L445" i="5"/>
  <c r="L325" i="10"/>
  <c r="L295" i="10"/>
  <c r="L819" i="10"/>
  <c r="L136" i="10"/>
  <c r="L768" i="10"/>
  <c r="L329" i="10"/>
  <c r="L124" i="10"/>
  <c r="L30" i="5"/>
  <c r="L257" i="10"/>
  <c r="L811" i="10"/>
  <c r="L481" i="10"/>
  <c r="L335" i="10"/>
  <c r="L1115" i="10"/>
  <c r="L1023" i="10"/>
  <c r="L837" i="10"/>
  <c r="L511" i="10"/>
  <c r="L100" i="10"/>
  <c r="L172" i="10"/>
  <c r="L76" i="10"/>
  <c r="L661" i="10"/>
  <c r="L1060" i="10"/>
  <c r="L1021" i="10"/>
  <c r="L568" i="10"/>
  <c r="L380" i="10"/>
  <c r="L615" i="10"/>
  <c r="L121" i="10"/>
  <c r="L215" i="10"/>
  <c r="L1142" i="10"/>
  <c r="L1006" i="10"/>
  <c r="L1097" i="10"/>
  <c r="L839" i="10"/>
  <c r="L134" i="10"/>
  <c r="L420" i="10"/>
  <c r="L616" i="10"/>
  <c r="L862" i="10"/>
  <c r="L802" i="10"/>
  <c r="L179" i="10"/>
  <c r="L736" i="10"/>
  <c r="L1184" i="10"/>
  <c r="L331" i="10"/>
  <c r="L255" i="10"/>
  <c r="L1161" i="10"/>
  <c r="L1130" i="10"/>
  <c r="L274" i="10"/>
  <c r="H773" i="1"/>
  <c r="H182" i="1"/>
  <c r="H119" i="1"/>
  <c r="H278" i="1"/>
  <c r="H181" i="1"/>
  <c r="H577" i="1"/>
  <c r="H600" i="1"/>
  <c r="H956" i="1"/>
  <c r="H269" i="1"/>
  <c r="H632" i="1"/>
  <c r="H680" i="1"/>
  <c r="H146" i="1"/>
  <c r="H1008" i="1"/>
  <c r="H70" i="1"/>
  <c r="H584" i="1"/>
  <c r="H52" i="1"/>
  <c r="H146" i="13"/>
  <c r="L737" i="5"/>
  <c r="L521" i="5"/>
  <c r="L601" i="5"/>
  <c r="L34" i="5"/>
  <c r="L750" i="10"/>
  <c r="L258" i="10"/>
  <c r="L366" i="10"/>
  <c r="L876" i="10"/>
  <c r="L985" i="10"/>
  <c r="L672" i="5"/>
  <c r="L107" i="10"/>
  <c r="L505" i="10"/>
  <c r="L689" i="10"/>
  <c r="L372" i="10"/>
  <c r="L720" i="10"/>
  <c r="L783" i="10"/>
  <c r="L608" i="10"/>
  <c r="L321" i="5"/>
  <c r="L893" i="10"/>
  <c r="L1072" i="10"/>
  <c r="L188" i="10"/>
  <c r="L557" i="10"/>
  <c r="L1128" i="10"/>
  <c r="L674" i="10"/>
  <c r="L694" i="10"/>
  <c r="L714" i="10"/>
  <c r="L114" i="10"/>
  <c r="L355" i="10"/>
  <c r="L537" i="10"/>
  <c r="L917" i="10"/>
  <c r="L451" i="10"/>
  <c r="L490" i="10"/>
  <c r="L49" i="10"/>
  <c r="L1062" i="10"/>
  <c r="L1181" i="10"/>
  <c r="L291" i="10"/>
  <c r="L437" i="10"/>
  <c r="L1033" i="10"/>
  <c r="L712" i="10"/>
  <c r="L722" i="10"/>
  <c r="L882" i="10"/>
  <c r="L304" i="10"/>
  <c r="L241" i="10"/>
  <c r="L204" i="10"/>
  <c r="L502" i="10"/>
  <c r="L189" i="10"/>
  <c r="L377" i="10"/>
  <c r="L144" i="10"/>
  <c r="L1172" i="10"/>
  <c r="L554" i="10"/>
  <c r="L491" i="10"/>
  <c r="L813" i="10"/>
  <c r="L1108" i="10"/>
  <c r="L873" i="10"/>
  <c r="H433" i="1"/>
  <c r="H788" i="1"/>
  <c r="H748" i="1"/>
  <c r="H11" i="1"/>
  <c r="H720" i="1"/>
  <c r="H906" i="1"/>
  <c r="H1014" i="1"/>
  <c r="H831" i="1"/>
  <c r="H728" i="1"/>
  <c r="H807" i="1"/>
  <c r="H789" i="1"/>
  <c r="H883" i="1"/>
  <c r="H47" i="1"/>
  <c r="H635" i="1"/>
  <c r="H395" i="1"/>
  <c r="H245" i="1"/>
  <c r="H389" i="13"/>
  <c r="L142" i="5"/>
  <c r="L492" i="5"/>
  <c r="L733" i="5"/>
  <c r="L538" i="5"/>
  <c r="L228" i="10"/>
  <c r="L881" i="10"/>
  <c r="L126" i="10"/>
  <c r="L80" i="10"/>
  <c r="L627" i="5"/>
  <c r="L698" i="10"/>
  <c r="L202" i="5"/>
  <c r="L473" i="10"/>
  <c r="L904" i="10"/>
  <c r="L1170" i="10"/>
  <c r="L888" i="10"/>
  <c r="L833" i="10"/>
  <c r="L1040" i="10"/>
  <c r="L544" i="10"/>
  <c r="L1073" i="10"/>
  <c r="L894" i="10"/>
  <c r="L260" i="10"/>
  <c r="L398" i="10"/>
  <c r="L760" i="10"/>
  <c r="L1105" i="10"/>
  <c r="L583" i="10"/>
  <c r="L1189" i="10"/>
  <c r="L824" i="10"/>
  <c r="L414" i="10"/>
  <c r="L591" i="10"/>
  <c r="L685" i="10"/>
  <c r="L820" i="10"/>
  <c r="L374" i="10"/>
  <c r="L1030" i="10"/>
  <c r="L939" i="10"/>
  <c r="L775" i="10"/>
  <c r="L441" i="10"/>
  <c r="L579" i="10"/>
  <c r="L485" i="10"/>
  <c r="L1166" i="10"/>
  <c r="L713" i="10"/>
  <c r="L8" i="10"/>
  <c r="L546" i="10"/>
  <c r="L592" i="10"/>
  <c r="L450" i="10"/>
  <c r="L387" i="10"/>
  <c r="L874" i="10"/>
  <c r="L1071" i="10"/>
  <c r="L499" i="10"/>
  <c r="L419" i="10"/>
  <c r="L707" i="10"/>
  <c r="L815" i="10"/>
  <c r="L731" i="10"/>
  <c r="L22" i="10"/>
  <c r="L19" i="10"/>
  <c r="L1201" i="10"/>
  <c r="H713" i="1"/>
  <c r="H337" i="1"/>
  <c r="H281" i="1"/>
  <c r="H445" i="1"/>
  <c r="H1021" i="1"/>
  <c r="H139" i="1"/>
  <c r="H610" i="1"/>
  <c r="H444" i="1"/>
  <c r="H572" i="1"/>
  <c r="H556" i="1"/>
  <c r="H1001" i="1"/>
  <c r="H306" i="1"/>
  <c r="H926" i="1"/>
  <c r="H135" i="1"/>
  <c r="H383" i="1"/>
  <c r="H543" i="1"/>
  <c r="H461" i="1"/>
  <c r="H236" i="1"/>
  <c r="H879" i="1"/>
  <c r="H823" i="1"/>
  <c r="H357" i="1"/>
  <c r="H323" i="1"/>
  <c r="H540" i="1"/>
  <c r="H98" i="1"/>
  <c r="H344" i="1"/>
  <c r="H483" i="1"/>
  <c r="H58" i="1"/>
  <c r="H717" i="1"/>
  <c r="H252" i="1"/>
  <c r="H902" i="1"/>
  <c r="H738" i="1"/>
  <c r="H991" i="1"/>
  <c r="H571" i="1"/>
  <c r="H525" i="1"/>
  <c r="H237" i="1"/>
  <c r="H194" i="1"/>
  <c r="H726" i="1"/>
  <c r="H232" i="1"/>
  <c r="H513" i="1"/>
  <c r="H29" i="1"/>
  <c r="H490" i="1"/>
  <c r="H574" i="1"/>
  <c r="H35" i="1"/>
  <c r="H967" i="1"/>
  <c r="H897" i="1"/>
  <c r="H488" i="1"/>
  <c r="H183" i="1"/>
  <c r="H735" i="1"/>
  <c r="H366" i="1"/>
  <c r="H708" i="1"/>
  <c r="H185" i="1"/>
  <c r="H570" i="1"/>
  <c r="H338" i="1"/>
  <c r="H195" i="1"/>
  <c r="H885" i="1"/>
  <c r="H862" i="1"/>
  <c r="H453" i="1"/>
  <c r="H719" i="1"/>
  <c r="H96" i="1"/>
  <c r="H74" i="1"/>
  <c r="H126" i="1"/>
  <c r="H801" i="1"/>
  <c r="H18" i="1"/>
  <c r="H1015" i="1"/>
  <c r="H19" i="1"/>
  <c r="H630" i="1"/>
  <c r="H89" i="1"/>
  <c r="H861" i="1"/>
  <c r="H983" i="1"/>
  <c r="H256" i="1"/>
  <c r="H537" i="13"/>
  <c r="L337" i="5"/>
  <c r="L475" i="5"/>
  <c r="L102" i="5"/>
  <c r="L670" i="5"/>
  <c r="L171" i="5"/>
  <c r="L686" i="10"/>
  <c r="L284" i="10"/>
  <c r="L667" i="10"/>
  <c r="L480" i="10"/>
  <c r="L93" i="5"/>
  <c r="L900" i="10"/>
  <c r="L177" i="10"/>
  <c r="L755" i="10"/>
  <c r="L1051" i="10"/>
  <c r="L1179" i="10"/>
  <c r="L507" i="10"/>
  <c r="L477" i="10"/>
  <c r="L626" i="10"/>
  <c r="L746" i="10"/>
  <c r="L478" i="10"/>
  <c r="L312" i="10"/>
  <c r="L446" i="10"/>
  <c r="L620" i="10"/>
  <c r="L1004" i="10"/>
  <c r="L1070" i="10"/>
  <c r="L1147" i="10"/>
  <c r="L1043" i="10"/>
  <c r="L916" i="10"/>
  <c r="L907" i="10"/>
  <c r="L869" i="10"/>
  <c r="L1001" i="10"/>
  <c r="L354" i="10"/>
  <c r="L788" i="10"/>
  <c r="L70" i="10"/>
  <c r="L509" i="10"/>
  <c r="L101" i="10"/>
  <c r="L223" i="10"/>
  <c r="L798" i="10"/>
  <c r="L229" i="10"/>
  <c r="L1178" i="10"/>
  <c r="L852" i="10"/>
  <c r="L205" i="10"/>
  <c r="L302" i="10"/>
  <c r="L812" i="10"/>
  <c r="L673" i="10"/>
  <c r="L596" i="10"/>
  <c r="L310" i="10"/>
  <c r="L773" i="10"/>
  <c r="L1139" i="10"/>
  <c r="L641" i="10"/>
  <c r="L404" i="10"/>
  <c r="L1074" i="10"/>
  <c r="L961" i="10"/>
  <c r="L214" i="10"/>
  <c r="L268" i="10"/>
  <c r="L1054" i="10"/>
  <c r="H43" i="1"/>
  <c r="H948" i="1"/>
  <c r="H272" i="1"/>
  <c r="H833" i="1"/>
  <c r="H114" i="1"/>
  <c r="H40" i="1"/>
  <c r="H44" i="1"/>
  <c r="H691" i="1"/>
  <c r="H605" i="1"/>
  <c r="H38" i="1"/>
  <c r="H704" i="1"/>
  <c r="H361" i="1"/>
  <c r="H351" i="1"/>
  <c r="H870" i="1"/>
  <c r="H742" i="1"/>
  <c r="H140" i="1"/>
  <c r="H136" i="13"/>
  <c r="L535" i="5"/>
  <c r="L650" i="5"/>
  <c r="L369" i="5"/>
  <c r="L364" i="5"/>
  <c r="L147" i="5"/>
  <c r="L1152" i="10"/>
  <c r="L724" i="10"/>
  <c r="L854" i="10"/>
  <c r="L1088" i="10"/>
  <c r="L1064" i="10"/>
  <c r="L122" i="10"/>
  <c r="L699" i="10"/>
  <c r="L461" i="10"/>
  <c r="L898" i="10"/>
  <c r="L1038" i="10"/>
  <c r="L125" i="10"/>
  <c r="L369" i="10"/>
  <c r="L756" i="10"/>
  <c r="L1075" i="10"/>
  <c r="L785" i="10"/>
  <c r="L627" i="10"/>
  <c r="L265" i="10"/>
  <c r="L960" i="10"/>
  <c r="L1111" i="10"/>
  <c r="L1123" i="10"/>
  <c r="L969" i="10"/>
  <c r="L1057" i="10"/>
  <c r="L857" i="10"/>
  <c r="L908" i="10"/>
  <c r="L665" i="10"/>
  <c r="L559" i="10"/>
  <c r="L164" i="10"/>
  <c r="L1052" i="10"/>
  <c r="L1056" i="10"/>
  <c r="L914" i="10"/>
  <c r="L388" i="10"/>
  <c r="L185" i="10"/>
  <c r="L1000" i="10"/>
  <c r="L931" i="10"/>
  <c r="L334" i="10"/>
  <c r="L951" i="10"/>
  <c r="L545" i="10"/>
  <c r="L198" i="10"/>
  <c r="L1047" i="10"/>
  <c r="L1049" i="10"/>
  <c r="L804" i="10"/>
  <c r="L886" i="10"/>
  <c r="L777" i="10"/>
  <c r="L402" i="10"/>
  <c r="L853" i="10"/>
  <c r="L681" i="10"/>
  <c r="L11" i="10"/>
  <c r="L220" i="10"/>
  <c r="L454" i="10"/>
  <c r="L989" i="10"/>
  <c r="L1034" i="10"/>
  <c r="H524" i="1"/>
  <c r="H792" i="1"/>
  <c r="H740" i="1"/>
  <c r="H499" i="1"/>
  <c r="H939" i="1"/>
  <c r="H233" i="1"/>
  <c r="H932" i="1"/>
  <c r="H928" i="1"/>
  <c r="H1023" i="1"/>
  <c r="H304" i="1"/>
  <c r="H321" i="1"/>
  <c r="H226" i="1"/>
  <c r="H112" i="1"/>
  <c r="H293" i="1"/>
  <c r="H986" i="1"/>
  <c r="H41" i="1"/>
  <c r="L631" i="10"/>
  <c r="L644" i="5"/>
  <c r="L755" i="5"/>
  <c r="L570" i="5"/>
  <c r="L36" i="5"/>
  <c r="L103" i="10"/>
  <c r="L344" i="10"/>
  <c r="L457" i="10"/>
  <c r="L968" i="10"/>
  <c r="L618" i="10"/>
  <c r="L529" i="10"/>
  <c r="L656" i="10"/>
  <c r="L726" i="10"/>
  <c r="L709" i="5"/>
  <c r="L508" i="10"/>
  <c r="L308" i="10"/>
  <c r="L183" i="10"/>
  <c r="L956" i="10"/>
  <c r="L1065" i="10"/>
  <c r="L856" i="10"/>
  <c r="L576" i="10"/>
  <c r="L527" i="10"/>
  <c r="L677" i="10"/>
  <c r="L1077" i="10"/>
  <c r="L753" i="10"/>
  <c r="L406" i="10"/>
  <c r="L722" i="5"/>
  <c r="L964" i="10"/>
  <c r="L390" i="10"/>
  <c r="L287" i="10"/>
  <c r="L276" i="10"/>
  <c r="L570" i="10"/>
  <c r="L765" i="10"/>
  <c r="L1067" i="10"/>
  <c r="L993" i="10"/>
  <c r="L571" i="10"/>
  <c r="L368" i="10"/>
  <c r="L351" i="10"/>
  <c r="L433" i="10"/>
  <c r="L1104" i="10"/>
  <c r="L1090" i="10"/>
  <c r="L733" i="10"/>
  <c r="L381" i="10"/>
  <c r="L443" i="10"/>
  <c r="L50" i="10"/>
  <c r="L1110" i="10"/>
  <c r="L1022" i="10"/>
  <c r="L991" i="10"/>
  <c r="L87" i="10"/>
  <c r="L896" i="10"/>
  <c r="L147" i="10"/>
  <c r="L603" i="10"/>
  <c r="L796" i="10"/>
  <c r="L646" i="10"/>
  <c r="L299" i="10"/>
  <c r="L1102" i="10"/>
  <c r="H869" i="1"/>
  <c r="H852" i="1"/>
  <c r="H745" i="1"/>
  <c r="H198" i="1"/>
  <c r="H365" i="1"/>
  <c r="H669" i="1"/>
  <c r="H865" i="1"/>
  <c r="H147" i="1"/>
  <c r="H778" i="1"/>
  <c r="H285" i="1"/>
  <c r="H346" i="1"/>
  <c r="H352" i="1"/>
  <c r="H231" i="1"/>
  <c r="H333" i="1"/>
  <c r="H380" i="1"/>
  <c r="H980" i="1"/>
  <c r="L41" i="10"/>
  <c r="L241" i="5"/>
  <c r="L575" i="5"/>
  <c r="L222" i="5"/>
  <c r="L339" i="10"/>
  <c r="L89" i="10"/>
  <c r="L657" i="10"/>
  <c r="L447" i="10"/>
  <c r="L565" i="10"/>
  <c r="L786" i="10"/>
  <c r="L232" i="10"/>
  <c r="L585" i="10"/>
  <c r="L582" i="5"/>
  <c r="L316" i="10"/>
  <c r="L732" i="10"/>
  <c r="L127" i="10"/>
  <c r="L367" i="10"/>
  <c r="L729" i="10"/>
  <c r="L829" i="10"/>
  <c r="L781" i="10"/>
  <c r="L770" i="10"/>
  <c r="L328" i="10"/>
  <c r="L154" i="10"/>
  <c r="L166" i="10"/>
  <c r="L814" i="10"/>
  <c r="L126" i="5"/>
  <c r="L413" i="10"/>
  <c r="L327" i="10"/>
  <c r="L524" i="10"/>
  <c r="L201" i="10"/>
  <c r="L1025" i="10"/>
  <c r="L958" i="10"/>
  <c r="L754" i="10"/>
  <c r="L954" i="10"/>
  <c r="L937" i="10"/>
  <c r="L604" i="10"/>
  <c r="L590" i="10"/>
  <c r="L1113" i="10"/>
  <c r="L91" i="5"/>
  <c r="L994" i="10"/>
  <c r="L965" i="10"/>
  <c r="L899" i="10"/>
  <c r="L840" i="10"/>
  <c r="L810" i="10"/>
  <c r="L1159" i="10"/>
  <c r="L1091" i="10"/>
  <c r="L1011" i="10"/>
  <c r="L519" i="10"/>
  <c r="L625" i="10"/>
  <c r="L317" i="10"/>
  <c r="L267" i="10"/>
  <c r="L217" i="10"/>
  <c r="L838" i="10"/>
  <c r="L452" i="10"/>
  <c r="L1058" i="10"/>
  <c r="H739" i="1"/>
  <c r="H700" i="1"/>
  <c r="H172" i="1"/>
  <c r="H75" i="1"/>
  <c r="H125" i="1"/>
  <c r="H84" i="1"/>
  <c r="H650" i="1"/>
  <c r="H398" i="1"/>
  <c r="H466" i="1"/>
  <c r="H294" i="1"/>
  <c r="H31" i="1"/>
  <c r="H90" i="1"/>
  <c r="H469" i="1"/>
  <c r="H213" i="1"/>
  <c r="H927" i="1"/>
  <c r="H428" i="1"/>
  <c r="L782" i="5"/>
  <c r="L744" i="5"/>
  <c r="L793" i="10"/>
  <c r="L159" i="5"/>
  <c r="L550" i="5"/>
  <c r="L608" i="5"/>
  <c r="L139" i="10"/>
  <c r="L20" i="10"/>
  <c r="L1133" i="10"/>
  <c r="L186" i="10"/>
  <c r="L178" i="10"/>
  <c r="L72" i="10"/>
  <c r="L396" i="10"/>
  <c r="L171" i="10"/>
  <c r="L632" i="5"/>
  <c r="L512" i="10"/>
  <c r="L932" i="10"/>
  <c r="L879" i="10"/>
  <c r="L161" i="10"/>
  <c r="L921" i="10"/>
  <c r="L858" i="10"/>
  <c r="L1182" i="10"/>
  <c r="L972" i="10"/>
  <c r="L163" i="10"/>
  <c r="L370" i="10"/>
  <c r="L598" i="10"/>
  <c r="L1175" i="10"/>
  <c r="L729" i="5"/>
  <c r="L82" i="10"/>
  <c r="L589" i="10"/>
  <c r="L108" i="10"/>
  <c r="L424" i="10"/>
  <c r="L1101" i="10"/>
  <c r="L1174" i="10"/>
  <c r="L292" i="5"/>
  <c r="L996" i="10"/>
  <c r="L952" i="10"/>
  <c r="L883" i="10"/>
  <c r="L292" i="10"/>
  <c r="L190" i="10"/>
  <c r="L481" i="5"/>
  <c r="L1050" i="10"/>
  <c r="L12" i="10"/>
  <c r="L1157" i="10"/>
  <c r="L305" i="10"/>
  <c r="L242" i="10"/>
  <c r="L1005" i="10"/>
  <c r="L17" i="5"/>
  <c r="L1135" i="10"/>
  <c r="L877" i="10"/>
  <c r="L472" i="10"/>
  <c r="L605" i="10"/>
  <c r="L463" i="10"/>
  <c r="L439" i="10"/>
  <c r="L982" i="10"/>
  <c r="L1183" i="10"/>
  <c r="H1019" i="1"/>
  <c r="H763" i="1"/>
  <c r="H729" i="1"/>
  <c r="H284" i="1"/>
  <c r="H330" i="1"/>
  <c r="H247" i="1"/>
  <c r="H167" i="1"/>
  <c r="H690" i="1"/>
  <c r="H389" i="1"/>
  <c r="H598" i="1"/>
  <c r="H197" i="1"/>
  <c r="H511" i="1"/>
  <c r="H411" i="1"/>
  <c r="H527" i="1"/>
  <c r="H340" i="1"/>
  <c r="H423" i="1"/>
  <c r="L767" i="5"/>
  <c r="L513" i="5"/>
  <c r="L791" i="10"/>
  <c r="L578" i="5"/>
  <c r="L669" i="5"/>
  <c r="L189" i="5"/>
  <c r="L522" i="10"/>
  <c r="L1196" i="10"/>
  <c r="L503" i="10"/>
  <c r="L363" i="10"/>
  <c r="L719" i="10"/>
  <c r="L492" i="10"/>
  <c r="L375" i="10"/>
  <c r="L359" i="10"/>
  <c r="L562" i="10"/>
  <c r="L239" i="10"/>
  <c r="L508" i="5"/>
  <c r="L63" i="10"/>
  <c r="L659" i="10"/>
  <c r="L1114" i="10"/>
  <c r="L924" i="10"/>
  <c r="L195" i="10"/>
  <c r="L1145" i="10"/>
  <c r="L903" i="10"/>
  <c r="L586" i="10"/>
  <c r="L1127" i="10"/>
  <c r="L1094" i="10"/>
  <c r="L583" i="5"/>
  <c r="L296" i="10"/>
  <c r="L809" i="10"/>
  <c r="L278" i="10"/>
  <c r="L633" i="10"/>
  <c r="L957" i="10"/>
  <c r="L634" i="10"/>
  <c r="L425" i="5"/>
  <c r="L475" i="10"/>
  <c r="L521" i="10"/>
  <c r="L1131" i="10"/>
  <c r="L528" i="10"/>
  <c r="L610" i="10"/>
  <c r="L621" i="5"/>
  <c r="L330" i="10"/>
  <c r="L708" i="10"/>
  <c r="L950" i="10"/>
  <c r="L541" i="10"/>
  <c r="L464" i="10"/>
  <c r="L1187" i="10"/>
  <c r="L713" i="5"/>
  <c r="L1092" i="10"/>
  <c r="L1144" i="10"/>
  <c r="L211" i="10"/>
  <c r="L828" i="10"/>
  <c r="L728" i="10"/>
  <c r="L609" i="10"/>
  <c r="L1198" i="10"/>
  <c r="L1173" i="10"/>
  <c r="H39" i="1"/>
  <c r="H202" i="1"/>
  <c r="H161" i="1"/>
  <c r="H780" i="1"/>
  <c r="H696" i="1"/>
  <c r="H482" i="1"/>
  <c r="H405" i="1"/>
  <c r="H800" i="1"/>
  <c r="H940" i="1"/>
  <c r="H248" i="1"/>
  <c r="H644" i="1"/>
  <c r="H857" i="1"/>
  <c r="H116" i="1"/>
  <c r="H420" i="1"/>
  <c r="H79" i="1"/>
  <c r="H207" i="1"/>
  <c r="L710" i="5"/>
  <c r="L414" i="5"/>
  <c r="L602" i="10"/>
  <c r="L237" i="5"/>
  <c r="L686" i="5"/>
  <c r="L695" i="5"/>
  <c r="L935" i="10"/>
  <c r="L514" i="10"/>
  <c r="L1003" i="10"/>
  <c r="L44" i="10"/>
  <c r="L584" i="10"/>
  <c r="L675" i="10"/>
  <c r="L891" i="10"/>
  <c r="L542" i="10"/>
  <c r="L716" i="10"/>
  <c r="L474" i="10"/>
  <c r="L84" i="5"/>
  <c r="L614" i="10"/>
  <c r="L594" i="10"/>
  <c r="L1103" i="10"/>
  <c r="L422" i="10"/>
  <c r="L146" i="10"/>
  <c r="L459" i="10"/>
  <c r="L664" i="10"/>
  <c r="L778" i="10"/>
  <c r="L1117" i="10"/>
  <c r="L801" i="10"/>
  <c r="L298" i="10"/>
  <c r="L997" i="10"/>
  <c r="L1155" i="10"/>
  <c r="L540" i="10"/>
  <c r="L974" i="10"/>
  <c r="L382" i="10"/>
  <c r="L970" i="10"/>
  <c r="L666" i="5"/>
  <c r="L175" i="10"/>
  <c r="L692" i="10"/>
  <c r="L936" i="10"/>
  <c r="L743" i="10"/>
  <c r="L1176" i="10"/>
  <c r="L410" i="10"/>
  <c r="L150" i="10"/>
  <c r="L117" i="10"/>
  <c r="L691" i="10"/>
  <c r="L799" i="10"/>
  <c r="L687" i="10"/>
  <c r="L1106" i="10"/>
  <c r="L82" i="5"/>
  <c r="L1095" i="10"/>
  <c r="L995" i="10"/>
  <c r="L395" i="10"/>
  <c r="L1132" i="10"/>
  <c r="L1076" i="10"/>
  <c r="L818" i="10"/>
  <c r="L1199" i="10"/>
  <c r="L34" i="10"/>
  <c r="H120" i="1"/>
  <c r="H158" i="1"/>
  <c r="H178" i="1"/>
  <c r="H502" i="1"/>
  <c r="H937" i="1"/>
  <c r="H541" i="1"/>
  <c r="H567" i="1"/>
  <c r="H481" i="1"/>
  <c r="H42" i="1"/>
  <c r="H617" i="1"/>
  <c r="H123" i="1"/>
  <c r="H715" i="1"/>
  <c r="H496" i="1"/>
  <c r="H943" i="1"/>
  <c r="H397" i="1"/>
  <c r="H551" i="1"/>
  <c r="L778" i="5"/>
  <c r="L338" i="5"/>
  <c r="L104" i="5"/>
  <c r="L339" i="5"/>
  <c r="L433" i="5"/>
  <c r="L849" i="10"/>
  <c r="L363" i="5"/>
  <c r="L465" i="10"/>
  <c r="L1193" i="10"/>
  <c r="L444" i="10"/>
  <c r="L1039" i="10"/>
  <c r="L1146" i="10"/>
  <c r="L415" i="10"/>
  <c r="L701" i="10"/>
  <c r="L942" i="10"/>
  <c r="L77" i="10"/>
  <c r="L301" i="10"/>
  <c r="L930" i="10"/>
  <c r="L1093" i="10"/>
  <c r="L663" i="10"/>
  <c r="L342" i="10"/>
  <c r="L174" i="10"/>
  <c r="L145" i="10"/>
  <c r="L934" i="10"/>
  <c r="L1082" i="10"/>
  <c r="L442" i="10"/>
  <c r="L864" i="10"/>
  <c r="L486" i="10"/>
  <c r="L180" i="10"/>
  <c r="L784" i="10"/>
  <c r="L762" i="10"/>
  <c r="L1162" i="10"/>
  <c r="L1141" i="10"/>
  <c r="L581" i="5"/>
  <c r="L92" i="10"/>
  <c r="L104" i="10"/>
  <c r="L678" i="10"/>
  <c r="L1016" i="10"/>
  <c r="L1186" i="10"/>
  <c r="L629" i="10"/>
  <c r="L338" i="10"/>
  <c r="L379" i="10"/>
  <c r="L378" i="10"/>
  <c r="L1048" i="10"/>
  <c r="L947" i="10"/>
  <c r="L1018" i="10"/>
  <c r="L238" i="5"/>
  <c r="L81" i="10"/>
  <c r="L980" i="10"/>
  <c r="L630" i="10"/>
  <c r="L534" i="10"/>
  <c r="L141" i="10"/>
  <c r="L1169" i="10"/>
  <c r="L1200" i="10"/>
  <c r="L850" i="10"/>
  <c r="H1006" i="1"/>
  <c r="H896" i="1"/>
  <c r="H244" i="1"/>
  <c r="H846" i="1"/>
  <c r="H597" i="1"/>
  <c r="H434" i="1"/>
  <c r="H164" i="1"/>
  <c r="H935" i="1"/>
  <c r="H508" i="1"/>
  <c r="H457" i="1"/>
  <c r="H651" i="1"/>
  <c r="H749" i="1"/>
  <c r="H169" i="1"/>
  <c r="H217" i="1"/>
  <c r="H646" i="1"/>
  <c r="H210" i="1"/>
  <c r="L687" i="5"/>
  <c r="L595" i="5"/>
  <c r="L523" i="5"/>
  <c r="L251" i="10"/>
  <c r="L728" i="5"/>
  <c r="L351" i="5"/>
  <c r="L216" i="10"/>
  <c r="L868" i="10"/>
  <c r="L1202" i="10"/>
  <c r="L60" i="10"/>
  <c r="L54" i="10"/>
  <c r="L1029" i="10"/>
  <c r="L494" i="10"/>
  <c r="L535" i="10"/>
  <c r="L315" i="10"/>
  <c r="L704" i="10"/>
  <c r="L309" i="10"/>
  <c r="L133" i="10"/>
  <c r="L263" i="10"/>
  <c r="L410" i="5"/>
  <c r="L1059" i="10"/>
  <c r="L539" i="10"/>
  <c r="L987" i="10"/>
  <c r="L151" i="10"/>
  <c r="L1126" i="10"/>
  <c r="L647" i="10"/>
  <c r="L826" i="10"/>
  <c r="L1149" i="10"/>
  <c r="L140" i="10"/>
  <c r="L132" i="10"/>
  <c r="L986" i="10"/>
  <c r="L407" i="10"/>
  <c r="L1164" i="10"/>
  <c r="L466" i="10"/>
  <c r="L391" i="10"/>
  <c r="L246" i="10"/>
  <c r="L340" i="10"/>
  <c r="L313" i="10"/>
  <c r="L341" i="10"/>
  <c r="L238" i="10"/>
  <c r="L79" i="10"/>
  <c r="L409" i="10"/>
  <c r="L628" i="10"/>
  <c r="L668" i="10"/>
  <c r="L1028" i="10"/>
  <c r="L102" i="10"/>
  <c r="L46" i="10"/>
  <c r="L549" i="10"/>
  <c r="L30" i="10"/>
  <c r="L90" i="10"/>
  <c r="L913" i="10"/>
  <c r="L17" i="10"/>
  <c r="L6" i="10"/>
  <c r="L1171" i="10"/>
  <c r="L1165" i="10"/>
  <c r="L1177" i="10"/>
  <c r="H510" i="1"/>
  <c r="H947" i="1"/>
  <c r="H141" i="1"/>
  <c r="H767" i="1"/>
  <c r="H864" i="1"/>
  <c r="H381" i="1"/>
  <c r="H82" i="1"/>
  <c r="H403" i="1"/>
  <c r="H824" i="1"/>
  <c r="H586" i="1"/>
  <c r="H701" i="1"/>
  <c r="H137" i="1"/>
  <c r="H697" i="1"/>
  <c r="H578" i="1"/>
  <c r="H687" i="1"/>
  <c r="H151" i="1"/>
  <c r="H154" i="1"/>
  <c r="H830" i="1"/>
  <c r="H815" i="1"/>
  <c r="H406" i="1"/>
  <c r="H109" i="1"/>
  <c r="H50" i="1"/>
  <c r="H205" i="1"/>
  <c r="H793" i="1"/>
  <c r="H985" i="1"/>
  <c r="H91" i="1"/>
  <c r="H573" i="1"/>
  <c r="H550" i="1"/>
  <c r="H484" i="1"/>
  <c r="H143" i="1"/>
  <c r="H257" i="1"/>
  <c r="H602" i="1"/>
  <c r="H33" i="1"/>
  <c r="H868" i="1"/>
  <c r="H28" i="1"/>
  <c r="H538" i="1"/>
  <c r="H832" i="1"/>
  <c r="H616" i="1"/>
  <c r="H593" i="1"/>
  <c r="H764" i="1"/>
  <c r="H348" i="1"/>
  <c r="H796" i="1"/>
  <c r="H733" i="1"/>
  <c r="H768" i="1"/>
  <c r="H421" i="1"/>
  <c r="H856" i="1"/>
  <c r="H755" i="1"/>
  <c r="H473" i="1"/>
  <c r="H987" i="1"/>
  <c r="H784" i="1"/>
  <c r="H153" i="1"/>
  <c r="H157" i="1"/>
  <c r="H49" i="1"/>
  <c r="H643" i="1"/>
  <c r="H87" i="1"/>
  <c r="H863" i="1"/>
  <c r="H756" i="1"/>
  <c r="H150" i="1"/>
  <c r="H836" i="1"/>
  <c r="H530" i="1"/>
  <c r="H220" i="1"/>
  <c r="H613" i="1"/>
  <c r="H53" i="1"/>
  <c r="H297" i="1"/>
  <c r="H495" i="1"/>
  <c r="H969" i="1"/>
  <c r="H1004" i="1"/>
  <c r="H638" i="1"/>
  <c r="H839" i="1"/>
  <c r="H104" i="1"/>
  <c r="H1005" i="1"/>
  <c r="H761" i="1"/>
  <c r="H492" i="1"/>
  <c r="H876" i="1"/>
  <c r="H253" i="1"/>
  <c r="H517" i="1"/>
  <c r="H686" i="1"/>
  <c r="H436" i="1"/>
  <c r="H56" i="1"/>
  <c r="H528" i="1"/>
  <c r="H110" i="1"/>
  <c r="H317" i="1"/>
  <c r="H128" i="1"/>
  <c r="H25" i="1"/>
  <c r="H295" i="1"/>
  <c r="H698" i="1"/>
  <c r="H840" i="1"/>
  <c r="H912" i="1"/>
  <c r="H585" i="1"/>
  <c r="H722" i="1"/>
  <c r="H664" i="1"/>
  <c r="H957" i="1"/>
  <c r="H273" i="1"/>
  <c r="H514" i="1"/>
  <c r="H391" i="1"/>
  <c r="H606" i="1"/>
  <c r="H396" i="1"/>
  <c r="H803" i="1"/>
  <c r="H685" i="1"/>
  <c r="H410" i="1"/>
  <c r="H93" i="1"/>
  <c r="H809" i="1"/>
  <c r="H54" i="1"/>
  <c r="H791" i="1"/>
  <c r="H386" i="1"/>
  <c r="H131" i="1"/>
  <c r="H874" i="1"/>
  <c r="H450" i="1"/>
  <c r="H260" i="1"/>
  <c r="H446" i="1"/>
  <c r="H817" i="1"/>
  <c r="H810" i="1"/>
  <c r="H347" i="1"/>
  <c r="H192" i="1"/>
  <c r="H555" i="1"/>
  <c r="H148" i="1"/>
  <c r="H905" i="1"/>
  <c r="H601" i="1"/>
  <c r="H694" i="1"/>
  <c r="H882" i="1"/>
  <c r="H130" i="1"/>
  <c r="H208" i="1"/>
  <c r="H1010" i="1"/>
  <c r="H891" i="1"/>
  <c r="H113" i="1"/>
  <c r="H382" i="1"/>
  <c r="H127" i="1"/>
  <c r="H1011" i="1"/>
  <c r="H442" i="1"/>
  <c r="H427" i="1"/>
  <c r="H68" i="1"/>
  <c r="H180" i="1"/>
  <c r="H702" i="1"/>
  <c r="H239" i="1"/>
  <c r="H341" i="1"/>
  <c r="H873" i="1"/>
  <c r="H705" i="1"/>
  <c r="H505" i="1"/>
  <c r="H343" i="1"/>
  <c r="H637" i="1"/>
  <c r="H455" i="1"/>
  <c r="H443" i="1"/>
  <c r="H880" i="1"/>
  <c r="H994" i="1"/>
  <c r="H958" i="1"/>
  <c r="H462" i="1"/>
  <c r="H716" i="1"/>
  <c r="H1009" i="1"/>
  <c r="H559" i="1"/>
  <c r="H329" i="1"/>
  <c r="H842" i="1"/>
  <c r="H979" i="1"/>
  <c r="H709" i="1"/>
  <c r="H921" i="1"/>
  <c r="H953" i="1"/>
  <c r="H1017" i="1"/>
  <c r="H360" i="1"/>
  <c r="H536" i="1"/>
  <c r="H145" i="1"/>
  <c r="H611" i="1"/>
  <c r="H307" i="1"/>
  <c r="H522" i="1"/>
  <c r="H204" i="1"/>
  <c r="H743" i="1"/>
  <c r="H603" i="1"/>
  <c r="H779" i="1"/>
  <c r="H516" i="1"/>
  <c r="H769" i="1"/>
  <c r="H942" i="1"/>
  <c r="H367" i="1"/>
  <c r="H825" i="1"/>
  <c r="H353" i="1"/>
  <c r="H537" i="1"/>
  <c r="H14" i="1"/>
  <c r="H618" i="1"/>
  <c r="H752" i="1"/>
  <c r="H201" i="1"/>
  <c r="H1020" i="1"/>
  <c r="H766" i="1"/>
  <c r="H837" i="1"/>
  <c r="H975" i="1"/>
  <c r="H487" i="1"/>
  <c r="H107" i="1"/>
  <c r="H565" i="1"/>
  <c r="H175" i="1"/>
  <c r="H422" i="1"/>
  <c r="H838" i="1"/>
  <c r="H432" i="1"/>
  <c r="H884" i="1"/>
  <c r="H583" i="1"/>
  <c r="H668" i="1"/>
  <c r="H88" i="1"/>
  <c r="H339" i="1"/>
  <c r="H673" i="1"/>
  <c r="H60" i="1"/>
  <c r="H316" i="1"/>
  <c r="H828" i="1"/>
  <c r="H950" i="1"/>
  <c r="H327" i="1"/>
  <c r="H770" i="1"/>
  <c r="H419" i="1"/>
  <c r="H62" i="1"/>
  <c r="H437" i="1"/>
  <c r="H568" i="1"/>
  <c r="H965" i="1"/>
  <c r="H782" i="1"/>
  <c r="H103" i="1"/>
  <c r="H786" i="1"/>
  <c r="H714" i="1"/>
  <c r="H553" i="1"/>
  <c r="H486" i="1"/>
  <c r="H684" i="1"/>
  <c r="H92" i="1"/>
  <c r="H359" i="1"/>
  <c r="H199" i="1"/>
  <c r="H144" i="1"/>
  <c r="H977" i="1"/>
  <c r="H51" i="1"/>
  <c r="H485" i="1"/>
  <c r="H548" i="1"/>
  <c r="H925" i="1"/>
  <c r="H759" i="1"/>
  <c r="H854" i="1"/>
  <c r="H187" i="1"/>
  <c r="H55" i="1"/>
  <c r="H370" i="1"/>
  <c r="H526" i="1"/>
  <c r="H633" i="1"/>
  <c r="H190" i="1"/>
  <c r="H662" i="1"/>
  <c r="H848" i="1"/>
  <c r="H564" i="1"/>
  <c r="H105" i="1"/>
  <c r="H193" i="1"/>
  <c r="H894" i="1"/>
  <c r="H996" i="1"/>
  <c r="H661" i="1"/>
  <c r="H407" i="1"/>
  <c r="H730" i="1"/>
  <c r="H725" i="1"/>
  <c r="H718" i="1"/>
  <c r="H798" i="1"/>
  <c r="H95" i="1"/>
  <c r="H489" i="1"/>
  <c r="H954" i="1"/>
  <c r="H904" i="1"/>
  <c r="H415" i="1"/>
  <c r="H775" i="1"/>
  <c r="H429" i="1"/>
  <c r="H653" i="1"/>
  <c r="H465" i="1"/>
  <c r="H328" i="1"/>
  <c r="H500" i="1"/>
  <c r="H73" i="1"/>
  <c r="H818" i="1"/>
  <c r="H835" i="1"/>
  <c r="H989" i="1"/>
  <c r="H612" i="1"/>
  <c r="H934" i="1"/>
  <c r="H974" i="1"/>
  <c r="H970" i="1"/>
  <c r="H679" i="1"/>
  <c r="H988" i="1"/>
  <c r="H206" i="1"/>
  <c r="H57" i="1"/>
  <c r="H134" i="1"/>
  <c r="H609" i="1"/>
  <c r="H915" i="1"/>
  <c r="H1016" i="1"/>
  <c r="H907" i="1"/>
  <c r="H819" i="1"/>
  <c r="H858" i="1"/>
  <c r="H165" i="1"/>
  <c r="H362" i="1"/>
  <c r="H491" i="1"/>
  <c r="H844" i="1"/>
  <c r="H506" i="1"/>
  <c r="H451" i="1"/>
  <c r="H990" i="1"/>
  <c r="H251" i="1"/>
  <c r="H470" i="1"/>
  <c r="H695" i="1"/>
  <c r="H494" i="1"/>
  <c r="H888" i="1"/>
  <c r="H373" i="1"/>
  <c r="H216" i="1"/>
  <c r="H946" i="1"/>
  <c r="H913" i="1"/>
  <c r="H588" i="1"/>
  <c r="H655" i="1"/>
  <c r="H276" i="1"/>
  <c r="H34" i="1"/>
  <c r="H219" i="1"/>
  <c r="H972" i="1"/>
  <c r="H544" i="1"/>
  <c r="H222" i="1"/>
  <c r="H426" i="1"/>
  <c r="H829" i="1"/>
  <c r="H315" i="1"/>
  <c r="H576" i="1"/>
  <c r="H283" i="1"/>
  <c r="H849" i="1"/>
  <c r="H6" i="1"/>
  <c r="H964" i="1"/>
  <c r="H512" i="1"/>
  <c r="H1013" i="1"/>
  <c r="H364" i="1"/>
  <c r="H67" i="1"/>
  <c r="H973" i="1"/>
  <c r="H1018" i="1"/>
  <c r="H962" i="1"/>
  <c r="H459" i="1"/>
  <c r="H762" i="1"/>
  <c r="H77" i="1"/>
  <c r="H639" i="1"/>
  <c r="H855" i="1"/>
  <c r="H892" i="1"/>
  <c r="H215" i="1"/>
  <c r="H1002" i="1"/>
  <c r="H160" i="1"/>
  <c r="H960" i="1"/>
  <c r="H660" i="1"/>
  <c r="H188" i="1"/>
  <c r="H267" i="1"/>
  <c r="H430" i="1"/>
  <c r="H345" i="1"/>
  <c r="H229" i="1"/>
  <c r="H301" i="1"/>
  <c r="H531" i="1"/>
  <c r="H448" i="1"/>
  <c r="H955" i="1"/>
  <c r="H80" i="1"/>
  <c r="H816" i="1"/>
  <c r="H133" i="1"/>
  <c r="H795" i="1"/>
  <c r="H628" i="1"/>
  <c r="H877" i="1"/>
  <c r="H308" i="1"/>
  <c r="H59" i="1"/>
  <c r="H99" i="1"/>
  <c r="H417" i="1"/>
  <c r="H710" i="1"/>
  <c r="H235" i="1"/>
  <c r="H859" i="1"/>
  <c r="H834" i="1"/>
  <c r="H385" i="1"/>
  <c r="H595" i="1"/>
  <c r="H414" i="1"/>
  <c r="H246" i="1"/>
  <c r="H418" i="1"/>
  <c r="H376" i="1"/>
  <c r="H472" i="1"/>
  <c r="H750" i="1"/>
  <c r="H771" i="1"/>
  <c r="H168" i="1"/>
  <c r="H413" i="1"/>
  <c r="H85" i="1"/>
  <c r="H16" i="1"/>
  <c r="H78" i="1"/>
  <c r="H871" i="1"/>
  <c r="H312" i="1"/>
  <c r="H898" i="1"/>
  <c r="H507" i="1"/>
  <c r="H48" i="1"/>
  <c r="H224" i="1"/>
  <c r="H478" i="1"/>
  <c r="H32" i="1"/>
  <c r="H640" i="1"/>
  <c r="H645" i="1"/>
  <c r="H292" i="1"/>
  <c r="H309" i="1"/>
  <c r="H582" i="1"/>
  <c r="H641" i="1"/>
  <c r="H860" i="1"/>
  <c r="H949" i="1"/>
  <c r="H227" i="1"/>
  <c r="H300" i="1"/>
  <c r="H452" i="1"/>
  <c r="H545" i="1"/>
  <c r="H424" i="1"/>
  <c r="H853" i="1"/>
  <c r="H652" i="1"/>
  <c r="H821" i="1"/>
  <c r="H642" i="1"/>
  <c r="H938" i="1"/>
  <c r="H737" i="1"/>
  <c r="H454" i="1"/>
  <c r="H677" i="1"/>
  <c r="H727" i="1"/>
  <c r="H619" i="1"/>
  <c r="H21" i="1"/>
  <c r="H552" i="1"/>
  <c r="H1012" i="1"/>
  <c r="H549" i="1"/>
  <c r="H999" i="1"/>
  <c r="H170" i="1"/>
  <c r="H314" i="1"/>
  <c r="H959" i="1"/>
  <c r="H12" i="1"/>
  <c r="H355" i="1"/>
  <c r="H379" i="1"/>
  <c r="H101" i="1"/>
  <c r="H599" i="1"/>
  <c r="H631" i="1"/>
  <c r="H667" i="1"/>
  <c r="H976" i="1"/>
  <c r="H186" i="1"/>
  <c r="H69" i="1"/>
  <c r="H665" i="1"/>
  <c r="H688" i="1"/>
  <c r="H121" i="1"/>
  <c r="H808" i="1"/>
  <c r="H129" i="1"/>
  <c r="H255" i="1"/>
  <c r="H689" i="1"/>
  <c r="H683" i="1"/>
  <c r="H671" i="1"/>
  <c r="H363" i="1"/>
  <c r="H649" i="1"/>
  <c r="H83" i="1"/>
  <c r="H9" i="1"/>
  <c r="H274" i="1"/>
  <c r="H731" i="1"/>
  <c r="H703" i="1"/>
  <c r="H5" i="1"/>
  <c r="H699" i="1"/>
  <c r="H271" i="1"/>
  <c r="H228" i="1"/>
  <c r="H889" i="1"/>
  <c r="H520" i="1"/>
  <c r="H626" i="1"/>
  <c r="H692" i="1"/>
  <c r="H648" i="1"/>
  <c r="H209" i="1"/>
  <c r="H46" i="1"/>
  <c r="H814" i="1"/>
  <c r="H498" i="1"/>
  <c r="H156" i="1"/>
  <c r="H223" i="1"/>
  <c r="H790" i="1"/>
  <c r="H176" i="1"/>
  <c r="H647" i="1"/>
  <c r="H566" i="1"/>
  <c r="H890" i="1"/>
  <c r="H799" i="1"/>
  <c r="H45" i="1"/>
  <c r="H961" i="1"/>
  <c r="H279" i="1"/>
  <c r="H693" i="1"/>
  <c r="H265" i="1"/>
  <c r="H532" i="1"/>
  <c r="H458" i="1"/>
  <c r="H374" i="1"/>
  <c r="H724" i="1"/>
  <c r="H394" i="1"/>
  <c r="H440" i="1"/>
  <c r="H64" i="1"/>
  <c r="H350" i="1"/>
  <c r="H533" i="1"/>
  <c r="H17" i="1"/>
  <c r="H358" i="1"/>
  <c r="H305" i="1"/>
  <c r="H594" i="1"/>
  <c r="H787" i="1"/>
  <c r="H471" i="1"/>
  <c r="H747" i="1"/>
  <c r="H464" i="1"/>
  <c r="H27" i="1"/>
  <c r="H408" i="1"/>
  <c r="H681" i="1"/>
  <c r="H299" i="1"/>
  <c r="H941" i="1"/>
  <c r="H36" i="1"/>
  <c r="H249" i="1"/>
  <c r="H886" i="1"/>
  <c r="H914" i="1"/>
  <c r="H881" i="1"/>
  <c r="H866" i="1"/>
  <c r="H908" i="1"/>
  <c r="H63" i="1"/>
  <c r="H929" i="1"/>
  <c r="H670" i="1"/>
  <c r="H621" i="1"/>
  <c r="H132" i="1"/>
  <c r="H425" i="1"/>
  <c r="H177" i="1"/>
  <c r="H581" i="1"/>
  <c r="H263" i="1"/>
  <c r="H658" i="1"/>
  <c r="H952" i="1"/>
  <c r="H589" i="1"/>
  <c r="H562" i="1"/>
  <c r="H753" i="1"/>
  <c r="H604" i="1"/>
  <c r="H734" i="1"/>
  <c r="H30" i="1"/>
  <c r="H723" i="1"/>
  <c r="H336" i="1"/>
  <c r="H711" i="1"/>
  <c r="H162" i="1"/>
  <c r="H982" i="1"/>
  <c r="H262" i="1"/>
  <c r="H166" i="1"/>
  <c r="H732" i="1"/>
  <c r="H620" i="1"/>
  <c r="H136" i="1"/>
  <c r="H302" i="1"/>
  <c r="H805" i="1"/>
  <c r="H569" i="1"/>
  <c r="H318" i="1"/>
  <c r="H919" i="1"/>
  <c r="H554" i="1"/>
  <c r="H4" i="1"/>
  <c r="H806" i="1"/>
  <c r="H878" i="1"/>
  <c r="H10" i="1"/>
  <c r="H203" i="1"/>
  <c r="H289" i="1"/>
  <c r="H797" i="1"/>
  <c r="H72" i="1"/>
  <c r="H812" i="1"/>
  <c r="H258" i="1"/>
  <c r="H234" i="1"/>
  <c r="H887" i="1"/>
  <c r="H706" i="1"/>
  <c r="H171" i="1"/>
  <c r="H509" i="1"/>
  <c r="H111" i="1"/>
  <c r="H924" i="1"/>
  <c r="H479" i="1"/>
  <c r="H624" i="1"/>
  <c r="H477" i="1"/>
  <c r="H399" i="1"/>
  <c r="H712" i="1"/>
  <c r="H22" i="1"/>
  <c r="H760" i="1"/>
  <c r="H66" i="1"/>
  <c r="H971" i="1"/>
  <c r="H115" i="1"/>
  <c r="H547" i="1"/>
  <c r="H899" i="1"/>
  <c r="H243" i="1"/>
  <c r="H196" i="1"/>
  <c r="H875" i="1"/>
  <c r="H241" i="1"/>
  <c r="H282" i="1"/>
  <c r="H71" i="1"/>
  <c r="H535" i="1"/>
  <c r="H751" i="1"/>
  <c r="H772" i="1"/>
  <c r="H563" i="1"/>
  <c r="H106" i="1"/>
  <c r="H8" i="1"/>
  <c r="H184" i="1"/>
  <c r="H515" i="1"/>
  <c r="H238" i="1"/>
  <c r="H189" i="1"/>
  <c r="H993" i="1"/>
  <c r="H614" i="1"/>
  <c r="H707" i="1"/>
  <c r="H331" i="1"/>
  <c r="H142" i="1"/>
  <c r="H676" i="1"/>
  <c r="H623" i="1"/>
  <c r="H266" i="1"/>
  <c r="H24" i="1"/>
  <c r="H672" i="1"/>
  <c r="H622" i="1"/>
  <c r="H270" i="1"/>
  <c r="H776" i="1"/>
  <c r="H174" i="1"/>
  <c r="H138" i="1"/>
  <c r="H303" i="1"/>
  <c r="H377" i="1"/>
  <c r="H387" i="1"/>
  <c r="H872" i="1"/>
  <c r="H449" i="1"/>
  <c r="H268" i="1"/>
  <c r="H250" i="1"/>
  <c r="H288" i="1"/>
  <c r="H992" i="1"/>
  <c r="H590" i="1"/>
  <c r="H400" i="1"/>
  <c r="H326" i="1"/>
  <c r="H843" i="1"/>
  <c r="H371" i="1"/>
  <c r="H225" i="1"/>
  <c r="H3" i="1"/>
  <c r="H546" i="1"/>
  <c r="H903" i="1"/>
  <c r="H1000" i="1"/>
  <c r="H475" i="1"/>
  <c r="H378" i="1"/>
  <c r="H290" i="1"/>
  <c r="H529" i="1"/>
  <c r="H900" i="1"/>
  <c r="H557" i="1"/>
  <c r="H439" i="1"/>
  <c r="H468" i="1"/>
  <c r="H61" i="1"/>
  <c r="H754" i="1"/>
  <c r="H349" i="1"/>
  <c r="H998" i="1"/>
  <c r="H674" i="1"/>
  <c r="H757" i="1"/>
  <c r="H401" i="1"/>
  <c r="H744" i="1"/>
  <c r="H287" i="1"/>
  <c r="H7" i="1"/>
  <c r="H159" i="1"/>
  <c r="H100" i="1"/>
  <c r="H895" i="1"/>
  <c r="H179" i="1"/>
  <c r="H682" i="1"/>
  <c r="H656" i="1"/>
  <c r="H930" i="1"/>
  <c r="H615" i="1"/>
  <c r="H910" i="1"/>
  <c r="H372" i="1"/>
  <c r="H214" i="1"/>
  <c r="H23" i="1"/>
  <c r="H783" i="1"/>
  <c r="H504" i="1"/>
  <c r="H625" i="1"/>
  <c r="H118" i="1"/>
  <c r="H575" i="1"/>
  <c r="H523" i="1"/>
  <c r="H221" i="1"/>
  <c r="H81" i="1"/>
  <c r="H493" i="1"/>
  <c r="H558" i="1"/>
  <c r="H542" i="1"/>
  <c r="H230" i="1"/>
  <c r="H736" i="1"/>
  <c r="H845" i="1"/>
  <c r="H918" i="1"/>
  <c r="H310" i="1"/>
  <c r="H320" i="1"/>
  <c r="H416" i="1"/>
  <c r="H721" i="1"/>
  <c r="H901" i="1"/>
  <c r="H122" i="1"/>
  <c r="H173" i="1"/>
  <c r="H659" i="1"/>
  <c r="H596" i="1"/>
  <c r="H342" i="1"/>
  <c r="H20" i="1"/>
  <c r="H438" i="1"/>
  <c r="H392" i="1"/>
  <c r="H319" i="1"/>
  <c r="H945" i="1"/>
  <c r="H561" i="1"/>
  <c r="H997" i="1"/>
  <c r="H963" i="1"/>
  <c r="H325" i="1"/>
  <c r="H463" i="1"/>
  <c r="H893" i="1"/>
  <c r="H275" i="1"/>
  <c r="H259" i="1"/>
  <c r="H102" i="1"/>
  <c r="H286" i="1"/>
  <c r="H966" i="1"/>
  <c r="H850" i="1"/>
  <c r="H435" i="1"/>
  <c r="H291" i="1"/>
  <c r="H534" i="1"/>
  <c r="H978" i="1"/>
  <c r="H152" i="1"/>
  <c r="H1003" i="1"/>
  <c r="H467" i="1"/>
  <c r="H412" i="1"/>
  <c r="H218" i="1"/>
  <c r="H264" i="1"/>
  <c r="H280" i="1"/>
  <c r="H1024" i="1"/>
  <c r="H608" i="1"/>
  <c r="H794" i="1"/>
  <c r="H13" i="1"/>
  <c r="H384" i="1"/>
  <c r="H335" i="1"/>
  <c r="H2" i="1"/>
  <c r="H431" i="1"/>
  <c r="H369" i="1"/>
  <c r="H922" i="1"/>
  <c r="H822" i="1"/>
  <c r="H191" i="1"/>
  <c r="H97" i="1"/>
  <c r="H785" i="1"/>
  <c r="H657" i="1"/>
  <c r="H826" i="1"/>
  <c r="H811" i="1"/>
  <c r="H124" i="1"/>
  <c r="H521" i="1"/>
  <c r="H591" i="1"/>
  <c r="H322" i="1"/>
  <c r="H774" i="1"/>
  <c r="H539" i="1"/>
  <c r="H242" i="1"/>
  <c r="H375" i="1"/>
  <c r="H26" i="1"/>
  <c r="H804" i="1"/>
  <c r="H981" i="1"/>
  <c r="H820" i="1"/>
  <c r="H951" i="1"/>
  <c r="H518" i="1"/>
  <c r="H1025" i="1"/>
  <c r="H607" i="1"/>
  <c r="H923" i="1"/>
  <c r="H311" i="1"/>
  <c r="H841" i="1"/>
  <c r="H296" i="1"/>
  <c r="H200" i="1"/>
  <c r="H480" i="1"/>
  <c r="H654" i="1"/>
  <c r="H261" i="1"/>
  <c r="H933" i="1"/>
  <c r="H592" i="1"/>
  <c r="H388" i="1"/>
  <c r="H212" i="1"/>
  <c r="H781" i="1"/>
  <c r="H65" i="1"/>
  <c r="H163" i="1"/>
  <c r="H984" i="1"/>
  <c r="H15" i="1"/>
  <c r="H334" i="1"/>
  <c r="H917" i="1"/>
  <c r="H666" i="1"/>
  <c r="H675" i="1"/>
  <c r="H76" i="1"/>
  <c r="H560" i="1"/>
  <c r="H851" i="1"/>
  <c r="H476" i="1"/>
  <c r="H746" i="1"/>
  <c r="H402" i="1"/>
  <c r="H456" i="1"/>
  <c r="H627" i="1"/>
  <c r="H579" i="1"/>
  <c r="H460" i="1"/>
  <c r="H298" i="1"/>
  <c r="H741" i="1"/>
  <c r="H813" i="1"/>
  <c r="H634" i="1"/>
  <c r="H211" i="1"/>
  <c r="H867" i="1"/>
  <c r="H916" i="1"/>
  <c r="H117" i="1"/>
  <c r="H390" i="1"/>
  <c r="H332" i="1"/>
  <c r="H497" i="1"/>
  <c r="H356" i="1"/>
  <c r="H447" i="1"/>
  <c r="H37" i="1"/>
  <c r="H409" i="1"/>
  <c r="H254" i="1"/>
  <c r="H1007" i="1"/>
  <c r="H968" i="1"/>
  <c r="H847" i="1"/>
  <c r="H108" i="1"/>
  <c r="H503" i="1"/>
  <c r="H777" i="1"/>
  <c r="H936" i="1"/>
  <c r="H240" i="1"/>
  <c r="H441" i="1"/>
  <c r="H629" i="1"/>
  <c r="H911" i="1"/>
  <c r="H678" i="1"/>
  <c r="H663" i="1"/>
  <c r="H94" i="1"/>
  <c r="H802" i="1"/>
  <c r="H324" i="1"/>
  <c r="H155" i="1"/>
  <c r="H931" i="1"/>
  <c r="H580" i="1"/>
  <c r="H354" i="1"/>
  <c r="H758" i="1"/>
  <c r="H636" i="1"/>
  <c r="H765" i="1"/>
  <c r="H519" i="1"/>
  <c r="H1022" i="1"/>
  <c r="H313" i="1"/>
  <c r="H995" i="1"/>
  <c r="H920" i="1"/>
  <c r="H827" i="1"/>
  <c r="H86" i="1"/>
  <c r="H404" i="1"/>
  <c r="H909" i="1"/>
  <c r="H277" i="1"/>
  <c r="H944" i="1"/>
  <c r="H474" i="1"/>
  <c r="H149" i="1"/>
  <c r="H368" i="1"/>
  <c r="H501" i="1"/>
  <c r="H393" i="1"/>
  <c r="H587" i="1"/>
  <c r="I587" i="1" l="1"/>
  <c r="K587" i="1" s="1"/>
  <c r="I393" i="1"/>
  <c r="K393" i="1" s="1"/>
  <c r="I501" i="1"/>
  <c r="K501" i="1" s="1"/>
  <c r="I368" i="1"/>
  <c r="K368" i="1" s="1"/>
  <c r="I149" i="1"/>
  <c r="K149" i="1" s="1"/>
  <c r="I474" i="1"/>
  <c r="K474" i="1" s="1"/>
  <c r="I944" i="1"/>
  <c r="K944" i="1" s="1"/>
  <c r="I277" i="1"/>
  <c r="K277" i="1" s="1"/>
  <c r="I909" i="1"/>
  <c r="K909" i="1" s="1"/>
  <c r="I404" i="1"/>
  <c r="K404" i="1" s="1"/>
  <c r="I86" i="1"/>
  <c r="K86" i="1" s="1"/>
  <c r="I827" i="1"/>
  <c r="K827" i="1" s="1"/>
  <c r="I920" i="1"/>
  <c r="K920" i="1" s="1"/>
  <c r="I995" i="1"/>
  <c r="K995" i="1" s="1"/>
  <c r="I313" i="1"/>
  <c r="K313" i="1" s="1"/>
  <c r="I1022" i="1"/>
  <c r="K1022" i="1" s="1"/>
  <c r="I519" i="1"/>
  <c r="K519" i="1" s="1"/>
  <c r="I765" i="1"/>
  <c r="K765" i="1" s="1"/>
  <c r="I636" i="1"/>
  <c r="K636" i="1" s="1"/>
  <c r="I758" i="1"/>
  <c r="K758" i="1" s="1"/>
  <c r="I354" i="1"/>
  <c r="K354" i="1" s="1"/>
  <c r="I580" i="1"/>
  <c r="K580" i="1" s="1"/>
  <c r="I931" i="1"/>
  <c r="K931" i="1" s="1"/>
  <c r="I155" i="1"/>
  <c r="K155" i="1" s="1"/>
  <c r="I324" i="1"/>
  <c r="K324" i="1" s="1"/>
  <c r="I802" i="1"/>
  <c r="K802" i="1" s="1"/>
  <c r="I94" i="1"/>
  <c r="K94" i="1" s="1"/>
  <c r="I663" i="1"/>
  <c r="K663" i="1" s="1"/>
  <c r="I678" i="1"/>
  <c r="K678" i="1" s="1"/>
  <c r="I911" i="1"/>
  <c r="K911" i="1" s="1"/>
  <c r="I629" i="1"/>
  <c r="K629" i="1" s="1"/>
  <c r="I441" i="1"/>
  <c r="K441" i="1" s="1"/>
  <c r="I240" i="1"/>
  <c r="K240" i="1" s="1"/>
  <c r="I936" i="1"/>
  <c r="K936" i="1" s="1"/>
  <c r="I777" i="1"/>
  <c r="K777" i="1" s="1"/>
  <c r="I503" i="1"/>
  <c r="K503" i="1" s="1"/>
  <c r="I108" i="1"/>
  <c r="K108" i="1" s="1"/>
  <c r="I847" i="1"/>
  <c r="K847" i="1" s="1"/>
  <c r="I968" i="1"/>
  <c r="K968" i="1" s="1"/>
  <c r="I1007" i="1"/>
  <c r="K1007" i="1" s="1"/>
  <c r="I254" i="1"/>
  <c r="K254" i="1" s="1"/>
  <c r="I409" i="1"/>
  <c r="K409" i="1" s="1"/>
  <c r="I37" i="1"/>
  <c r="K37" i="1" s="1"/>
  <c r="I447" i="1"/>
  <c r="K447" i="1" s="1"/>
  <c r="I356" i="1"/>
  <c r="K356" i="1" s="1"/>
  <c r="I497" i="1"/>
  <c r="K497" i="1" s="1"/>
  <c r="I332" i="1"/>
  <c r="K332" i="1" s="1"/>
  <c r="I390" i="1"/>
  <c r="K390" i="1" s="1"/>
  <c r="I117" i="1"/>
  <c r="K117" i="1" s="1"/>
  <c r="I916" i="1"/>
  <c r="K916" i="1" s="1"/>
  <c r="I867" i="1"/>
  <c r="K867" i="1" s="1"/>
  <c r="I211" i="1"/>
  <c r="K211" i="1" s="1"/>
  <c r="I634" i="1"/>
  <c r="K634" i="1" s="1"/>
  <c r="I813" i="1"/>
  <c r="K813" i="1" s="1"/>
  <c r="I741" i="1"/>
  <c r="K741" i="1" s="1"/>
  <c r="I298" i="1"/>
  <c r="K298" i="1" s="1"/>
  <c r="I460" i="1"/>
  <c r="K460" i="1" s="1"/>
  <c r="I579" i="1"/>
  <c r="K579" i="1" s="1"/>
  <c r="I627" i="1"/>
  <c r="K627" i="1" s="1"/>
  <c r="I456" i="1"/>
  <c r="K456" i="1" s="1"/>
  <c r="I402" i="1"/>
  <c r="K402" i="1" s="1"/>
  <c r="I746" i="1"/>
  <c r="K746" i="1" s="1"/>
  <c r="I476" i="1"/>
  <c r="K476" i="1" s="1"/>
  <c r="I851" i="1"/>
  <c r="K851" i="1" s="1"/>
  <c r="I560" i="1"/>
  <c r="K560" i="1" s="1"/>
  <c r="I76" i="1"/>
  <c r="K76" i="1" s="1"/>
  <c r="I675" i="1"/>
  <c r="K675" i="1" s="1"/>
  <c r="I666" i="1"/>
  <c r="K666" i="1" s="1"/>
  <c r="I917" i="1"/>
  <c r="K917" i="1" s="1"/>
  <c r="I334" i="1"/>
  <c r="K334" i="1" s="1"/>
  <c r="I15" i="1"/>
  <c r="K15" i="1" s="1"/>
  <c r="I984" i="1"/>
  <c r="K984" i="1" s="1"/>
  <c r="I163" i="1"/>
  <c r="K163" i="1" s="1"/>
  <c r="I65" i="1"/>
  <c r="K65" i="1" s="1"/>
  <c r="I781" i="1"/>
  <c r="K781" i="1" s="1"/>
  <c r="I212" i="1"/>
  <c r="K212" i="1" s="1"/>
  <c r="I388" i="1"/>
  <c r="K388" i="1" s="1"/>
  <c r="I592" i="1"/>
  <c r="K592" i="1" s="1"/>
  <c r="I933" i="1"/>
  <c r="K933" i="1" s="1"/>
  <c r="I261" i="1"/>
  <c r="K261" i="1" s="1"/>
  <c r="I654" i="1"/>
  <c r="K654" i="1" s="1"/>
  <c r="I480" i="1"/>
  <c r="K480" i="1" s="1"/>
  <c r="I200" i="1"/>
  <c r="K200" i="1" s="1"/>
  <c r="I296" i="1"/>
  <c r="K296" i="1" s="1"/>
  <c r="I841" i="1"/>
  <c r="K841" i="1" s="1"/>
  <c r="I311" i="1"/>
  <c r="K311" i="1" s="1"/>
  <c r="I923" i="1"/>
  <c r="K923" i="1" s="1"/>
  <c r="I607" i="1"/>
  <c r="K607" i="1" s="1"/>
  <c r="I1025" i="1"/>
  <c r="K1025" i="1" s="1"/>
  <c r="I518" i="1"/>
  <c r="K518" i="1" s="1"/>
  <c r="I951" i="1"/>
  <c r="K951" i="1" s="1"/>
  <c r="I820" i="1"/>
  <c r="K820" i="1" s="1"/>
  <c r="I981" i="1"/>
  <c r="K981" i="1" s="1"/>
  <c r="I804" i="1"/>
  <c r="K804" i="1" s="1"/>
  <c r="I26" i="1"/>
  <c r="K26" i="1" s="1"/>
  <c r="I375" i="1"/>
  <c r="K375" i="1" s="1"/>
  <c r="I242" i="1"/>
  <c r="K242" i="1" s="1"/>
  <c r="I539" i="1"/>
  <c r="K539" i="1" s="1"/>
  <c r="I774" i="1"/>
  <c r="K774" i="1" s="1"/>
  <c r="I322" i="1"/>
  <c r="K322" i="1" s="1"/>
  <c r="I591" i="1"/>
  <c r="K591" i="1" s="1"/>
  <c r="I521" i="1"/>
  <c r="K521" i="1" s="1"/>
  <c r="I124" i="1"/>
  <c r="K124" i="1" s="1"/>
  <c r="I811" i="1"/>
  <c r="K811" i="1" s="1"/>
  <c r="I826" i="1"/>
  <c r="K826" i="1" s="1"/>
  <c r="I657" i="1"/>
  <c r="K657" i="1" s="1"/>
  <c r="I785" i="1"/>
  <c r="K785" i="1" s="1"/>
  <c r="I97" i="1"/>
  <c r="K97" i="1" s="1"/>
  <c r="I191" i="1"/>
  <c r="K191" i="1" s="1"/>
  <c r="I822" i="1"/>
  <c r="K822" i="1" s="1"/>
  <c r="I922" i="1"/>
  <c r="K922" i="1" s="1"/>
  <c r="I369" i="1"/>
  <c r="K369" i="1" s="1"/>
  <c r="I431" i="1"/>
  <c r="K431" i="1" s="1"/>
  <c r="I2" i="1"/>
  <c r="K2" i="1" s="1"/>
  <c r="I335" i="1"/>
  <c r="K335" i="1" s="1"/>
  <c r="I384" i="1"/>
  <c r="K384" i="1" s="1"/>
  <c r="I13" i="1"/>
  <c r="K13" i="1" s="1"/>
  <c r="I794" i="1"/>
  <c r="K794" i="1" s="1"/>
  <c r="I608" i="1"/>
  <c r="K608" i="1" s="1"/>
  <c r="I1024" i="1"/>
  <c r="K1024" i="1" s="1"/>
  <c r="I280" i="1"/>
  <c r="K280" i="1" s="1"/>
  <c r="I264" i="1"/>
  <c r="K264" i="1" s="1"/>
  <c r="I218" i="1"/>
  <c r="K218" i="1" s="1"/>
  <c r="I412" i="1"/>
  <c r="K412" i="1" s="1"/>
  <c r="I467" i="1"/>
  <c r="K467" i="1" s="1"/>
  <c r="I1003" i="1"/>
  <c r="K1003" i="1" s="1"/>
  <c r="I152" i="1"/>
  <c r="K152" i="1" s="1"/>
  <c r="I978" i="1"/>
  <c r="K978" i="1" s="1"/>
  <c r="I534" i="1"/>
  <c r="K534" i="1" s="1"/>
  <c r="I291" i="1"/>
  <c r="K291" i="1" s="1"/>
  <c r="I435" i="1"/>
  <c r="K435" i="1" s="1"/>
  <c r="I850" i="1"/>
  <c r="K850" i="1" s="1"/>
  <c r="I966" i="1"/>
  <c r="K966" i="1" s="1"/>
  <c r="I286" i="1"/>
  <c r="K286" i="1" s="1"/>
  <c r="I102" i="1"/>
  <c r="K102" i="1" s="1"/>
  <c r="I259" i="1"/>
  <c r="K259" i="1" s="1"/>
  <c r="I275" i="1"/>
  <c r="K275" i="1" s="1"/>
  <c r="I893" i="1"/>
  <c r="K893" i="1" s="1"/>
  <c r="I463" i="1"/>
  <c r="K463" i="1" s="1"/>
  <c r="I325" i="1"/>
  <c r="K325" i="1" s="1"/>
  <c r="I963" i="1"/>
  <c r="K963" i="1" s="1"/>
  <c r="I997" i="1"/>
  <c r="K997" i="1" s="1"/>
  <c r="I561" i="1"/>
  <c r="K561" i="1" s="1"/>
  <c r="I945" i="1"/>
  <c r="K945" i="1" s="1"/>
  <c r="I319" i="1"/>
  <c r="K319" i="1" s="1"/>
  <c r="I392" i="1"/>
  <c r="K392" i="1" s="1"/>
  <c r="I438" i="1"/>
  <c r="K438" i="1" s="1"/>
  <c r="I20" i="1"/>
  <c r="K20" i="1" s="1"/>
  <c r="I342" i="1"/>
  <c r="K342" i="1" s="1"/>
  <c r="I596" i="1"/>
  <c r="K596" i="1" s="1"/>
  <c r="I659" i="1"/>
  <c r="K659" i="1" s="1"/>
  <c r="I173" i="1"/>
  <c r="K173" i="1" s="1"/>
  <c r="I122" i="1"/>
  <c r="K122" i="1" s="1"/>
  <c r="I901" i="1"/>
  <c r="K901" i="1" s="1"/>
  <c r="I721" i="1"/>
  <c r="K721" i="1" s="1"/>
  <c r="I416" i="1"/>
  <c r="K416" i="1" s="1"/>
  <c r="I320" i="1"/>
  <c r="K320" i="1" s="1"/>
  <c r="I310" i="1"/>
  <c r="K310" i="1" s="1"/>
  <c r="I918" i="1"/>
  <c r="K918" i="1" s="1"/>
  <c r="I845" i="1"/>
  <c r="K845" i="1" s="1"/>
  <c r="I736" i="1"/>
  <c r="K736" i="1" s="1"/>
  <c r="I230" i="1"/>
  <c r="K230" i="1" s="1"/>
  <c r="I542" i="1"/>
  <c r="K542" i="1" s="1"/>
  <c r="I558" i="1"/>
  <c r="K558" i="1" s="1"/>
  <c r="I493" i="1"/>
  <c r="K493" i="1" s="1"/>
  <c r="I81" i="1"/>
  <c r="K81" i="1" s="1"/>
  <c r="I221" i="1"/>
  <c r="K221" i="1" s="1"/>
  <c r="I523" i="1"/>
  <c r="K523" i="1" s="1"/>
  <c r="I575" i="1"/>
  <c r="K575" i="1" s="1"/>
  <c r="I118" i="1"/>
  <c r="K118" i="1" s="1"/>
  <c r="I625" i="1"/>
  <c r="K625" i="1" s="1"/>
  <c r="I504" i="1"/>
  <c r="K504" i="1" s="1"/>
  <c r="I783" i="1"/>
  <c r="K783" i="1" s="1"/>
  <c r="I23" i="1"/>
  <c r="K23" i="1" s="1"/>
  <c r="I214" i="1"/>
  <c r="K214" i="1" s="1"/>
  <c r="I372" i="1"/>
  <c r="K372" i="1" s="1"/>
  <c r="I910" i="1"/>
  <c r="K910" i="1" s="1"/>
  <c r="I615" i="1"/>
  <c r="K615" i="1" s="1"/>
  <c r="I930" i="1"/>
  <c r="K930" i="1" s="1"/>
  <c r="I656" i="1"/>
  <c r="K656" i="1" s="1"/>
  <c r="I682" i="1"/>
  <c r="K682" i="1" s="1"/>
  <c r="I179" i="1"/>
  <c r="K179" i="1" s="1"/>
  <c r="I895" i="1"/>
  <c r="K895" i="1" s="1"/>
  <c r="I100" i="1"/>
  <c r="K100" i="1" s="1"/>
  <c r="I159" i="1"/>
  <c r="K159" i="1" s="1"/>
  <c r="I7" i="1"/>
  <c r="K7" i="1" s="1"/>
  <c r="I287" i="1"/>
  <c r="K287" i="1" s="1"/>
  <c r="I744" i="1"/>
  <c r="K744" i="1" s="1"/>
  <c r="I401" i="1"/>
  <c r="K401" i="1" s="1"/>
  <c r="I757" i="1"/>
  <c r="K757" i="1" s="1"/>
  <c r="I674" i="1"/>
  <c r="K674" i="1" s="1"/>
  <c r="I998" i="1"/>
  <c r="K998" i="1" s="1"/>
  <c r="I349" i="1"/>
  <c r="K349" i="1" s="1"/>
  <c r="I754" i="1"/>
  <c r="K754" i="1" s="1"/>
  <c r="I61" i="1"/>
  <c r="K61" i="1" s="1"/>
  <c r="I468" i="1"/>
  <c r="K468" i="1" s="1"/>
  <c r="I439" i="1"/>
  <c r="K439" i="1" s="1"/>
  <c r="I557" i="1"/>
  <c r="K557" i="1" s="1"/>
  <c r="I900" i="1"/>
  <c r="K900" i="1" s="1"/>
  <c r="I529" i="1"/>
  <c r="K529" i="1" s="1"/>
  <c r="I290" i="1"/>
  <c r="K290" i="1" s="1"/>
  <c r="I378" i="1"/>
  <c r="K378" i="1" s="1"/>
  <c r="I475" i="1"/>
  <c r="K475" i="1" s="1"/>
  <c r="I1000" i="1"/>
  <c r="K1000" i="1" s="1"/>
  <c r="I903" i="1"/>
  <c r="K903" i="1" s="1"/>
  <c r="I546" i="1"/>
  <c r="K546" i="1" s="1"/>
  <c r="I3" i="1"/>
  <c r="K3" i="1" s="1"/>
  <c r="I225" i="1"/>
  <c r="K225" i="1" s="1"/>
  <c r="I371" i="1"/>
  <c r="K371" i="1" s="1"/>
  <c r="I843" i="1"/>
  <c r="K843" i="1" s="1"/>
  <c r="I326" i="1"/>
  <c r="K326" i="1" s="1"/>
  <c r="I400" i="1"/>
  <c r="K400" i="1" s="1"/>
  <c r="I590" i="1"/>
  <c r="K590" i="1" s="1"/>
  <c r="I992" i="1"/>
  <c r="K992" i="1" s="1"/>
  <c r="I288" i="1"/>
  <c r="K288" i="1" s="1"/>
  <c r="I250" i="1"/>
  <c r="K250" i="1" s="1"/>
  <c r="I268" i="1"/>
  <c r="K268" i="1" s="1"/>
  <c r="I449" i="1"/>
  <c r="K449" i="1" s="1"/>
  <c r="I872" i="1"/>
  <c r="K872" i="1" s="1"/>
  <c r="I387" i="1"/>
  <c r="K387" i="1" s="1"/>
  <c r="I377" i="1"/>
  <c r="K377" i="1" s="1"/>
  <c r="I303" i="1"/>
  <c r="K303" i="1" s="1"/>
  <c r="I138" i="1"/>
  <c r="K138" i="1" s="1"/>
  <c r="I174" i="1"/>
  <c r="K174" i="1" s="1"/>
  <c r="I776" i="1"/>
  <c r="K776" i="1" s="1"/>
  <c r="I270" i="1"/>
  <c r="K270" i="1" s="1"/>
  <c r="I622" i="1"/>
  <c r="K622" i="1" s="1"/>
  <c r="I672" i="1"/>
  <c r="K672" i="1" s="1"/>
  <c r="I24" i="1"/>
  <c r="K24" i="1" s="1"/>
  <c r="I266" i="1"/>
  <c r="K266" i="1" s="1"/>
  <c r="I623" i="1"/>
  <c r="K623" i="1" s="1"/>
  <c r="I676" i="1"/>
  <c r="K676" i="1" s="1"/>
  <c r="I142" i="1"/>
  <c r="K142" i="1" s="1"/>
  <c r="I331" i="1"/>
  <c r="K331" i="1" s="1"/>
  <c r="I707" i="1"/>
  <c r="K707" i="1" s="1"/>
  <c r="I614" i="1"/>
  <c r="K614" i="1" s="1"/>
  <c r="I993" i="1"/>
  <c r="K993" i="1" s="1"/>
  <c r="I189" i="1"/>
  <c r="K189" i="1" s="1"/>
  <c r="I238" i="1"/>
  <c r="K238" i="1" s="1"/>
  <c r="I515" i="1"/>
  <c r="K515" i="1" s="1"/>
  <c r="I184" i="1"/>
  <c r="K184" i="1" s="1"/>
  <c r="I8" i="1"/>
  <c r="K8" i="1" s="1"/>
  <c r="I106" i="1"/>
  <c r="K106" i="1" s="1"/>
  <c r="I563" i="1"/>
  <c r="K563" i="1" s="1"/>
  <c r="I772" i="1"/>
  <c r="K772" i="1" s="1"/>
  <c r="I751" i="1"/>
  <c r="K751" i="1" s="1"/>
  <c r="I535" i="1"/>
  <c r="K535" i="1" s="1"/>
  <c r="I71" i="1"/>
  <c r="K71" i="1" s="1"/>
  <c r="I282" i="1"/>
  <c r="K282" i="1" s="1"/>
  <c r="I241" i="1"/>
  <c r="K241" i="1" s="1"/>
  <c r="I875" i="1"/>
  <c r="K875" i="1" s="1"/>
  <c r="I196" i="1"/>
  <c r="K196" i="1" s="1"/>
  <c r="I243" i="1"/>
  <c r="K243" i="1" s="1"/>
  <c r="I899" i="1"/>
  <c r="K899" i="1" s="1"/>
  <c r="I547" i="1"/>
  <c r="K547" i="1" s="1"/>
  <c r="I115" i="1"/>
  <c r="K115" i="1" s="1"/>
  <c r="I971" i="1"/>
  <c r="K971" i="1" s="1"/>
  <c r="I66" i="1"/>
  <c r="K66" i="1" s="1"/>
  <c r="I760" i="1"/>
  <c r="K760" i="1" s="1"/>
  <c r="I22" i="1"/>
  <c r="K22" i="1" s="1"/>
  <c r="I712" i="1"/>
  <c r="K712" i="1" s="1"/>
  <c r="I399" i="1"/>
  <c r="K399" i="1" s="1"/>
  <c r="I477" i="1"/>
  <c r="K477" i="1" s="1"/>
  <c r="I624" i="1"/>
  <c r="K624" i="1" s="1"/>
  <c r="I479" i="1"/>
  <c r="K479" i="1" s="1"/>
  <c r="I924" i="1"/>
  <c r="K924" i="1" s="1"/>
  <c r="I111" i="1"/>
  <c r="K111" i="1" s="1"/>
  <c r="I509" i="1"/>
  <c r="K509" i="1" s="1"/>
  <c r="I171" i="1"/>
  <c r="K171" i="1" s="1"/>
  <c r="I706" i="1"/>
  <c r="K706" i="1" s="1"/>
  <c r="I887" i="1"/>
  <c r="K887" i="1" s="1"/>
  <c r="I234" i="1"/>
  <c r="K234" i="1" s="1"/>
  <c r="I258" i="1"/>
  <c r="K258" i="1" s="1"/>
  <c r="I812" i="1"/>
  <c r="K812" i="1" s="1"/>
  <c r="I72" i="1"/>
  <c r="K72" i="1" s="1"/>
  <c r="I797" i="1"/>
  <c r="K797" i="1" s="1"/>
  <c r="I289" i="1"/>
  <c r="K289" i="1" s="1"/>
  <c r="I203" i="1"/>
  <c r="K203" i="1" s="1"/>
  <c r="I10" i="1"/>
  <c r="K10" i="1" s="1"/>
  <c r="I878" i="1"/>
  <c r="K878" i="1" s="1"/>
  <c r="I806" i="1"/>
  <c r="K806" i="1" s="1"/>
  <c r="I4" i="1"/>
  <c r="K4" i="1" s="1"/>
  <c r="I554" i="1"/>
  <c r="K554" i="1" s="1"/>
  <c r="I919" i="1"/>
  <c r="K919" i="1" s="1"/>
  <c r="I318" i="1"/>
  <c r="K318" i="1" s="1"/>
  <c r="I569" i="1"/>
  <c r="K569" i="1" s="1"/>
  <c r="I805" i="1"/>
  <c r="K805" i="1" s="1"/>
  <c r="I302" i="1"/>
  <c r="K302" i="1" s="1"/>
  <c r="I136" i="1"/>
  <c r="K136" i="1" s="1"/>
  <c r="I620" i="1"/>
  <c r="K620" i="1" s="1"/>
  <c r="I732" i="1"/>
  <c r="K732" i="1" s="1"/>
  <c r="I166" i="1"/>
  <c r="K166" i="1" s="1"/>
  <c r="I262" i="1"/>
  <c r="K262" i="1" s="1"/>
  <c r="I982" i="1"/>
  <c r="K982" i="1" s="1"/>
  <c r="I162" i="1"/>
  <c r="K162" i="1" s="1"/>
  <c r="I711" i="1"/>
  <c r="K711" i="1" s="1"/>
  <c r="I336" i="1"/>
  <c r="K336" i="1" s="1"/>
  <c r="I723" i="1"/>
  <c r="K723" i="1" s="1"/>
  <c r="I30" i="1"/>
  <c r="K30" i="1" s="1"/>
  <c r="I734" i="1"/>
  <c r="K734" i="1" s="1"/>
  <c r="I604" i="1"/>
  <c r="K604" i="1" s="1"/>
  <c r="I753" i="1"/>
  <c r="K753" i="1" s="1"/>
  <c r="I562" i="1"/>
  <c r="K562" i="1" s="1"/>
  <c r="I589" i="1"/>
  <c r="K589" i="1" s="1"/>
  <c r="I952" i="1"/>
  <c r="K952" i="1" s="1"/>
  <c r="I658" i="1"/>
  <c r="K658" i="1" s="1"/>
  <c r="I263" i="1"/>
  <c r="K263" i="1" s="1"/>
  <c r="I581" i="1"/>
  <c r="K581" i="1" s="1"/>
  <c r="I177" i="1"/>
  <c r="K177" i="1" s="1"/>
  <c r="I425" i="1"/>
  <c r="K425" i="1" s="1"/>
  <c r="I132" i="1"/>
  <c r="K132" i="1" s="1"/>
  <c r="I621" i="1"/>
  <c r="K621" i="1" s="1"/>
  <c r="I670" i="1"/>
  <c r="K670" i="1" s="1"/>
  <c r="I929" i="1"/>
  <c r="K929" i="1" s="1"/>
  <c r="I63" i="1"/>
  <c r="K63" i="1" s="1"/>
  <c r="I908" i="1"/>
  <c r="K908" i="1" s="1"/>
  <c r="I866" i="1"/>
  <c r="K866" i="1" s="1"/>
  <c r="I881" i="1"/>
  <c r="K881" i="1" s="1"/>
  <c r="I914" i="1"/>
  <c r="K914" i="1" s="1"/>
  <c r="I886" i="1"/>
  <c r="K886" i="1" s="1"/>
  <c r="I249" i="1"/>
  <c r="K249" i="1" s="1"/>
  <c r="I36" i="1"/>
  <c r="K36" i="1" s="1"/>
  <c r="I941" i="1"/>
  <c r="K941" i="1" s="1"/>
  <c r="I299" i="1"/>
  <c r="K299" i="1" s="1"/>
  <c r="I681" i="1"/>
  <c r="K681" i="1" s="1"/>
  <c r="I408" i="1"/>
  <c r="K408" i="1" s="1"/>
  <c r="I27" i="1"/>
  <c r="K27" i="1" s="1"/>
  <c r="I464" i="1"/>
  <c r="K464" i="1" s="1"/>
  <c r="I747" i="1"/>
  <c r="K747" i="1" s="1"/>
  <c r="I471" i="1"/>
  <c r="K471" i="1" s="1"/>
  <c r="I787" i="1"/>
  <c r="K787" i="1" s="1"/>
  <c r="I594" i="1"/>
  <c r="K594" i="1" s="1"/>
  <c r="I305" i="1"/>
  <c r="K305" i="1" s="1"/>
  <c r="I358" i="1"/>
  <c r="K358" i="1" s="1"/>
  <c r="I17" i="1"/>
  <c r="K17" i="1" s="1"/>
  <c r="I533" i="1"/>
  <c r="K533" i="1" s="1"/>
  <c r="I350" i="1"/>
  <c r="K350" i="1" s="1"/>
  <c r="I64" i="1"/>
  <c r="K64" i="1" s="1"/>
  <c r="I440" i="1"/>
  <c r="K440" i="1" s="1"/>
  <c r="I394" i="1"/>
  <c r="K394" i="1" s="1"/>
  <c r="I724" i="1"/>
  <c r="K724" i="1" s="1"/>
  <c r="I374" i="1"/>
  <c r="K374" i="1" s="1"/>
  <c r="I458" i="1"/>
  <c r="K458" i="1" s="1"/>
  <c r="I532" i="1"/>
  <c r="K532" i="1" s="1"/>
  <c r="I265" i="1"/>
  <c r="K265" i="1" s="1"/>
  <c r="I693" i="1"/>
  <c r="K693" i="1" s="1"/>
  <c r="I279" i="1"/>
  <c r="K279" i="1" s="1"/>
  <c r="I961" i="1"/>
  <c r="K961" i="1" s="1"/>
  <c r="I45" i="1"/>
  <c r="K45" i="1" s="1"/>
  <c r="I799" i="1"/>
  <c r="K799" i="1" s="1"/>
  <c r="I890" i="1"/>
  <c r="K890" i="1" s="1"/>
  <c r="I566" i="1"/>
  <c r="K566" i="1" s="1"/>
  <c r="I647" i="1"/>
  <c r="K647" i="1" s="1"/>
  <c r="I176" i="1"/>
  <c r="K176" i="1" s="1"/>
  <c r="I790" i="1"/>
  <c r="K790" i="1" s="1"/>
  <c r="I223" i="1"/>
  <c r="K223" i="1" s="1"/>
  <c r="I156" i="1"/>
  <c r="K156" i="1" s="1"/>
  <c r="I498" i="1"/>
  <c r="K498" i="1" s="1"/>
  <c r="I814" i="1"/>
  <c r="K814" i="1" s="1"/>
  <c r="I46" i="1"/>
  <c r="K46" i="1" s="1"/>
  <c r="I209" i="1"/>
  <c r="K209" i="1" s="1"/>
  <c r="I648" i="1"/>
  <c r="K648" i="1" s="1"/>
  <c r="I692" i="1"/>
  <c r="K692" i="1" s="1"/>
  <c r="I626" i="1"/>
  <c r="K626" i="1" s="1"/>
  <c r="I520" i="1"/>
  <c r="K520" i="1" s="1"/>
  <c r="I889" i="1"/>
  <c r="K889" i="1" s="1"/>
  <c r="I228" i="1"/>
  <c r="K228" i="1" s="1"/>
  <c r="I271" i="1"/>
  <c r="K271" i="1" s="1"/>
  <c r="I699" i="1"/>
  <c r="K699" i="1" s="1"/>
  <c r="I5" i="1"/>
  <c r="K5" i="1" s="1"/>
  <c r="I703" i="1"/>
  <c r="K703" i="1" s="1"/>
  <c r="I731" i="1"/>
  <c r="K731" i="1" s="1"/>
  <c r="I274" i="1"/>
  <c r="K274" i="1" s="1"/>
  <c r="I9" i="1"/>
  <c r="K9" i="1" s="1"/>
  <c r="I83" i="1"/>
  <c r="K83" i="1" s="1"/>
  <c r="I649" i="1"/>
  <c r="K649" i="1" s="1"/>
  <c r="I363" i="1"/>
  <c r="K363" i="1" s="1"/>
  <c r="I671" i="1"/>
  <c r="K671" i="1" s="1"/>
  <c r="I683" i="1"/>
  <c r="K683" i="1" s="1"/>
  <c r="I689" i="1"/>
  <c r="K689" i="1" s="1"/>
  <c r="I255" i="1"/>
  <c r="K255" i="1" s="1"/>
  <c r="I129" i="1"/>
  <c r="K129" i="1" s="1"/>
  <c r="I808" i="1"/>
  <c r="K808" i="1" s="1"/>
  <c r="I121" i="1"/>
  <c r="K121" i="1" s="1"/>
  <c r="I688" i="1"/>
  <c r="K688" i="1" s="1"/>
  <c r="I665" i="1"/>
  <c r="K665" i="1" s="1"/>
  <c r="I69" i="1"/>
  <c r="K69" i="1" s="1"/>
  <c r="I186" i="1"/>
  <c r="K186" i="1" s="1"/>
  <c r="I976" i="1"/>
  <c r="K976" i="1" s="1"/>
  <c r="I667" i="1"/>
  <c r="K667" i="1" s="1"/>
  <c r="I631" i="1"/>
  <c r="K631" i="1" s="1"/>
  <c r="I599" i="1"/>
  <c r="K599" i="1" s="1"/>
  <c r="I101" i="1"/>
  <c r="K101" i="1" s="1"/>
  <c r="I379" i="1"/>
  <c r="K379" i="1" s="1"/>
  <c r="I355" i="1"/>
  <c r="K355" i="1" s="1"/>
  <c r="I12" i="1"/>
  <c r="K12" i="1" s="1"/>
  <c r="I959" i="1"/>
  <c r="K959" i="1" s="1"/>
  <c r="I314" i="1"/>
  <c r="K314" i="1" s="1"/>
  <c r="I170" i="1"/>
  <c r="K170" i="1" s="1"/>
  <c r="I999" i="1"/>
  <c r="K999" i="1" s="1"/>
  <c r="I549" i="1"/>
  <c r="K549" i="1" s="1"/>
  <c r="I1012" i="1"/>
  <c r="K1012" i="1" s="1"/>
  <c r="I552" i="1"/>
  <c r="K552" i="1" s="1"/>
  <c r="I21" i="1"/>
  <c r="K21" i="1" s="1"/>
  <c r="I619" i="1"/>
  <c r="K619" i="1" s="1"/>
  <c r="I727" i="1"/>
  <c r="K727" i="1" s="1"/>
  <c r="I677" i="1"/>
  <c r="K677" i="1" s="1"/>
  <c r="I454" i="1"/>
  <c r="K454" i="1" s="1"/>
  <c r="I737" i="1"/>
  <c r="K737" i="1" s="1"/>
  <c r="I938" i="1"/>
  <c r="K938" i="1" s="1"/>
  <c r="I642" i="1"/>
  <c r="K642" i="1" s="1"/>
  <c r="I821" i="1"/>
  <c r="K821" i="1" s="1"/>
  <c r="I652" i="1"/>
  <c r="K652" i="1" s="1"/>
  <c r="I853" i="1"/>
  <c r="K853" i="1" s="1"/>
  <c r="I424" i="1"/>
  <c r="K424" i="1" s="1"/>
  <c r="I545" i="1"/>
  <c r="K545" i="1" s="1"/>
  <c r="I452" i="1"/>
  <c r="K452" i="1" s="1"/>
  <c r="I300" i="1"/>
  <c r="K300" i="1" s="1"/>
  <c r="I227" i="1"/>
  <c r="K227" i="1" s="1"/>
  <c r="I949" i="1"/>
  <c r="K949" i="1" s="1"/>
  <c r="I860" i="1"/>
  <c r="K860" i="1" s="1"/>
  <c r="I641" i="1"/>
  <c r="K641" i="1" s="1"/>
  <c r="I582" i="1"/>
  <c r="K582" i="1" s="1"/>
  <c r="I309" i="1"/>
  <c r="K309" i="1" s="1"/>
  <c r="I292" i="1"/>
  <c r="K292" i="1" s="1"/>
  <c r="I645" i="1"/>
  <c r="K645" i="1" s="1"/>
  <c r="I640" i="1"/>
  <c r="K640" i="1" s="1"/>
  <c r="I32" i="1"/>
  <c r="K32" i="1" s="1"/>
  <c r="I478" i="1"/>
  <c r="K478" i="1" s="1"/>
  <c r="I224" i="1"/>
  <c r="K224" i="1" s="1"/>
  <c r="I48" i="1"/>
  <c r="K48" i="1" s="1"/>
  <c r="I507" i="1"/>
  <c r="K507" i="1" s="1"/>
  <c r="I898" i="1"/>
  <c r="K898" i="1" s="1"/>
  <c r="I312" i="1"/>
  <c r="K312" i="1" s="1"/>
  <c r="I871" i="1"/>
  <c r="K871" i="1" s="1"/>
  <c r="I78" i="1"/>
  <c r="K78" i="1" s="1"/>
  <c r="I16" i="1"/>
  <c r="K16" i="1" s="1"/>
  <c r="I85" i="1"/>
  <c r="K85" i="1" s="1"/>
  <c r="I413" i="1"/>
  <c r="K413" i="1" s="1"/>
  <c r="I168" i="1"/>
  <c r="K168" i="1" s="1"/>
  <c r="I771" i="1"/>
  <c r="K771" i="1" s="1"/>
  <c r="I750" i="1"/>
  <c r="K750" i="1" s="1"/>
  <c r="I472" i="1"/>
  <c r="K472" i="1" s="1"/>
  <c r="I376" i="1"/>
  <c r="K376" i="1" s="1"/>
  <c r="I418" i="1"/>
  <c r="K418" i="1" s="1"/>
  <c r="I246" i="1"/>
  <c r="K246" i="1" s="1"/>
  <c r="I414" i="1"/>
  <c r="K414" i="1" s="1"/>
  <c r="I595" i="1"/>
  <c r="K595" i="1" s="1"/>
  <c r="I385" i="1"/>
  <c r="K385" i="1" s="1"/>
  <c r="I834" i="1"/>
  <c r="K834" i="1" s="1"/>
  <c r="I859" i="1"/>
  <c r="K859" i="1" s="1"/>
  <c r="I235" i="1"/>
  <c r="K235" i="1" s="1"/>
  <c r="I710" i="1"/>
  <c r="K710" i="1" s="1"/>
  <c r="I417" i="1"/>
  <c r="K417" i="1" s="1"/>
  <c r="I99" i="1"/>
  <c r="K99" i="1" s="1"/>
  <c r="I59" i="1"/>
  <c r="K59" i="1" s="1"/>
  <c r="I308" i="1"/>
  <c r="K308" i="1" s="1"/>
  <c r="I877" i="1"/>
  <c r="K877" i="1" s="1"/>
  <c r="I628" i="1"/>
  <c r="K628" i="1" s="1"/>
  <c r="I795" i="1"/>
  <c r="K795" i="1" s="1"/>
  <c r="I133" i="1"/>
  <c r="K133" i="1" s="1"/>
  <c r="I816" i="1"/>
  <c r="K816" i="1" s="1"/>
  <c r="I80" i="1"/>
  <c r="K80" i="1" s="1"/>
  <c r="I955" i="1"/>
  <c r="K955" i="1" s="1"/>
  <c r="I448" i="1"/>
  <c r="K448" i="1" s="1"/>
  <c r="I531" i="1"/>
  <c r="K531" i="1" s="1"/>
  <c r="I301" i="1"/>
  <c r="K301" i="1" s="1"/>
  <c r="I229" i="1"/>
  <c r="K229" i="1" s="1"/>
  <c r="I345" i="1"/>
  <c r="K345" i="1" s="1"/>
  <c r="I430" i="1"/>
  <c r="K430" i="1" s="1"/>
  <c r="I267" i="1"/>
  <c r="K267" i="1" s="1"/>
  <c r="I188" i="1"/>
  <c r="K188" i="1" s="1"/>
  <c r="I660" i="1"/>
  <c r="K660" i="1" s="1"/>
  <c r="I960" i="1"/>
  <c r="K960" i="1" s="1"/>
  <c r="I160" i="1"/>
  <c r="K160" i="1" s="1"/>
  <c r="I1002" i="1"/>
  <c r="K1002" i="1" s="1"/>
  <c r="I215" i="1"/>
  <c r="K215" i="1" s="1"/>
  <c r="I892" i="1"/>
  <c r="K892" i="1" s="1"/>
  <c r="I855" i="1"/>
  <c r="K855" i="1" s="1"/>
  <c r="I639" i="1"/>
  <c r="K639" i="1" s="1"/>
  <c r="I77" i="1"/>
  <c r="K77" i="1" s="1"/>
  <c r="I762" i="1"/>
  <c r="K762" i="1" s="1"/>
  <c r="I459" i="1"/>
  <c r="K459" i="1" s="1"/>
  <c r="I962" i="1"/>
  <c r="K962" i="1" s="1"/>
  <c r="I1018" i="1"/>
  <c r="K1018" i="1" s="1"/>
  <c r="I973" i="1"/>
  <c r="K973" i="1" s="1"/>
  <c r="I67" i="1"/>
  <c r="K67" i="1" s="1"/>
  <c r="I364" i="1"/>
  <c r="K364" i="1" s="1"/>
  <c r="I1013" i="1"/>
  <c r="K1013" i="1" s="1"/>
  <c r="I512" i="1"/>
  <c r="K512" i="1" s="1"/>
  <c r="I964" i="1"/>
  <c r="K964" i="1" s="1"/>
  <c r="I6" i="1"/>
  <c r="K6" i="1" s="1"/>
  <c r="I849" i="1"/>
  <c r="K849" i="1" s="1"/>
  <c r="I283" i="1"/>
  <c r="K283" i="1" s="1"/>
  <c r="I576" i="1"/>
  <c r="K576" i="1" s="1"/>
  <c r="I315" i="1"/>
  <c r="K315" i="1" s="1"/>
  <c r="I829" i="1"/>
  <c r="K829" i="1" s="1"/>
  <c r="I426" i="1"/>
  <c r="K426" i="1" s="1"/>
  <c r="I222" i="1"/>
  <c r="K222" i="1" s="1"/>
  <c r="I544" i="1"/>
  <c r="K544" i="1" s="1"/>
  <c r="I972" i="1"/>
  <c r="K972" i="1" s="1"/>
  <c r="I219" i="1"/>
  <c r="K219" i="1" s="1"/>
  <c r="I34" i="1"/>
  <c r="K34" i="1" s="1"/>
  <c r="I276" i="1"/>
  <c r="K276" i="1" s="1"/>
  <c r="I655" i="1"/>
  <c r="K655" i="1" s="1"/>
  <c r="I588" i="1"/>
  <c r="K588" i="1" s="1"/>
  <c r="I913" i="1"/>
  <c r="K913" i="1" s="1"/>
  <c r="I946" i="1"/>
  <c r="K946" i="1" s="1"/>
  <c r="I216" i="1"/>
  <c r="K216" i="1" s="1"/>
  <c r="I373" i="1"/>
  <c r="K373" i="1" s="1"/>
  <c r="I888" i="1"/>
  <c r="K888" i="1" s="1"/>
  <c r="I494" i="1"/>
  <c r="K494" i="1" s="1"/>
  <c r="I695" i="1"/>
  <c r="K695" i="1" s="1"/>
  <c r="I470" i="1"/>
  <c r="K470" i="1" s="1"/>
  <c r="I251" i="1"/>
  <c r="K251" i="1" s="1"/>
  <c r="I990" i="1"/>
  <c r="K990" i="1" s="1"/>
  <c r="I451" i="1"/>
  <c r="K451" i="1" s="1"/>
  <c r="I506" i="1"/>
  <c r="K506" i="1" s="1"/>
  <c r="I844" i="1"/>
  <c r="K844" i="1" s="1"/>
  <c r="I491" i="1"/>
  <c r="K491" i="1" s="1"/>
  <c r="I362" i="1"/>
  <c r="K362" i="1" s="1"/>
  <c r="I165" i="1"/>
  <c r="K165" i="1" s="1"/>
  <c r="I858" i="1"/>
  <c r="K858" i="1" s="1"/>
  <c r="I819" i="1"/>
  <c r="K819" i="1" s="1"/>
  <c r="I907" i="1"/>
  <c r="K907" i="1" s="1"/>
  <c r="I1016" i="1"/>
  <c r="K1016" i="1" s="1"/>
  <c r="I915" i="1"/>
  <c r="K915" i="1" s="1"/>
  <c r="I609" i="1"/>
  <c r="K609" i="1" s="1"/>
  <c r="I134" i="1"/>
  <c r="K134" i="1" s="1"/>
  <c r="I57" i="1"/>
  <c r="K57" i="1" s="1"/>
  <c r="I206" i="1"/>
  <c r="K206" i="1" s="1"/>
  <c r="I988" i="1"/>
  <c r="K988" i="1" s="1"/>
  <c r="I679" i="1"/>
  <c r="K679" i="1" s="1"/>
  <c r="I970" i="1"/>
  <c r="K970" i="1" s="1"/>
  <c r="I974" i="1"/>
  <c r="K974" i="1" s="1"/>
  <c r="I934" i="1"/>
  <c r="K934" i="1" s="1"/>
  <c r="I612" i="1"/>
  <c r="K612" i="1" s="1"/>
  <c r="I989" i="1"/>
  <c r="K989" i="1" s="1"/>
  <c r="I835" i="1"/>
  <c r="K835" i="1" s="1"/>
  <c r="I818" i="1"/>
  <c r="K818" i="1" s="1"/>
  <c r="I73" i="1"/>
  <c r="K73" i="1" s="1"/>
  <c r="I500" i="1"/>
  <c r="K500" i="1" s="1"/>
  <c r="I328" i="1"/>
  <c r="K328" i="1" s="1"/>
  <c r="I465" i="1"/>
  <c r="K465" i="1" s="1"/>
  <c r="I653" i="1"/>
  <c r="K653" i="1" s="1"/>
  <c r="I429" i="1"/>
  <c r="K429" i="1" s="1"/>
  <c r="I775" i="1"/>
  <c r="K775" i="1" s="1"/>
  <c r="I415" i="1"/>
  <c r="K415" i="1" s="1"/>
  <c r="I904" i="1"/>
  <c r="K904" i="1" s="1"/>
  <c r="I954" i="1"/>
  <c r="K954" i="1" s="1"/>
  <c r="I489" i="1"/>
  <c r="K489" i="1" s="1"/>
  <c r="I95" i="1"/>
  <c r="K95" i="1" s="1"/>
  <c r="I798" i="1"/>
  <c r="K798" i="1" s="1"/>
  <c r="I718" i="1"/>
  <c r="K718" i="1" s="1"/>
  <c r="I725" i="1"/>
  <c r="K725" i="1" s="1"/>
  <c r="I730" i="1"/>
  <c r="K730" i="1" s="1"/>
  <c r="I407" i="1"/>
  <c r="K407" i="1" s="1"/>
  <c r="I661" i="1"/>
  <c r="K661" i="1" s="1"/>
  <c r="I996" i="1"/>
  <c r="K996" i="1" s="1"/>
  <c r="I894" i="1"/>
  <c r="K894" i="1" s="1"/>
  <c r="I193" i="1"/>
  <c r="K193" i="1" s="1"/>
  <c r="I105" i="1"/>
  <c r="K105" i="1" s="1"/>
  <c r="I564" i="1"/>
  <c r="K564" i="1" s="1"/>
  <c r="I848" i="1"/>
  <c r="K848" i="1" s="1"/>
  <c r="I662" i="1"/>
  <c r="K662" i="1" s="1"/>
  <c r="I190" i="1"/>
  <c r="K190" i="1" s="1"/>
  <c r="I633" i="1"/>
  <c r="K633" i="1" s="1"/>
  <c r="I526" i="1"/>
  <c r="K526" i="1" s="1"/>
  <c r="I370" i="1"/>
  <c r="K370" i="1" s="1"/>
  <c r="I55" i="1"/>
  <c r="K55" i="1" s="1"/>
  <c r="I187" i="1"/>
  <c r="K187" i="1" s="1"/>
  <c r="I854" i="1"/>
  <c r="K854" i="1" s="1"/>
  <c r="I759" i="1"/>
  <c r="K759" i="1" s="1"/>
  <c r="I925" i="1"/>
  <c r="K925" i="1" s="1"/>
  <c r="I548" i="1"/>
  <c r="K548" i="1" s="1"/>
  <c r="I485" i="1"/>
  <c r="K485" i="1" s="1"/>
  <c r="I51" i="1"/>
  <c r="K51" i="1" s="1"/>
  <c r="I977" i="1"/>
  <c r="K977" i="1" s="1"/>
  <c r="I144" i="1"/>
  <c r="K144" i="1" s="1"/>
  <c r="I199" i="1"/>
  <c r="K199" i="1" s="1"/>
  <c r="I359" i="1"/>
  <c r="K359" i="1" s="1"/>
  <c r="I92" i="1"/>
  <c r="K92" i="1" s="1"/>
  <c r="I684" i="1"/>
  <c r="K684" i="1" s="1"/>
  <c r="I486" i="1"/>
  <c r="K486" i="1" s="1"/>
  <c r="I553" i="1"/>
  <c r="K553" i="1" s="1"/>
  <c r="I714" i="1"/>
  <c r="K714" i="1" s="1"/>
  <c r="I786" i="1"/>
  <c r="K786" i="1" s="1"/>
  <c r="I103" i="1"/>
  <c r="K103" i="1" s="1"/>
  <c r="I782" i="1"/>
  <c r="K782" i="1" s="1"/>
  <c r="I965" i="1"/>
  <c r="K965" i="1" s="1"/>
  <c r="I568" i="1"/>
  <c r="K568" i="1" s="1"/>
  <c r="I437" i="1"/>
  <c r="K437" i="1" s="1"/>
  <c r="I62" i="1"/>
  <c r="K62" i="1" s="1"/>
  <c r="I419" i="1"/>
  <c r="K419" i="1" s="1"/>
  <c r="I770" i="1"/>
  <c r="K770" i="1" s="1"/>
  <c r="I327" i="1"/>
  <c r="K327" i="1" s="1"/>
  <c r="I950" i="1"/>
  <c r="K950" i="1" s="1"/>
  <c r="I828" i="1"/>
  <c r="K828" i="1" s="1"/>
  <c r="I316" i="1"/>
  <c r="K316" i="1" s="1"/>
  <c r="I60" i="1"/>
  <c r="K60" i="1" s="1"/>
  <c r="I673" i="1"/>
  <c r="K673" i="1" s="1"/>
  <c r="I339" i="1"/>
  <c r="K339" i="1" s="1"/>
  <c r="I88" i="1"/>
  <c r="K88" i="1" s="1"/>
  <c r="I668" i="1"/>
  <c r="K668" i="1" s="1"/>
  <c r="I583" i="1"/>
  <c r="K583" i="1" s="1"/>
  <c r="I884" i="1"/>
  <c r="K884" i="1" s="1"/>
  <c r="I432" i="1"/>
  <c r="K432" i="1" s="1"/>
  <c r="I838" i="1"/>
  <c r="K838" i="1" s="1"/>
  <c r="I422" i="1"/>
  <c r="K422" i="1" s="1"/>
  <c r="I175" i="1"/>
  <c r="K175" i="1" s="1"/>
  <c r="I565" i="1"/>
  <c r="K565" i="1" s="1"/>
  <c r="I107" i="1"/>
  <c r="K107" i="1" s="1"/>
  <c r="I487" i="1"/>
  <c r="K487" i="1" s="1"/>
  <c r="I975" i="1"/>
  <c r="K975" i="1" s="1"/>
  <c r="I837" i="1"/>
  <c r="K837" i="1" s="1"/>
  <c r="I766" i="1"/>
  <c r="K766" i="1" s="1"/>
  <c r="I1020" i="1"/>
  <c r="K1020" i="1" s="1"/>
  <c r="I201" i="1"/>
  <c r="K201" i="1" s="1"/>
  <c r="I752" i="1"/>
  <c r="K752" i="1" s="1"/>
  <c r="I618" i="1"/>
  <c r="K618" i="1" s="1"/>
  <c r="I14" i="1"/>
  <c r="K14" i="1" s="1"/>
  <c r="I537" i="1"/>
  <c r="K537" i="1" s="1"/>
  <c r="I353" i="1"/>
  <c r="K353" i="1" s="1"/>
  <c r="I825" i="1"/>
  <c r="K825" i="1" s="1"/>
  <c r="I367" i="1"/>
  <c r="K367" i="1" s="1"/>
  <c r="I942" i="1"/>
  <c r="K942" i="1" s="1"/>
  <c r="I769" i="1"/>
  <c r="K769" i="1" s="1"/>
  <c r="I516" i="1"/>
  <c r="K516" i="1" s="1"/>
  <c r="I779" i="1"/>
  <c r="K779" i="1" s="1"/>
  <c r="I603" i="1"/>
  <c r="K603" i="1" s="1"/>
  <c r="I743" i="1"/>
  <c r="K743" i="1" s="1"/>
  <c r="I204" i="1"/>
  <c r="K204" i="1" s="1"/>
  <c r="I522" i="1"/>
  <c r="K522" i="1" s="1"/>
  <c r="I307" i="1"/>
  <c r="K307" i="1" s="1"/>
  <c r="I611" i="1"/>
  <c r="K611" i="1" s="1"/>
  <c r="I145" i="1"/>
  <c r="K145" i="1" s="1"/>
  <c r="I536" i="1"/>
  <c r="K536" i="1" s="1"/>
  <c r="I360" i="1"/>
  <c r="K360" i="1" s="1"/>
  <c r="I1017" i="1"/>
  <c r="K1017" i="1" s="1"/>
  <c r="I953" i="1"/>
  <c r="K953" i="1" s="1"/>
  <c r="I921" i="1"/>
  <c r="K921" i="1" s="1"/>
  <c r="I709" i="1"/>
  <c r="K709" i="1" s="1"/>
  <c r="I979" i="1"/>
  <c r="K979" i="1" s="1"/>
  <c r="I842" i="1"/>
  <c r="K842" i="1" s="1"/>
  <c r="I329" i="1"/>
  <c r="K329" i="1" s="1"/>
  <c r="I559" i="1"/>
  <c r="K559" i="1" s="1"/>
  <c r="I1009" i="1"/>
  <c r="K1009" i="1" s="1"/>
  <c r="I716" i="1"/>
  <c r="K716" i="1" s="1"/>
  <c r="I462" i="1"/>
  <c r="K462" i="1" s="1"/>
  <c r="I958" i="1"/>
  <c r="K958" i="1" s="1"/>
  <c r="I994" i="1"/>
  <c r="K994" i="1" s="1"/>
  <c r="I880" i="1"/>
  <c r="K880" i="1" s="1"/>
  <c r="I443" i="1"/>
  <c r="K443" i="1" s="1"/>
  <c r="I455" i="1"/>
  <c r="K455" i="1" s="1"/>
  <c r="I637" i="1"/>
  <c r="K637" i="1" s="1"/>
  <c r="I343" i="1"/>
  <c r="K343" i="1" s="1"/>
  <c r="I505" i="1"/>
  <c r="K505" i="1" s="1"/>
  <c r="I705" i="1"/>
  <c r="K705" i="1" s="1"/>
  <c r="I873" i="1"/>
  <c r="K873" i="1" s="1"/>
  <c r="I341" i="1"/>
  <c r="K341" i="1" s="1"/>
  <c r="I239" i="1"/>
  <c r="K239" i="1" s="1"/>
  <c r="I702" i="1"/>
  <c r="K702" i="1" s="1"/>
  <c r="I180" i="1"/>
  <c r="K180" i="1" s="1"/>
  <c r="I68" i="1"/>
  <c r="K68" i="1" s="1"/>
  <c r="I427" i="1"/>
  <c r="K427" i="1" s="1"/>
  <c r="I442" i="1"/>
  <c r="K442" i="1" s="1"/>
  <c r="I1011" i="1"/>
  <c r="K1011" i="1" s="1"/>
  <c r="I127" i="1"/>
  <c r="K127" i="1" s="1"/>
  <c r="I382" i="1"/>
  <c r="K382" i="1" s="1"/>
  <c r="I113" i="1"/>
  <c r="K113" i="1" s="1"/>
  <c r="I891" i="1"/>
  <c r="K891" i="1" s="1"/>
  <c r="I1010" i="1"/>
  <c r="K1010" i="1" s="1"/>
  <c r="I208" i="1"/>
  <c r="K208" i="1" s="1"/>
  <c r="I130" i="1"/>
  <c r="K130" i="1" s="1"/>
  <c r="I882" i="1"/>
  <c r="K882" i="1" s="1"/>
  <c r="I694" i="1"/>
  <c r="K694" i="1" s="1"/>
  <c r="I601" i="1"/>
  <c r="K601" i="1" s="1"/>
  <c r="I905" i="1"/>
  <c r="K905" i="1" s="1"/>
  <c r="I148" i="1"/>
  <c r="K148" i="1" s="1"/>
  <c r="I555" i="1"/>
  <c r="K555" i="1" s="1"/>
  <c r="I192" i="1"/>
  <c r="K192" i="1" s="1"/>
  <c r="I347" i="1"/>
  <c r="K347" i="1" s="1"/>
  <c r="I810" i="1"/>
  <c r="K810" i="1" s="1"/>
  <c r="I817" i="1"/>
  <c r="K817" i="1" s="1"/>
  <c r="I446" i="1"/>
  <c r="K446" i="1" s="1"/>
  <c r="I260" i="1"/>
  <c r="K260" i="1" s="1"/>
  <c r="I450" i="1"/>
  <c r="K450" i="1" s="1"/>
  <c r="I874" i="1"/>
  <c r="K874" i="1" s="1"/>
  <c r="I131" i="1"/>
  <c r="K131" i="1" s="1"/>
  <c r="I386" i="1"/>
  <c r="K386" i="1" s="1"/>
  <c r="I791" i="1"/>
  <c r="K791" i="1" s="1"/>
  <c r="I54" i="1"/>
  <c r="K54" i="1" s="1"/>
  <c r="I809" i="1"/>
  <c r="K809" i="1" s="1"/>
  <c r="I93" i="1"/>
  <c r="K93" i="1" s="1"/>
  <c r="I410" i="1"/>
  <c r="K410" i="1" s="1"/>
  <c r="I685" i="1"/>
  <c r="K685" i="1" s="1"/>
  <c r="I803" i="1"/>
  <c r="K803" i="1" s="1"/>
  <c r="I396" i="1"/>
  <c r="K396" i="1" s="1"/>
  <c r="I606" i="1"/>
  <c r="K606" i="1" s="1"/>
  <c r="I391" i="1"/>
  <c r="K391" i="1" s="1"/>
  <c r="I514" i="1"/>
  <c r="K514" i="1" s="1"/>
  <c r="I273" i="1"/>
  <c r="K273" i="1" s="1"/>
  <c r="I957" i="1"/>
  <c r="K957" i="1" s="1"/>
  <c r="I664" i="1"/>
  <c r="K664" i="1" s="1"/>
  <c r="I722" i="1"/>
  <c r="K722" i="1" s="1"/>
  <c r="I585" i="1"/>
  <c r="K585" i="1" s="1"/>
  <c r="I912" i="1"/>
  <c r="K912" i="1" s="1"/>
  <c r="I840" i="1"/>
  <c r="K840" i="1" s="1"/>
  <c r="I698" i="1"/>
  <c r="K698" i="1" s="1"/>
  <c r="I295" i="1"/>
  <c r="K295" i="1" s="1"/>
  <c r="I25" i="1"/>
  <c r="K25" i="1" s="1"/>
  <c r="I128" i="1"/>
  <c r="K128" i="1" s="1"/>
  <c r="I317" i="1"/>
  <c r="K317" i="1" s="1"/>
  <c r="I110" i="1"/>
  <c r="K110" i="1" s="1"/>
  <c r="I528" i="1"/>
  <c r="K528" i="1" s="1"/>
  <c r="I56" i="1"/>
  <c r="K56" i="1" s="1"/>
  <c r="I436" i="1"/>
  <c r="K436" i="1" s="1"/>
  <c r="I686" i="1"/>
  <c r="K686" i="1" s="1"/>
  <c r="I517" i="1"/>
  <c r="K517" i="1" s="1"/>
  <c r="I253" i="1"/>
  <c r="K253" i="1" s="1"/>
  <c r="I876" i="1"/>
  <c r="K876" i="1" s="1"/>
  <c r="I492" i="1"/>
  <c r="K492" i="1" s="1"/>
  <c r="I761" i="1"/>
  <c r="K761" i="1" s="1"/>
  <c r="I1005" i="1"/>
  <c r="K1005" i="1" s="1"/>
  <c r="I104" i="1"/>
  <c r="K104" i="1" s="1"/>
  <c r="I839" i="1"/>
  <c r="K839" i="1" s="1"/>
  <c r="I638" i="1"/>
  <c r="K638" i="1" s="1"/>
  <c r="I1004" i="1"/>
  <c r="K1004" i="1" s="1"/>
  <c r="I969" i="1"/>
  <c r="K969" i="1" s="1"/>
  <c r="I495" i="1"/>
  <c r="K495" i="1" s="1"/>
  <c r="I297" i="1"/>
  <c r="K297" i="1" s="1"/>
  <c r="I53" i="1"/>
  <c r="K53" i="1" s="1"/>
  <c r="I613" i="1"/>
  <c r="K613" i="1" s="1"/>
  <c r="I220" i="1"/>
  <c r="K220" i="1" s="1"/>
  <c r="I530" i="1"/>
  <c r="K530" i="1" s="1"/>
  <c r="I836" i="1"/>
  <c r="K836" i="1" s="1"/>
  <c r="I150" i="1"/>
  <c r="K150" i="1" s="1"/>
  <c r="I756" i="1"/>
  <c r="K756" i="1" s="1"/>
  <c r="I863" i="1"/>
  <c r="K863" i="1" s="1"/>
  <c r="I87" i="1"/>
  <c r="K87" i="1" s="1"/>
  <c r="I643" i="1"/>
  <c r="K643" i="1" s="1"/>
  <c r="I49" i="1"/>
  <c r="K49" i="1" s="1"/>
  <c r="I157" i="1"/>
  <c r="K157" i="1" s="1"/>
  <c r="I153" i="1"/>
  <c r="K153" i="1" s="1"/>
  <c r="I784" i="1"/>
  <c r="K784" i="1" s="1"/>
  <c r="I987" i="1"/>
  <c r="K987" i="1" s="1"/>
  <c r="I473" i="1"/>
  <c r="K473" i="1" s="1"/>
  <c r="I755" i="1"/>
  <c r="K755" i="1" s="1"/>
  <c r="I856" i="1"/>
  <c r="K856" i="1" s="1"/>
  <c r="I421" i="1"/>
  <c r="K421" i="1" s="1"/>
  <c r="I768" i="1"/>
  <c r="K768" i="1" s="1"/>
  <c r="I733" i="1"/>
  <c r="K733" i="1" s="1"/>
  <c r="I796" i="1"/>
  <c r="K796" i="1" s="1"/>
  <c r="I348" i="1"/>
  <c r="K348" i="1" s="1"/>
  <c r="I764" i="1"/>
  <c r="K764" i="1" s="1"/>
  <c r="I593" i="1"/>
  <c r="K593" i="1" s="1"/>
  <c r="I616" i="1"/>
  <c r="K616" i="1" s="1"/>
  <c r="I832" i="1"/>
  <c r="K832" i="1" s="1"/>
  <c r="I538" i="1"/>
  <c r="K538" i="1" s="1"/>
  <c r="I28" i="1"/>
  <c r="K28" i="1" s="1"/>
  <c r="I868" i="1"/>
  <c r="K868" i="1" s="1"/>
  <c r="I33" i="1"/>
  <c r="K33" i="1" s="1"/>
  <c r="I602" i="1"/>
  <c r="K602" i="1" s="1"/>
  <c r="I257" i="1"/>
  <c r="K257" i="1" s="1"/>
  <c r="I143" i="1"/>
  <c r="K143" i="1" s="1"/>
  <c r="I484" i="1"/>
  <c r="K484" i="1" s="1"/>
  <c r="I550" i="1"/>
  <c r="K550" i="1" s="1"/>
  <c r="I573" i="1"/>
  <c r="K573" i="1" s="1"/>
  <c r="I91" i="1"/>
  <c r="K91" i="1" s="1"/>
  <c r="I985" i="1"/>
  <c r="K985" i="1" s="1"/>
  <c r="I793" i="1"/>
  <c r="K793" i="1" s="1"/>
  <c r="I205" i="1"/>
  <c r="K205" i="1" s="1"/>
  <c r="I50" i="1"/>
  <c r="K50" i="1" s="1"/>
  <c r="I109" i="1"/>
  <c r="K109" i="1" s="1"/>
  <c r="I406" i="1"/>
  <c r="K406" i="1" s="1"/>
  <c r="I815" i="1"/>
  <c r="K815" i="1" s="1"/>
  <c r="I830" i="1"/>
  <c r="K830" i="1" s="1"/>
  <c r="I154" i="1"/>
  <c r="K154" i="1" s="1"/>
  <c r="I151" i="1"/>
  <c r="K151" i="1" s="1"/>
  <c r="I687" i="1"/>
  <c r="K687" i="1" s="1"/>
  <c r="I578" i="1"/>
  <c r="K578" i="1" s="1"/>
  <c r="I697" i="1"/>
  <c r="K697" i="1" s="1"/>
  <c r="I137" i="1"/>
  <c r="K137" i="1" s="1"/>
  <c r="I701" i="1"/>
  <c r="K701" i="1" s="1"/>
  <c r="I586" i="1"/>
  <c r="K586" i="1" s="1"/>
  <c r="I824" i="1"/>
  <c r="K824" i="1" s="1"/>
  <c r="I403" i="1"/>
  <c r="K403" i="1" s="1"/>
  <c r="I82" i="1"/>
  <c r="K82" i="1" s="1"/>
  <c r="I381" i="1"/>
  <c r="K381" i="1" s="1"/>
  <c r="I864" i="1"/>
  <c r="K864" i="1" s="1"/>
  <c r="I767" i="1"/>
  <c r="K767" i="1" s="1"/>
  <c r="I141" i="1"/>
  <c r="K141" i="1" s="1"/>
  <c r="I947" i="1"/>
  <c r="K947" i="1" s="1"/>
  <c r="I510" i="1"/>
  <c r="K510" i="1" s="1"/>
  <c r="M1177" i="10"/>
  <c r="O1177" i="10" s="1"/>
  <c r="M1165" i="10"/>
  <c r="O1165" i="10" s="1"/>
  <c r="M1171" i="10"/>
  <c r="O1171" i="10" s="1"/>
  <c r="M6" i="10"/>
  <c r="O6" i="10" s="1"/>
  <c r="M17" i="10"/>
  <c r="O17" i="10" s="1"/>
  <c r="M913" i="10"/>
  <c r="O913" i="10" s="1"/>
  <c r="M90" i="10"/>
  <c r="O90" i="10" s="1"/>
  <c r="M30" i="10"/>
  <c r="O30" i="10" s="1"/>
  <c r="M549" i="10"/>
  <c r="O549" i="10" s="1"/>
  <c r="M46" i="10"/>
  <c r="O46" i="10" s="1"/>
  <c r="M102" i="10"/>
  <c r="O102" i="10" s="1"/>
  <c r="M1028" i="10"/>
  <c r="O1028" i="10" s="1"/>
  <c r="M668" i="10"/>
  <c r="O668" i="10" s="1"/>
  <c r="M628" i="10"/>
  <c r="O628" i="10" s="1"/>
  <c r="M409" i="10"/>
  <c r="O409" i="10" s="1"/>
  <c r="M79" i="10"/>
  <c r="O79" i="10" s="1"/>
  <c r="M238" i="10"/>
  <c r="O238" i="10" s="1"/>
  <c r="M341" i="10"/>
  <c r="O341" i="10" s="1"/>
  <c r="M313" i="10"/>
  <c r="O313" i="10" s="1"/>
  <c r="M340" i="10"/>
  <c r="O340" i="10" s="1"/>
  <c r="M246" i="10"/>
  <c r="O246" i="10" s="1"/>
  <c r="M391" i="10"/>
  <c r="O391" i="10" s="1"/>
  <c r="M466" i="10"/>
  <c r="O466" i="10" s="1"/>
  <c r="M1164" i="10"/>
  <c r="O1164" i="10" s="1"/>
  <c r="M407" i="10"/>
  <c r="O407" i="10" s="1"/>
  <c r="M986" i="10"/>
  <c r="O986" i="10" s="1"/>
  <c r="M132" i="10"/>
  <c r="O132" i="10" s="1"/>
  <c r="M140" i="10"/>
  <c r="O140" i="10" s="1"/>
  <c r="M1149" i="10"/>
  <c r="O1149" i="10" s="1"/>
  <c r="M826" i="10"/>
  <c r="O826" i="10" s="1"/>
  <c r="M647" i="10"/>
  <c r="O647" i="10" s="1"/>
  <c r="M1126" i="10"/>
  <c r="O1126" i="10" s="1"/>
  <c r="M151" i="10"/>
  <c r="O151" i="10" s="1"/>
  <c r="M987" i="10"/>
  <c r="O987" i="10" s="1"/>
  <c r="M539" i="10"/>
  <c r="O539" i="10" s="1"/>
  <c r="M1059" i="10"/>
  <c r="O1059" i="10" s="1"/>
  <c r="M410" i="5"/>
  <c r="O410" i="5" s="1"/>
  <c r="M263" i="10"/>
  <c r="O263" i="10" s="1"/>
  <c r="M133" i="10"/>
  <c r="O133" i="10" s="1"/>
  <c r="M309" i="10"/>
  <c r="O309" i="10" s="1"/>
  <c r="M704" i="10"/>
  <c r="O704" i="10" s="1"/>
  <c r="M315" i="10"/>
  <c r="O315" i="10" s="1"/>
  <c r="M535" i="10"/>
  <c r="O535" i="10" s="1"/>
  <c r="M494" i="10"/>
  <c r="O494" i="10" s="1"/>
  <c r="M1029" i="10"/>
  <c r="O1029" i="10" s="1"/>
  <c r="M54" i="10"/>
  <c r="O54" i="10" s="1"/>
  <c r="M60" i="10"/>
  <c r="O60" i="10" s="1"/>
  <c r="M1202" i="10"/>
  <c r="O1202" i="10" s="1"/>
  <c r="M868" i="10"/>
  <c r="O868" i="10" s="1"/>
  <c r="M216" i="10"/>
  <c r="O216" i="10" s="1"/>
  <c r="M351" i="5"/>
  <c r="O351" i="5" s="1"/>
  <c r="M728" i="5"/>
  <c r="O728" i="5" s="1"/>
  <c r="M251" i="10"/>
  <c r="O251" i="10" s="1"/>
  <c r="M523" i="5"/>
  <c r="O523" i="5" s="1"/>
  <c r="M595" i="5"/>
  <c r="O595" i="5" s="1"/>
  <c r="M687" i="5"/>
  <c r="O687" i="5" s="1"/>
  <c r="I210" i="1"/>
  <c r="K210" i="1" s="1"/>
  <c r="I646" i="1"/>
  <c r="K646" i="1" s="1"/>
  <c r="I217" i="1"/>
  <c r="K217" i="1" s="1"/>
  <c r="I169" i="1"/>
  <c r="K169" i="1" s="1"/>
  <c r="I749" i="1"/>
  <c r="K749" i="1" s="1"/>
  <c r="I651" i="1"/>
  <c r="K651" i="1" s="1"/>
  <c r="I457" i="1"/>
  <c r="K457" i="1" s="1"/>
  <c r="I508" i="1"/>
  <c r="K508" i="1" s="1"/>
  <c r="I935" i="1"/>
  <c r="K935" i="1" s="1"/>
  <c r="I164" i="1"/>
  <c r="K164" i="1" s="1"/>
  <c r="I434" i="1"/>
  <c r="K434" i="1" s="1"/>
  <c r="I597" i="1"/>
  <c r="K597" i="1" s="1"/>
  <c r="I846" i="1"/>
  <c r="K846" i="1" s="1"/>
  <c r="I244" i="1"/>
  <c r="K244" i="1" s="1"/>
  <c r="I896" i="1"/>
  <c r="K896" i="1" s="1"/>
  <c r="I1006" i="1"/>
  <c r="K1006" i="1" s="1"/>
  <c r="M850" i="10"/>
  <c r="O850" i="10" s="1"/>
  <c r="M1200" i="10"/>
  <c r="O1200" i="10" s="1"/>
  <c r="M1169" i="10"/>
  <c r="O1169" i="10" s="1"/>
  <c r="M141" i="10"/>
  <c r="O141" i="10" s="1"/>
  <c r="M534" i="10"/>
  <c r="O534" i="10" s="1"/>
  <c r="M630" i="10"/>
  <c r="O630" i="10" s="1"/>
  <c r="M980" i="10"/>
  <c r="O980" i="10" s="1"/>
  <c r="M81" i="10"/>
  <c r="O81" i="10" s="1"/>
  <c r="M238" i="5"/>
  <c r="O238" i="5" s="1"/>
  <c r="M1018" i="10"/>
  <c r="O1018" i="10" s="1"/>
  <c r="M947" i="10"/>
  <c r="O947" i="10" s="1"/>
  <c r="M1048" i="10"/>
  <c r="O1048" i="10" s="1"/>
  <c r="M378" i="10"/>
  <c r="O378" i="10" s="1"/>
  <c r="M379" i="10"/>
  <c r="O379" i="10" s="1"/>
  <c r="M338" i="10"/>
  <c r="O338" i="10" s="1"/>
  <c r="M629" i="10"/>
  <c r="O629" i="10" s="1"/>
  <c r="M1186" i="10"/>
  <c r="O1186" i="10" s="1"/>
  <c r="M1016" i="10"/>
  <c r="O1016" i="10" s="1"/>
  <c r="M678" i="10"/>
  <c r="O678" i="10" s="1"/>
  <c r="M104" i="10"/>
  <c r="O104" i="10" s="1"/>
  <c r="M92" i="10"/>
  <c r="O92" i="10" s="1"/>
  <c r="M581" i="5"/>
  <c r="O581" i="5" s="1"/>
  <c r="M1141" i="10"/>
  <c r="O1141" i="10" s="1"/>
  <c r="M1162" i="10"/>
  <c r="O1162" i="10" s="1"/>
  <c r="M762" i="10"/>
  <c r="O762" i="10" s="1"/>
  <c r="M784" i="10"/>
  <c r="O784" i="10" s="1"/>
  <c r="M180" i="10"/>
  <c r="O180" i="10" s="1"/>
  <c r="M486" i="10"/>
  <c r="O486" i="10" s="1"/>
  <c r="M864" i="10"/>
  <c r="O864" i="10" s="1"/>
  <c r="M442" i="10"/>
  <c r="O442" i="10" s="1"/>
  <c r="M1082" i="10"/>
  <c r="O1082" i="10" s="1"/>
  <c r="M934" i="10"/>
  <c r="O934" i="10" s="1"/>
  <c r="M145" i="10"/>
  <c r="O145" i="10" s="1"/>
  <c r="M174" i="10"/>
  <c r="O174" i="10" s="1"/>
  <c r="M342" i="10"/>
  <c r="O342" i="10" s="1"/>
  <c r="M663" i="10"/>
  <c r="O663" i="10" s="1"/>
  <c r="M1093" i="10"/>
  <c r="O1093" i="10" s="1"/>
  <c r="M930" i="10"/>
  <c r="O930" i="10" s="1"/>
  <c r="M301" i="10"/>
  <c r="O301" i="10" s="1"/>
  <c r="M77" i="10"/>
  <c r="O77" i="10" s="1"/>
  <c r="M942" i="10"/>
  <c r="O942" i="10" s="1"/>
  <c r="M701" i="10"/>
  <c r="O701" i="10" s="1"/>
  <c r="M415" i="10"/>
  <c r="O415" i="10" s="1"/>
  <c r="M1146" i="10"/>
  <c r="O1146" i="10" s="1"/>
  <c r="M1039" i="10"/>
  <c r="O1039" i="10" s="1"/>
  <c r="M444" i="10"/>
  <c r="O444" i="10" s="1"/>
  <c r="M1193" i="10"/>
  <c r="O1193" i="10" s="1"/>
  <c r="M465" i="10"/>
  <c r="O465" i="10" s="1"/>
  <c r="M363" i="5"/>
  <c r="O363" i="5" s="1"/>
  <c r="M849" i="10"/>
  <c r="O849" i="10" s="1"/>
  <c r="M433" i="5"/>
  <c r="O433" i="5" s="1"/>
  <c r="M339" i="5"/>
  <c r="O339" i="5" s="1"/>
  <c r="M104" i="5"/>
  <c r="O104" i="5" s="1"/>
  <c r="J1132" i="13"/>
  <c r="M338" i="5"/>
  <c r="O338" i="5" s="1"/>
  <c r="M778" i="5"/>
  <c r="O778" i="5" s="1"/>
  <c r="I551" i="1"/>
  <c r="K551" i="1" s="1"/>
  <c r="I397" i="1"/>
  <c r="K397" i="1" s="1"/>
  <c r="I943" i="1"/>
  <c r="K943" i="1" s="1"/>
  <c r="I496" i="1"/>
  <c r="K496" i="1" s="1"/>
  <c r="I715" i="1"/>
  <c r="K715" i="1" s="1"/>
  <c r="I123" i="1"/>
  <c r="K123" i="1" s="1"/>
  <c r="I617" i="1"/>
  <c r="K617" i="1" s="1"/>
  <c r="I42" i="1"/>
  <c r="K42" i="1" s="1"/>
  <c r="I481" i="1"/>
  <c r="K481" i="1" s="1"/>
  <c r="I567" i="1"/>
  <c r="K567" i="1" s="1"/>
  <c r="I541" i="1"/>
  <c r="K541" i="1" s="1"/>
  <c r="I937" i="1"/>
  <c r="K937" i="1" s="1"/>
  <c r="I502" i="1"/>
  <c r="K502" i="1" s="1"/>
  <c r="I178" i="1"/>
  <c r="K178" i="1" s="1"/>
  <c r="I158" i="1"/>
  <c r="K158" i="1" s="1"/>
  <c r="I120" i="1"/>
  <c r="K120" i="1" s="1"/>
  <c r="M34" i="10"/>
  <c r="O34" i="10" s="1"/>
  <c r="M1199" i="10"/>
  <c r="O1199" i="10" s="1"/>
  <c r="M818" i="10"/>
  <c r="O818" i="10" s="1"/>
  <c r="M1076" i="10"/>
  <c r="O1076" i="10" s="1"/>
  <c r="M1132" i="10"/>
  <c r="O1132" i="10" s="1"/>
  <c r="M395" i="10"/>
  <c r="O395" i="10" s="1"/>
  <c r="M995" i="10"/>
  <c r="O995" i="10" s="1"/>
  <c r="M1095" i="10"/>
  <c r="O1095" i="10" s="1"/>
  <c r="M82" i="5"/>
  <c r="O82" i="5" s="1"/>
  <c r="M1106" i="10"/>
  <c r="O1106" i="10" s="1"/>
  <c r="M687" i="10"/>
  <c r="O687" i="10" s="1"/>
  <c r="M799" i="10"/>
  <c r="O799" i="10" s="1"/>
  <c r="M691" i="10"/>
  <c r="O691" i="10" s="1"/>
  <c r="M117" i="10"/>
  <c r="O117" i="10" s="1"/>
  <c r="M150" i="10"/>
  <c r="O150" i="10" s="1"/>
  <c r="M410" i="10"/>
  <c r="O410" i="10" s="1"/>
  <c r="M1176" i="10"/>
  <c r="O1176" i="10" s="1"/>
  <c r="M743" i="10"/>
  <c r="O743" i="10" s="1"/>
  <c r="M936" i="10"/>
  <c r="O936" i="10" s="1"/>
  <c r="M692" i="10"/>
  <c r="O692" i="10" s="1"/>
  <c r="M175" i="10"/>
  <c r="O175" i="10" s="1"/>
  <c r="M666" i="5"/>
  <c r="O666" i="5" s="1"/>
  <c r="M970" i="10"/>
  <c r="O970" i="10" s="1"/>
  <c r="M382" i="10"/>
  <c r="O382" i="10" s="1"/>
  <c r="M974" i="10"/>
  <c r="O974" i="10" s="1"/>
  <c r="M540" i="10"/>
  <c r="O540" i="10" s="1"/>
  <c r="M1155" i="10"/>
  <c r="O1155" i="10" s="1"/>
  <c r="M997" i="10"/>
  <c r="O997" i="10" s="1"/>
  <c r="M298" i="10"/>
  <c r="O298" i="10" s="1"/>
  <c r="M801" i="10"/>
  <c r="O801" i="10" s="1"/>
  <c r="M1117" i="10"/>
  <c r="O1117" i="10" s="1"/>
  <c r="M778" i="10"/>
  <c r="O778" i="10" s="1"/>
  <c r="M664" i="10"/>
  <c r="O664" i="10" s="1"/>
  <c r="M459" i="10"/>
  <c r="O459" i="10" s="1"/>
  <c r="M146" i="10"/>
  <c r="O146" i="10" s="1"/>
  <c r="M422" i="10"/>
  <c r="O422" i="10" s="1"/>
  <c r="M1103" i="10"/>
  <c r="O1103" i="10" s="1"/>
  <c r="M594" i="10"/>
  <c r="O594" i="10" s="1"/>
  <c r="M614" i="10"/>
  <c r="O614" i="10" s="1"/>
  <c r="M84" i="5"/>
  <c r="O84" i="5" s="1"/>
  <c r="M474" i="10"/>
  <c r="O474" i="10" s="1"/>
  <c r="M716" i="10"/>
  <c r="O716" i="10" s="1"/>
  <c r="M542" i="10"/>
  <c r="O542" i="10" s="1"/>
  <c r="M891" i="10"/>
  <c r="O891" i="10" s="1"/>
  <c r="M675" i="10"/>
  <c r="O675" i="10" s="1"/>
  <c r="M584" i="10"/>
  <c r="O584" i="10" s="1"/>
  <c r="M44" i="10"/>
  <c r="O44" i="10" s="1"/>
  <c r="M1003" i="10"/>
  <c r="O1003" i="10" s="1"/>
  <c r="M514" i="10"/>
  <c r="O514" i="10" s="1"/>
  <c r="M935" i="10"/>
  <c r="O935" i="10" s="1"/>
  <c r="M695" i="5"/>
  <c r="O695" i="5" s="1"/>
  <c r="M686" i="5"/>
  <c r="O686" i="5" s="1"/>
  <c r="M237" i="5"/>
  <c r="O237" i="5" s="1"/>
  <c r="M602" i="10"/>
  <c r="O602" i="10" s="1"/>
  <c r="M414" i="5"/>
  <c r="O414" i="5" s="1"/>
  <c r="M710" i="5"/>
  <c r="O710" i="5" s="1"/>
  <c r="I207" i="1"/>
  <c r="K207" i="1" s="1"/>
  <c r="I79" i="1"/>
  <c r="K79" i="1" s="1"/>
  <c r="I420" i="1"/>
  <c r="K420" i="1" s="1"/>
  <c r="I116" i="1"/>
  <c r="K116" i="1" s="1"/>
  <c r="I857" i="1"/>
  <c r="K857" i="1" s="1"/>
  <c r="I644" i="1"/>
  <c r="K644" i="1" s="1"/>
  <c r="I248" i="1"/>
  <c r="K248" i="1" s="1"/>
  <c r="I940" i="1"/>
  <c r="K940" i="1" s="1"/>
  <c r="I800" i="1"/>
  <c r="K800" i="1" s="1"/>
  <c r="I405" i="1"/>
  <c r="K405" i="1" s="1"/>
  <c r="I482" i="1"/>
  <c r="K482" i="1" s="1"/>
  <c r="I696" i="1"/>
  <c r="K696" i="1" s="1"/>
  <c r="I780" i="1"/>
  <c r="K780" i="1" s="1"/>
  <c r="I161" i="1"/>
  <c r="K161" i="1" s="1"/>
  <c r="I202" i="1"/>
  <c r="K202" i="1" s="1"/>
  <c r="I39" i="1"/>
  <c r="K39" i="1" s="1"/>
  <c r="M1173" i="10"/>
  <c r="O1173" i="10" s="1"/>
  <c r="M1198" i="10"/>
  <c r="O1198" i="10" s="1"/>
  <c r="M609" i="10"/>
  <c r="O609" i="10" s="1"/>
  <c r="M728" i="10"/>
  <c r="O728" i="10" s="1"/>
  <c r="M828" i="10"/>
  <c r="O828" i="10" s="1"/>
  <c r="M211" i="10"/>
  <c r="O211" i="10" s="1"/>
  <c r="M1144" i="10"/>
  <c r="O1144" i="10" s="1"/>
  <c r="M1092" i="10"/>
  <c r="O1092" i="10" s="1"/>
  <c r="M713" i="5"/>
  <c r="O713" i="5" s="1"/>
  <c r="M1187" i="10"/>
  <c r="O1187" i="10" s="1"/>
  <c r="M464" i="10"/>
  <c r="O464" i="10" s="1"/>
  <c r="M541" i="10"/>
  <c r="O541" i="10" s="1"/>
  <c r="M950" i="10"/>
  <c r="O950" i="10" s="1"/>
  <c r="M708" i="10"/>
  <c r="O708" i="10" s="1"/>
  <c r="M330" i="10"/>
  <c r="O330" i="10" s="1"/>
  <c r="M621" i="5"/>
  <c r="O621" i="5" s="1"/>
  <c r="M610" i="10"/>
  <c r="O610" i="10" s="1"/>
  <c r="M528" i="10"/>
  <c r="O528" i="10" s="1"/>
  <c r="M1131" i="10"/>
  <c r="O1131" i="10" s="1"/>
  <c r="M521" i="10"/>
  <c r="O521" i="10" s="1"/>
  <c r="M475" i="10"/>
  <c r="O475" i="10" s="1"/>
  <c r="M425" i="5"/>
  <c r="O425" i="5" s="1"/>
  <c r="M634" i="10"/>
  <c r="O634" i="10" s="1"/>
  <c r="M957" i="10"/>
  <c r="O957" i="10" s="1"/>
  <c r="M633" i="10"/>
  <c r="O633" i="10" s="1"/>
  <c r="M278" i="10"/>
  <c r="O278" i="10" s="1"/>
  <c r="M809" i="10"/>
  <c r="O809" i="10" s="1"/>
  <c r="M296" i="10"/>
  <c r="O296" i="10" s="1"/>
  <c r="M583" i="5"/>
  <c r="O583" i="5" s="1"/>
  <c r="M1094" i="10"/>
  <c r="O1094" i="10" s="1"/>
  <c r="M1127" i="10"/>
  <c r="O1127" i="10" s="1"/>
  <c r="M586" i="10"/>
  <c r="O586" i="10" s="1"/>
  <c r="M903" i="10"/>
  <c r="O903" i="10" s="1"/>
  <c r="M1145" i="10"/>
  <c r="O1145" i="10" s="1"/>
  <c r="M195" i="10"/>
  <c r="O195" i="10" s="1"/>
  <c r="M924" i="10"/>
  <c r="O924" i="10" s="1"/>
  <c r="M1114" i="10"/>
  <c r="O1114" i="10" s="1"/>
  <c r="M659" i="10"/>
  <c r="O659" i="10" s="1"/>
  <c r="M63" i="10"/>
  <c r="O63" i="10" s="1"/>
  <c r="M508" i="5"/>
  <c r="O508" i="5" s="1"/>
  <c r="M239" i="10"/>
  <c r="O239" i="10" s="1"/>
  <c r="M562" i="10"/>
  <c r="O562" i="10" s="1"/>
  <c r="M359" i="10"/>
  <c r="O359" i="10" s="1"/>
  <c r="M375" i="10"/>
  <c r="O375" i="10" s="1"/>
  <c r="M492" i="10"/>
  <c r="O492" i="10" s="1"/>
  <c r="M719" i="10"/>
  <c r="O719" i="10" s="1"/>
  <c r="M363" i="10"/>
  <c r="O363" i="10" s="1"/>
  <c r="M503" i="10"/>
  <c r="O503" i="10" s="1"/>
  <c r="M1196" i="10"/>
  <c r="O1196" i="10" s="1"/>
  <c r="M522" i="10"/>
  <c r="O522" i="10" s="1"/>
  <c r="M189" i="5"/>
  <c r="O189" i="5" s="1"/>
  <c r="M669" i="5"/>
  <c r="O669" i="5" s="1"/>
  <c r="M578" i="5"/>
  <c r="O578" i="5" s="1"/>
  <c r="M791" i="10"/>
  <c r="O791" i="10" s="1"/>
  <c r="M513" i="5"/>
  <c r="O513" i="5" s="1"/>
  <c r="M767" i="5"/>
  <c r="O767" i="5" s="1"/>
  <c r="I423" i="1"/>
  <c r="K423" i="1" s="1"/>
  <c r="I340" i="1"/>
  <c r="K340" i="1" s="1"/>
  <c r="I527" i="1"/>
  <c r="K527" i="1" s="1"/>
  <c r="I411" i="1"/>
  <c r="K411" i="1" s="1"/>
  <c r="I511" i="1"/>
  <c r="K511" i="1" s="1"/>
  <c r="I197" i="1"/>
  <c r="K197" i="1" s="1"/>
  <c r="I598" i="1"/>
  <c r="K598" i="1" s="1"/>
  <c r="I389" i="1"/>
  <c r="K389" i="1" s="1"/>
  <c r="I690" i="1"/>
  <c r="K690" i="1" s="1"/>
  <c r="I167" i="1"/>
  <c r="K167" i="1" s="1"/>
  <c r="I247" i="1"/>
  <c r="K247" i="1" s="1"/>
  <c r="I330" i="1"/>
  <c r="K330" i="1" s="1"/>
  <c r="I284" i="1"/>
  <c r="K284" i="1" s="1"/>
  <c r="I729" i="1"/>
  <c r="K729" i="1" s="1"/>
  <c r="I763" i="1"/>
  <c r="K763" i="1" s="1"/>
  <c r="I1019" i="1"/>
  <c r="K1019" i="1" s="1"/>
  <c r="M1183" i="10"/>
  <c r="O1183" i="10" s="1"/>
  <c r="M982" i="10"/>
  <c r="O982" i="10" s="1"/>
  <c r="M439" i="10"/>
  <c r="O439" i="10" s="1"/>
  <c r="M463" i="10"/>
  <c r="O463" i="10" s="1"/>
  <c r="M605" i="10"/>
  <c r="O605" i="10" s="1"/>
  <c r="M472" i="10"/>
  <c r="O472" i="10" s="1"/>
  <c r="M877" i="10"/>
  <c r="O877" i="10" s="1"/>
  <c r="M1135" i="10"/>
  <c r="O1135" i="10" s="1"/>
  <c r="M17" i="5"/>
  <c r="O17" i="5" s="1"/>
  <c r="M1005" i="10"/>
  <c r="O1005" i="10" s="1"/>
  <c r="M242" i="10"/>
  <c r="O242" i="10" s="1"/>
  <c r="M305" i="10"/>
  <c r="O305" i="10" s="1"/>
  <c r="M1157" i="10"/>
  <c r="O1157" i="10" s="1"/>
  <c r="M12" i="10"/>
  <c r="O12" i="10" s="1"/>
  <c r="M1050" i="10"/>
  <c r="O1050" i="10" s="1"/>
  <c r="M481" i="5"/>
  <c r="O481" i="5" s="1"/>
  <c r="M190" i="10"/>
  <c r="O190" i="10" s="1"/>
  <c r="M292" i="10"/>
  <c r="O292" i="10" s="1"/>
  <c r="M883" i="10"/>
  <c r="O883" i="10" s="1"/>
  <c r="M952" i="10"/>
  <c r="O952" i="10" s="1"/>
  <c r="M996" i="10"/>
  <c r="O996" i="10" s="1"/>
  <c r="M292" i="5"/>
  <c r="O292" i="5" s="1"/>
  <c r="M1174" i="10"/>
  <c r="O1174" i="10" s="1"/>
  <c r="M1101" i="10"/>
  <c r="O1101" i="10" s="1"/>
  <c r="M424" i="10"/>
  <c r="O424" i="10" s="1"/>
  <c r="M108" i="10"/>
  <c r="O108" i="10" s="1"/>
  <c r="M589" i="10"/>
  <c r="O589" i="10" s="1"/>
  <c r="M82" i="10"/>
  <c r="O82" i="10" s="1"/>
  <c r="M729" i="5"/>
  <c r="O729" i="5" s="1"/>
  <c r="M1175" i="10"/>
  <c r="O1175" i="10" s="1"/>
  <c r="M598" i="10"/>
  <c r="O598" i="10" s="1"/>
  <c r="M370" i="10"/>
  <c r="O370" i="10" s="1"/>
  <c r="M163" i="10"/>
  <c r="O163" i="10" s="1"/>
  <c r="M972" i="10"/>
  <c r="O972" i="10" s="1"/>
  <c r="M1182" i="10"/>
  <c r="O1182" i="10" s="1"/>
  <c r="M858" i="10"/>
  <c r="O858" i="10" s="1"/>
  <c r="M921" i="10"/>
  <c r="O921" i="10" s="1"/>
  <c r="M161" i="10"/>
  <c r="O161" i="10" s="1"/>
  <c r="M879" i="10"/>
  <c r="O879" i="10" s="1"/>
  <c r="M932" i="10"/>
  <c r="O932" i="10" s="1"/>
  <c r="M512" i="10"/>
  <c r="O512" i="10" s="1"/>
  <c r="M632" i="5"/>
  <c r="O632" i="5" s="1"/>
  <c r="M171" i="10"/>
  <c r="O171" i="10" s="1"/>
  <c r="M396" i="10"/>
  <c r="O396" i="10" s="1"/>
  <c r="M72" i="10"/>
  <c r="O72" i="10" s="1"/>
  <c r="M178" i="10"/>
  <c r="O178" i="10" s="1"/>
  <c r="M186" i="10"/>
  <c r="O186" i="10" s="1"/>
  <c r="M1133" i="10"/>
  <c r="O1133" i="10" s="1"/>
  <c r="M20" i="10"/>
  <c r="O20" i="10" s="1"/>
  <c r="M139" i="10"/>
  <c r="O139" i="10" s="1"/>
  <c r="M608" i="5"/>
  <c r="O608" i="5" s="1"/>
  <c r="M550" i="5"/>
  <c r="O550" i="5" s="1"/>
  <c r="M159" i="5"/>
  <c r="O159" i="5" s="1"/>
  <c r="M793" i="10"/>
  <c r="O793" i="10" s="1"/>
  <c r="M744" i="5"/>
  <c r="O744" i="5" s="1"/>
  <c r="M782" i="5"/>
  <c r="O782" i="5" s="1"/>
  <c r="I428" i="1"/>
  <c r="K428" i="1" s="1"/>
  <c r="I927" i="1"/>
  <c r="K927" i="1" s="1"/>
  <c r="I213" i="1"/>
  <c r="K213" i="1" s="1"/>
  <c r="I469" i="1"/>
  <c r="K469" i="1" s="1"/>
  <c r="I90" i="1"/>
  <c r="K90" i="1" s="1"/>
  <c r="I31" i="1"/>
  <c r="K31" i="1" s="1"/>
  <c r="I294" i="1"/>
  <c r="K294" i="1" s="1"/>
  <c r="I466" i="1"/>
  <c r="K466" i="1" s="1"/>
  <c r="I398" i="1"/>
  <c r="K398" i="1" s="1"/>
  <c r="I650" i="1"/>
  <c r="K650" i="1" s="1"/>
  <c r="I84" i="1"/>
  <c r="K84" i="1" s="1"/>
  <c r="I125" i="1"/>
  <c r="K125" i="1" s="1"/>
  <c r="I75" i="1"/>
  <c r="K75" i="1" s="1"/>
  <c r="I172" i="1"/>
  <c r="K172" i="1" s="1"/>
  <c r="I700" i="1"/>
  <c r="K700" i="1" s="1"/>
  <c r="I739" i="1"/>
  <c r="K739" i="1" s="1"/>
  <c r="M1058" i="10"/>
  <c r="O1058" i="10" s="1"/>
  <c r="M452" i="10"/>
  <c r="O452" i="10" s="1"/>
  <c r="M838" i="10"/>
  <c r="O838" i="10" s="1"/>
  <c r="M217" i="10"/>
  <c r="O217" i="10" s="1"/>
  <c r="M267" i="10"/>
  <c r="O267" i="10" s="1"/>
  <c r="M317" i="10"/>
  <c r="O317" i="10" s="1"/>
  <c r="M625" i="10"/>
  <c r="O625" i="10" s="1"/>
  <c r="M519" i="10"/>
  <c r="O519" i="10" s="1"/>
  <c r="M1011" i="10"/>
  <c r="O1011" i="10" s="1"/>
  <c r="M1091" i="10"/>
  <c r="O1091" i="10" s="1"/>
  <c r="M1159" i="10"/>
  <c r="O1159" i="10" s="1"/>
  <c r="M810" i="10"/>
  <c r="O810" i="10" s="1"/>
  <c r="M840" i="10"/>
  <c r="O840" i="10" s="1"/>
  <c r="M899" i="10"/>
  <c r="O899" i="10" s="1"/>
  <c r="M965" i="10"/>
  <c r="O965" i="10" s="1"/>
  <c r="M994" i="10"/>
  <c r="O994" i="10" s="1"/>
  <c r="M91" i="5"/>
  <c r="O91" i="5" s="1"/>
  <c r="M1113" i="10"/>
  <c r="O1113" i="10" s="1"/>
  <c r="M590" i="10"/>
  <c r="O590" i="10" s="1"/>
  <c r="M604" i="10"/>
  <c r="O604" i="10" s="1"/>
  <c r="M937" i="10"/>
  <c r="O937" i="10" s="1"/>
  <c r="M954" i="10"/>
  <c r="O954" i="10" s="1"/>
  <c r="M754" i="10"/>
  <c r="O754" i="10" s="1"/>
  <c r="M958" i="10"/>
  <c r="O958" i="10" s="1"/>
  <c r="M1025" i="10"/>
  <c r="O1025" i="10" s="1"/>
  <c r="M201" i="10"/>
  <c r="O201" i="10" s="1"/>
  <c r="M524" i="10"/>
  <c r="O524" i="10" s="1"/>
  <c r="M327" i="10"/>
  <c r="O327" i="10" s="1"/>
  <c r="M413" i="10"/>
  <c r="O413" i="10" s="1"/>
  <c r="M126" i="5"/>
  <c r="O126" i="5" s="1"/>
  <c r="M814" i="10"/>
  <c r="O814" i="10" s="1"/>
  <c r="M166" i="10"/>
  <c r="O166" i="10" s="1"/>
  <c r="M154" i="10"/>
  <c r="O154" i="10" s="1"/>
  <c r="M328" i="10"/>
  <c r="O328" i="10" s="1"/>
  <c r="M770" i="10"/>
  <c r="O770" i="10" s="1"/>
  <c r="M781" i="10"/>
  <c r="O781" i="10" s="1"/>
  <c r="M829" i="10"/>
  <c r="O829" i="10" s="1"/>
  <c r="M729" i="10"/>
  <c r="O729" i="10" s="1"/>
  <c r="M367" i="10"/>
  <c r="O367" i="10" s="1"/>
  <c r="M127" i="10"/>
  <c r="O127" i="10" s="1"/>
  <c r="M732" i="10"/>
  <c r="O732" i="10" s="1"/>
  <c r="M316" i="10"/>
  <c r="O316" i="10" s="1"/>
  <c r="M582" i="5"/>
  <c r="O582" i="5" s="1"/>
  <c r="M585" i="10"/>
  <c r="O585" i="10" s="1"/>
  <c r="M232" i="10"/>
  <c r="O232" i="10" s="1"/>
  <c r="M786" i="10"/>
  <c r="O786" i="10" s="1"/>
  <c r="M565" i="10"/>
  <c r="O565" i="10" s="1"/>
  <c r="M447" i="10"/>
  <c r="O447" i="10" s="1"/>
  <c r="M657" i="10"/>
  <c r="O657" i="10" s="1"/>
  <c r="M89" i="10"/>
  <c r="O89" i="10" s="1"/>
  <c r="M339" i="10"/>
  <c r="O339" i="10" s="1"/>
  <c r="M222" i="5"/>
  <c r="O222" i="5" s="1"/>
  <c r="M575" i="5"/>
  <c r="O575" i="5" s="1"/>
  <c r="M241" i="5"/>
  <c r="O241" i="5" s="1"/>
  <c r="M41" i="10"/>
  <c r="O41" i="10" s="1"/>
  <c r="J1079" i="13"/>
  <c r="J1149" i="13"/>
  <c r="I980" i="1"/>
  <c r="K980" i="1" s="1"/>
  <c r="I380" i="1"/>
  <c r="K380" i="1" s="1"/>
  <c r="I333" i="1"/>
  <c r="K333" i="1" s="1"/>
  <c r="I231" i="1"/>
  <c r="K231" i="1" s="1"/>
  <c r="I352" i="1"/>
  <c r="K352" i="1" s="1"/>
  <c r="I346" i="1"/>
  <c r="K346" i="1" s="1"/>
  <c r="I285" i="1"/>
  <c r="K285" i="1" s="1"/>
  <c r="I778" i="1"/>
  <c r="K778" i="1" s="1"/>
  <c r="I147" i="1"/>
  <c r="K147" i="1" s="1"/>
  <c r="I865" i="1"/>
  <c r="K865" i="1" s="1"/>
  <c r="I669" i="1"/>
  <c r="K669" i="1" s="1"/>
  <c r="I365" i="1"/>
  <c r="K365" i="1" s="1"/>
  <c r="I198" i="1"/>
  <c r="K198" i="1" s="1"/>
  <c r="I745" i="1"/>
  <c r="K745" i="1" s="1"/>
  <c r="I852" i="1"/>
  <c r="K852" i="1" s="1"/>
  <c r="I869" i="1"/>
  <c r="K869" i="1" s="1"/>
  <c r="M1102" i="10"/>
  <c r="O1102" i="10" s="1"/>
  <c r="M299" i="10"/>
  <c r="O299" i="10" s="1"/>
  <c r="M646" i="10"/>
  <c r="O646" i="10" s="1"/>
  <c r="M796" i="10"/>
  <c r="O796" i="10" s="1"/>
  <c r="M603" i="10"/>
  <c r="O603" i="10" s="1"/>
  <c r="M147" i="10"/>
  <c r="O147" i="10" s="1"/>
  <c r="M896" i="10"/>
  <c r="O896" i="10" s="1"/>
  <c r="M87" i="10"/>
  <c r="O87" i="10" s="1"/>
  <c r="M991" i="10"/>
  <c r="O991" i="10" s="1"/>
  <c r="M1022" i="10"/>
  <c r="O1022" i="10" s="1"/>
  <c r="M1110" i="10"/>
  <c r="O1110" i="10" s="1"/>
  <c r="M50" i="10"/>
  <c r="O50" i="10" s="1"/>
  <c r="M443" i="10"/>
  <c r="O443" i="10" s="1"/>
  <c r="M381" i="10"/>
  <c r="O381" i="10" s="1"/>
  <c r="M733" i="10"/>
  <c r="O733" i="10" s="1"/>
  <c r="M1090" i="10"/>
  <c r="O1090" i="10" s="1"/>
  <c r="M1104" i="10"/>
  <c r="O1104" i="10" s="1"/>
  <c r="M433" i="10"/>
  <c r="O433" i="10" s="1"/>
  <c r="M351" i="10"/>
  <c r="O351" i="10" s="1"/>
  <c r="M368" i="10"/>
  <c r="O368" i="10" s="1"/>
  <c r="M571" i="10"/>
  <c r="O571" i="10" s="1"/>
  <c r="M993" i="10"/>
  <c r="O993" i="10" s="1"/>
  <c r="M1067" i="10"/>
  <c r="O1067" i="10" s="1"/>
  <c r="M765" i="10"/>
  <c r="O765" i="10" s="1"/>
  <c r="M570" i="10"/>
  <c r="O570" i="10" s="1"/>
  <c r="M276" i="10"/>
  <c r="O276" i="10" s="1"/>
  <c r="M287" i="10"/>
  <c r="O287" i="10" s="1"/>
  <c r="M390" i="10"/>
  <c r="O390" i="10" s="1"/>
  <c r="M964" i="10"/>
  <c r="O964" i="10" s="1"/>
  <c r="M722" i="5"/>
  <c r="O722" i="5" s="1"/>
  <c r="M406" i="10"/>
  <c r="O406" i="10" s="1"/>
  <c r="M753" i="10"/>
  <c r="O753" i="10" s="1"/>
  <c r="M1077" i="10"/>
  <c r="O1077" i="10" s="1"/>
  <c r="M677" i="10"/>
  <c r="O677" i="10" s="1"/>
  <c r="M527" i="10"/>
  <c r="O527" i="10" s="1"/>
  <c r="M576" i="10"/>
  <c r="O576" i="10" s="1"/>
  <c r="M856" i="10"/>
  <c r="O856" i="10" s="1"/>
  <c r="M1065" i="10"/>
  <c r="O1065" i="10" s="1"/>
  <c r="M956" i="10"/>
  <c r="O956" i="10" s="1"/>
  <c r="M183" i="10"/>
  <c r="O183" i="10" s="1"/>
  <c r="M308" i="10"/>
  <c r="O308" i="10" s="1"/>
  <c r="M508" i="10"/>
  <c r="O508" i="10" s="1"/>
  <c r="M709" i="5"/>
  <c r="O709" i="5" s="1"/>
  <c r="M726" i="10"/>
  <c r="O726" i="10" s="1"/>
  <c r="M656" i="10"/>
  <c r="O656" i="10" s="1"/>
  <c r="M529" i="10"/>
  <c r="O529" i="10" s="1"/>
  <c r="M618" i="10"/>
  <c r="O618" i="10" s="1"/>
  <c r="M968" i="10"/>
  <c r="O968" i="10" s="1"/>
  <c r="M457" i="10"/>
  <c r="O457" i="10" s="1"/>
  <c r="M344" i="10"/>
  <c r="O344" i="10" s="1"/>
  <c r="M103" i="10"/>
  <c r="O103" i="10" s="1"/>
  <c r="M36" i="5"/>
  <c r="O36" i="5" s="1"/>
  <c r="M570" i="5"/>
  <c r="O570" i="5" s="1"/>
  <c r="M755" i="5"/>
  <c r="O755" i="5" s="1"/>
  <c r="M644" i="5"/>
  <c r="O644" i="5" s="1"/>
  <c r="M631" i="10"/>
  <c r="O631" i="10" s="1"/>
  <c r="J1101" i="13"/>
  <c r="I41" i="1"/>
  <c r="K41" i="1" s="1"/>
  <c r="I986" i="1"/>
  <c r="K986" i="1" s="1"/>
  <c r="I293" i="1"/>
  <c r="K293" i="1" s="1"/>
  <c r="I112" i="1"/>
  <c r="K112" i="1" s="1"/>
  <c r="I226" i="1"/>
  <c r="K226" i="1" s="1"/>
  <c r="I321" i="1"/>
  <c r="K321" i="1" s="1"/>
  <c r="I304" i="1"/>
  <c r="K304" i="1" s="1"/>
  <c r="I1023" i="1"/>
  <c r="K1023" i="1" s="1"/>
  <c r="I928" i="1"/>
  <c r="K928" i="1" s="1"/>
  <c r="I932" i="1"/>
  <c r="K932" i="1" s="1"/>
  <c r="I233" i="1"/>
  <c r="K233" i="1" s="1"/>
  <c r="I939" i="1"/>
  <c r="K939" i="1" s="1"/>
  <c r="I499" i="1"/>
  <c r="K499" i="1" s="1"/>
  <c r="I740" i="1"/>
  <c r="K740" i="1" s="1"/>
  <c r="I792" i="1"/>
  <c r="K792" i="1" s="1"/>
  <c r="I524" i="1"/>
  <c r="K524" i="1" s="1"/>
  <c r="M1034" i="10"/>
  <c r="O1034" i="10" s="1"/>
  <c r="M989" i="10"/>
  <c r="O989" i="10" s="1"/>
  <c r="M454" i="10"/>
  <c r="O454" i="10" s="1"/>
  <c r="M220" i="10"/>
  <c r="O220" i="10" s="1"/>
  <c r="M11" i="10"/>
  <c r="O11" i="10" s="1"/>
  <c r="M681" i="10"/>
  <c r="O681" i="10" s="1"/>
  <c r="M853" i="10"/>
  <c r="O853" i="10" s="1"/>
  <c r="M402" i="10"/>
  <c r="O402" i="10" s="1"/>
  <c r="M777" i="10"/>
  <c r="O777" i="10" s="1"/>
  <c r="M886" i="10"/>
  <c r="O886" i="10" s="1"/>
  <c r="M804" i="10"/>
  <c r="O804" i="10" s="1"/>
  <c r="M1049" i="10"/>
  <c r="O1049" i="10" s="1"/>
  <c r="M1047" i="10"/>
  <c r="O1047" i="10" s="1"/>
  <c r="M198" i="10"/>
  <c r="O198" i="10" s="1"/>
  <c r="M545" i="10"/>
  <c r="O545" i="10" s="1"/>
  <c r="M951" i="10"/>
  <c r="O951" i="10" s="1"/>
  <c r="M334" i="10"/>
  <c r="O334" i="10" s="1"/>
  <c r="M931" i="10"/>
  <c r="O931" i="10" s="1"/>
  <c r="M1000" i="10"/>
  <c r="O1000" i="10" s="1"/>
  <c r="M185" i="10"/>
  <c r="O185" i="10" s="1"/>
  <c r="M388" i="10"/>
  <c r="O388" i="10" s="1"/>
  <c r="M914" i="10"/>
  <c r="O914" i="10" s="1"/>
  <c r="M1056" i="10"/>
  <c r="O1056" i="10" s="1"/>
  <c r="M1052" i="10"/>
  <c r="O1052" i="10" s="1"/>
  <c r="M164" i="10"/>
  <c r="O164" i="10" s="1"/>
  <c r="M559" i="10"/>
  <c r="O559" i="10" s="1"/>
  <c r="M665" i="10"/>
  <c r="O665" i="10" s="1"/>
  <c r="M908" i="10"/>
  <c r="O908" i="10" s="1"/>
  <c r="M857" i="10"/>
  <c r="O857" i="10" s="1"/>
  <c r="M1057" i="10"/>
  <c r="O1057" i="10" s="1"/>
  <c r="M969" i="10"/>
  <c r="O969" i="10" s="1"/>
  <c r="M1123" i="10"/>
  <c r="O1123" i="10" s="1"/>
  <c r="M1111" i="10"/>
  <c r="O1111" i="10" s="1"/>
  <c r="M960" i="10"/>
  <c r="O960" i="10" s="1"/>
  <c r="M265" i="10"/>
  <c r="O265" i="10" s="1"/>
  <c r="M627" i="10"/>
  <c r="O627" i="10" s="1"/>
  <c r="M785" i="10"/>
  <c r="O785" i="10" s="1"/>
  <c r="M1075" i="10"/>
  <c r="O1075" i="10" s="1"/>
  <c r="M756" i="10"/>
  <c r="O756" i="10" s="1"/>
  <c r="M369" i="10"/>
  <c r="O369" i="10" s="1"/>
  <c r="M125" i="10"/>
  <c r="O125" i="10" s="1"/>
  <c r="M1038" i="10"/>
  <c r="O1038" i="10" s="1"/>
  <c r="M898" i="10"/>
  <c r="O898" i="10" s="1"/>
  <c r="M461" i="10"/>
  <c r="O461" i="10" s="1"/>
  <c r="M699" i="10"/>
  <c r="O699" i="10" s="1"/>
  <c r="M122" i="10"/>
  <c r="O122" i="10" s="1"/>
  <c r="M1064" i="10"/>
  <c r="O1064" i="10" s="1"/>
  <c r="M1088" i="10"/>
  <c r="O1088" i="10" s="1"/>
  <c r="M854" i="10"/>
  <c r="O854" i="10" s="1"/>
  <c r="M724" i="10"/>
  <c r="O724" i="10" s="1"/>
  <c r="M1152" i="10"/>
  <c r="O1152" i="10" s="1"/>
  <c r="M147" i="5"/>
  <c r="O147" i="5" s="1"/>
  <c r="M364" i="5"/>
  <c r="O364" i="5" s="1"/>
  <c r="M369" i="5"/>
  <c r="O369" i="5" s="1"/>
  <c r="M650" i="5"/>
  <c r="O650" i="5" s="1"/>
  <c r="M535" i="5"/>
  <c r="O535" i="5" s="1"/>
  <c r="I140" i="1"/>
  <c r="K140" i="1" s="1"/>
  <c r="I742" i="1"/>
  <c r="K742" i="1" s="1"/>
  <c r="I870" i="1"/>
  <c r="K870" i="1" s="1"/>
  <c r="I351" i="1"/>
  <c r="K351" i="1" s="1"/>
  <c r="I361" i="1"/>
  <c r="K361" i="1" s="1"/>
  <c r="I704" i="1"/>
  <c r="K704" i="1" s="1"/>
  <c r="I38" i="1"/>
  <c r="K38" i="1" s="1"/>
  <c r="I605" i="1"/>
  <c r="K605" i="1" s="1"/>
  <c r="I691" i="1"/>
  <c r="K691" i="1" s="1"/>
  <c r="I44" i="1"/>
  <c r="K44" i="1" s="1"/>
  <c r="I40" i="1"/>
  <c r="K40" i="1" s="1"/>
  <c r="I114" i="1"/>
  <c r="K114" i="1" s="1"/>
  <c r="I833" i="1"/>
  <c r="K833" i="1" s="1"/>
  <c r="I272" i="1"/>
  <c r="K272" i="1" s="1"/>
  <c r="I948" i="1"/>
  <c r="K948" i="1" s="1"/>
  <c r="I43" i="1"/>
  <c r="K43" i="1" s="1"/>
  <c r="M1054" i="10"/>
  <c r="O1054" i="10" s="1"/>
  <c r="M268" i="10"/>
  <c r="O268" i="10" s="1"/>
  <c r="M214" i="10"/>
  <c r="O214" i="10" s="1"/>
  <c r="M961" i="10"/>
  <c r="O961" i="10" s="1"/>
  <c r="M1074" i="10"/>
  <c r="O1074" i="10" s="1"/>
  <c r="M404" i="10"/>
  <c r="O404" i="10" s="1"/>
  <c r="M641" i="10"/>
  <c r="O641" i="10" s="1"/>
  <c r="M1139" i="10"/>
  <c r="O1139" i="10" s="1"/>
  <c r="M773" i="10"/>
  <c r="O773" i="10" s="1"/>
  <c r="M310" i="10"/>
  <c r="O310" i="10" s="1"/>
  <c r="M596" i="10"/>
  <c r="O596" i="10" s="1"/>
  <c r="M673" i="10"/>
  <c r="O673" i="10" s="1"/>
  <c r="M812" i="10"/>
  <c r="O812" i="10" s="1"/>
  <c r="M302" i="10"/>
  <c r="O302" i="10" s="1"/>
  <c r="M205" i="10"/>
  <c r="O205" i="10" s="1"/>
  <c r="M852" i="10"/>
  <c r="O852" i="10" s="1"/>
  <c r="M1178" i="10"/>
  <c r="O1178" i="10" s="1"/>
  <c r="M229" i="10"/>
  <c r="O229" i="10" s="1"/>
  <c r="M798" i="10"/>
  <c r="O798" i="10" s="1"/>
  <c r="M223" i="10"/>
  <c r="O223" i="10" s="1"/>
  <c r="M101" i="10"/>
  <c r="O101" i="10" s="1"/>
  <c r="M509" i="10"/>
  <c r="O509" i="10" s="1"/>
  <c r="M70" i="10"/>
  <c r="O70" i="10" s="1"/>
  <c r="M788" i="10"/>
  <c r="O788" i="10" s="1"/>
  <c r="M354" i="10"/>
  <c r="O354" i="10" s="1"/>
  <c r="M1001" i="10"/>
  <c r="O1001" i="10" s="1"/>
  <c r="M869" i="10"/>
  <c r="O869" i="10" s="1"/>
  <c r="M907" i="10"/>
  <c r="O907" i="10" s="1"/>
  <c r="M916" i="10"/>
  <c r="O916" i="10" s="1"/>
  <c r="M1043" i="10"/>
  <c r="O1043" i="10" s="1"/>
  <c r="M1147" i="10"/>
  <c r="O1147" i="10" s="1"/>
  <c r="M1070" i="10"/>
  <c r="O1070" i="10" s="1"/>
  <c r="M1004" i="10"/>
  <c r="O1004" i="10" s="1"/>
  <c r="M620" i="10"/>
  <c r="O620" i="10" s="1"/>
  <c r="M446" i="10"/>
  <c r="O446" i="10" s="1"/>
  <c r="M312" i="10"/>
  <c r="O312" i="10" s="1"/>
  <c r="M478" i="10"/>
  <c r="O478" i="10" s="1"/>
  <c r="M746" i="10"/>
  <c r="O746" i="10" s="1"/>
  <c r="M626" i="10"/>
  <c r="O626" i="10" s="1"/>
  <c r="M477" i="10"/>
  <c r="O477" i="10" s="1"/>
  <c r="M507" i="10"/>
  <c r="O507" i="10" s="1"/>
  <c r="M1179" i="10"/>
  <c r="O1179" i="10" s="1"/>
  <c r="M1051" i="10"/>
  <c r="O1051" i="10" s="1"/>
  <c r="M755" i="10"/>
  <c r="O755" i="10" s="1"/>
  <c r="M177" i="10"/>
  <c r="O177" i="10" s="1"/>
  <c r="M900" i="10"/>
  <c r="O900" i="10" s="1"/>
  <c r="M93" i="5"/>
  <c r="O93" i="5" s="1"/>
  <c r="M480" i="10"/>
  <c r="O480" i="10" s="1"/>
  <c r="M667" i="10"/>
  <c r="O667" i="10" s="1"/>
  <c r="M284" i="10"/>
  <c r="O284" i="10" s="1"/>
  <c r="M686" i="10"/>
  <c r="O686" i="10" s="1"/>
  <c r="M171" i="5"/>
  <c r="O171" i="5" s="1"/>
  <c r="M670" i="5"/>
  <c r="O670" i="5" s="1"/>
  <c r="M102" i="5"/>
  <c r="O102" i="5" s="1"/>
  <c r="M475" i="5"/>
  <c r="O475" i="5" s="1"/>
  <c r="M337" i="5"/>
  <c r="O337" i="5" s="1"/>
  <c r="I256" i="1"/>
  <c r="K256" i="1" s="1"/>
  <c r="I983" i="1"/>
  <c r="K983" i="1" s="1"/>
  <c r="I861" i="1"/>
  <c r="K861" i="1" s="1"/>
  <c r="I89" i="1"/>
  <c r="K89" i="1" s="1"/>
  <c r="I630" i="1"/>
  <c r="K630" i="1" s="1"/>
  <c r="I19" i="1"/>
  <c r="K19" i="1" s="1"/>
  <c r="I1015" i="1"/>
  <c r="K1015" i="1" s="1"/>
  <c r="I18" i="1"/>
  <c r="K18" i="1" s="1"/>
  <c r="I801" i="1"/>
  <c r="K801" i="1" s="1"/>
  <c r="I126" i="1"/>
  <c r="K126" i="1" s="1"/>
  <c r="I74" i="1"/>
  <c r="K74" i="1" s="1"/>
  <c r="I96" i="1"/>
  <c r="K96" i="1" s="1"/>
  <c r="I719" i="1"/>
  <c r="K719" i="1" s="1"/>
  <c r="I453" i="1"/>
  <c r="K453" i="1" s="1"/>
  <c r="I862" i="1"/>
  <c r="K862" i="1" s="1"/>
  <c r="I885" i="1"/>
  <c r="K885" i="1" s="1"/>
  <c r="I195" i="1"/>
  <c r="K195" i="1" s="1"/>
  <c r="I338" i="1"/>
  <c r="K338" i="1" s="1"/>
  <c r="I570" i="1"/>
  <c r="K570" i="1" s="1"/>
  <c r="I185" i="1"/>
  <c r="K185" i="1" s="1"/>
  <c r="I708" i="1"/>
  <c r="K708" i="1" s="1"/>
  <c r="I366" i="1"/>
  <c r="K366" i="1" s="1"/>
  <c r="I735" i="1"/>
  <c r="K735" i="1" s="1"/>
  <c r="I183" i="1"/>
  <c r="K183" i="1" s="1"/>
  <c r="I488" i="1"/>
  <c r="K488" i="1" s="1"/>
  <c r="I897" i="1"/>
  <c r="K897" i="1" s="1"/>
  <c r="I967" i="1"/>
  <c r="K967" i="1" s="1"/>
  <c r="I35" i="1"/>
  <c r="K35" i="1" s="1"/>
  <c r="I574" i="1"/>
  <c r="K574" i="1" s="1"/>
  <c r="I490" i="1"/>
  <c r="K490" i="1" s="1"/>
  <c r="I29" i="1"/>
  <c r="K29" i="1" s="1"/>
  <c r="I513" i="1"/>
  <c r="K513" i="1" s="1"/>
  <c r="I232" i="1"/>
  <c r="K232" i="1" s="1"/>
  <c r="I726" i="1"/>
  <c r="K726" i="1" s="1"/>
  <c r="I194" i="1"/>
  <c r="K194" i="1" s="1"/>
  <c r="I237" i="1"/>
  <c r="K237" i="1" s="1"/>
  <c r="I525" i="1"/>
  <c r="K525" i="1" s="1"/>
  <c r="I571" i="1"/>
  <c r="K571" i="1" s="1"/>
  <c r="I991" i="1"/>
  <c r="K991" i="1" s="1"/>
  <c r="I738" i="1"/>
  <c r="K738" i="1" s="1"/>
  <c r="I902" i="1"/>
  <c r="K902" i="1" s="1"/>
  <c r="I252" i="1"/>
  <c r="K252" i="1" s="1"/>
  <c r="I717" i="1"/>
  <c r="K717" i="1" s="1"/>
  <c r="I58" i="1"/>
  <c r="K58" i="1" s="1"/>
  <c r="I483" i="1"/>
  <c r="K483" i="1" s="1"/>
  <c r="I344" i="1"/>
  <c r="K344" i="1" s="1"/>
  <c r="I98" i="1"/>
  <c r="K98" i="1" s="1"/>
  <c r="I540" i="1"/>
  <c r="K540" i="1" s="1"/>
  <c r="I323" i="1"/>
  <c r="K323" i="1" s="1"/>
  <c r="I357" i="1"/>
  <c r="K357" i="1" s="1"/>
  <c r="I823" i="1"/>
  <c r="K823" i="1" s="1"/>
  <c r="I879" i="1"/>
  <c r="K879" i="1" s="1"/>
  <c r="I236" i="1"/>
  <c r="K236" i="1" s="1"/>
  <c r="I461" i="1"/>
  <c r="K461" i="1" s="1"/>
  <c r="I543" i="1"/>
  <c r="K543" i="1" s="1"/>
  <c r="I383" i="1"/>
  <c r="K383" i="1" s="1"/>
  <c r="I135" i="1"/>
  <c r="K135" i="1" s="1"/>
  <c r="I926" i="1"/>
  <c r="K926" i="1" s="1"/>
  <c r="I306" i="1"/>
  <c r="K306" i="1" s="1"/>
  <c r="I1001" i="1"/>
  <c r="K1001" i="1" s="1"/>
  <c r="I556" i="1"/>
  <c r="K556" i="1" s="1"/>
  <c r="I572" i="1"/>
  <c r="K572" i="1" s="1"/>
  <c r="I444" i="1"/>
  <c r="K444" i="1" s="1"/>
  <c r="I610" i="1"/>
  <c r="K610" i="1" s="1"/>
  <c r="I139" i="1"/>
  <c r="K139" i="1" s="1"/>
  <c r="I1021" i="1"/>
  <c r="K1021" i="1" s="1"/>
  <c r="I445" i="1"/>
  <c r="K445" i="1" s="1"/>
  <c r="I281" i="1"/>
  <c r="K281" i="1" s="1"/>
  <c r="I337" i="1"/>
  <c r="K337" i="1" s="1"/>
  <c r="I713" i="1"/>
  <c r="K713" i="1" s="1"/>
  <c r="M1201" i="10"/>
  <c r="O1201" i="10" s="1"/>
  <c r="M19" i="10"/>
  <c r="O19" i="10" s="1"/>
  <c r="M22" i="10"/>
  <c r="O22" i="10" s="1"/>
  <c r="M731" i="10"/>
  <c r="O731" i="10" s="1"/>
  <c r="M815" i="10"/>
  <c r="O815" i="10" s="1"/>
  <c r="M707" i="10"/>
  <c r="O707" i="10" s="1"/>
  <c r="M419" i="10"/>
  <c r="O419" i="10" s="1"/>
  <c r="M499" i="10"/>
  <c r="O499" i="10" s="1"/>
  <c r="M1071" i="10"/>
  <c r="O1071" i="10" s="1"/>
  <c r="M874" i="10"/>
  <c r="O874" i="10" s="1"/>
  <c r="M387" i="10"/>
  <c r="O387" i="10" s="1"/>
  <c r="M450" i="10"/>
  <c r="O450" i="10" s="1"/>
  <c r="M592" i="10"/>
  <c r="O592" i="10" s="1"/>
  <c r="M546" i="10"/>
  <c r="O546" i="10" s="1"/>
  <c r="M8" i="10"/>
  <c r="O8" i="10" s="1"/>
  <c r="M713" i="10"/>
  <c r="O713" i="10" s="1"/>
  <c r="M1166" i="10"/>
  <c r="O1166" i="10" s="1"/>
  <c r="M485" i="10"/>
  <c r="O485" i="10" s="1"/>
  <c r="M579" i="10"/>
  <c r="O579" i="10" s="1"/>
  <c r="M441" i="10"/>
  <c r="O441" i="10" s="1"/>
  <c r="M775" i="10"/>
  <c r="O775" i="10" s="1"/>
  <c r="M939" i="10"/>
  <c r="O939" i="10" s="1"/>
  <c r="M1030" i="10"/>
  <c r="O1030" i="10" s="1"/>
  <c r="M374" i="10"/>
  <c r="O374" i="10" s="1"/>
  <c r="M820" i="10"/>
  <c r="O820" i="10" s="1"/>
  <c r="M685" i="10"/>
  <c r="O685" i="10" s="1"/>
  <c r="M591" i="10"/>
  <c r="O591" i="10" s="1"/>
  <c r="M414" i="10"/>
  <c r="O414" i="10" s="1"/>
  <c r="M824" i="10"/>
  <c r="O824" i="10" s="1"/>
  <c r="M1189" i="10"/>
  <c r="O1189" i="10" s="1"/>
  <c r="M583" i="10"/>
  <c r="O583" i="10" s="1"/>
  <c r="M1105" i="10"/>
  <c r="O1105" i="10" s="1"/>
  <c r="M760" i="10"/>
  <c r="O760" i="10" s="1"/>
  <c r="M398" i="10"/>
  <c r="O398" i="10" s="1"/>
  <c r="M260" i="10"/>
  <c r="O260" i="10" s="1"/>
  <c r="M894" i="10"/>
  <c r="O894" i="10" s="1"/>
  <c r="M1073" i="10"/>
  <c r="O1073" i="10" s="1"/>
  <c r="M544" i="10"/>
  <c r="O544" i="10" s="1"/>
  <c r="M1040" i="10"/>
  <c r="O1040" i="10" s="1"/>
  <c r="M833" i="10"/>
  <c r="O833" i="10" s="1"/>
  <c r="M888" i="10"/>
  <c r="O888" i="10" s="1"/>
  <c r="M1170" i="10"/>
  <c r="O1170" i="10" s="1"/>
  <c r="M904" i="10"/>
  <c r="O904" i="10" s="1"/>
  <c r="M473" i="10"/>
  <c r="O473" i="10" s="1"/>
  <c r="M202" i="5"/>
  <c r="O202" i="5" s="1"/>
  <c r="M698" i="10"/>
  <c r="O698" i="10" s="1"/>
  <c r="M627" i="5"/>
  <c r="O627" i="5" s="1"/>
  <c r="M80" i="10"/>
  <c r="O80" i="10" s="1"/>
  <c r="M126" i="10"/>
  <c r="O126" i="10" s="1"/>
  <c r="M881" i="10"/>
  <c r="O881" i="10" s="1"/>
  <c r="M228" i="10"/>
  <c r="O228" i="10" s="1"/>
  <c r="J1042" i="13"/>
  <c r="M538" i="5"/>
  <c r="O538" i="5" s="1"/>
  <c r="M733" i="5"/>
  <c r="O733" i="5" s="1"/>
  <c r="M492" i="5"/>
  <c r="O492" i="5" s="1"/>
  <c r="M142" i="5"/>
  <c r="O142" i="5" s="1"/>
  <c r="I245" i="1"/>
  <c r="K245" i="1" s="1"/>
  <c r="I395" i="1"/>
  <c r="K395" i="1" s="1"/>
  <c r="I635" i="1"/>
  <c r="K635" i="1" s="1"/>
  <c r="I47" i="1"/>
  <c r="K47" i="1" s="1"/>
  <c r="I883" i="1"/>
  <c r="K883" i="1" s="1"/>
  <c r="I789" i="1"/>
  <c r="K789" i="1" s="1"/>
  <c r="I807" i="1"/>
  <c r="K807" i="1" s="1"/>
  <c r="I728" i="1"/>
  <c r="K728" i="1" s="1"/>
  <c r="I831" i="1"/>
  <c r="K831" i="1" s="1"/>
  <c r="I1014" i="1"/>
  <c r="K1014" i="1" s="1"/>
  <c r="I906" i="1"/>
  <c r="K906" i="1" s="1"/>
  <c r="I720" i="1"/>
  <c r="K720" i="1" s="1"/>
  <c r="I11" i="1"/>
  <c r="K11" i="1" s="1"/>
  <c r="I748" i="1"/>
  <c r="K748" i="1" s="1"/>
  <c r="I788" i="1"/>
  <c r="K788" i="1" s="1"/>
  <c r="I433" i="1"/>
  <c r="K433" i="1" s="1"/>
  <c r="M873" i="10"/>
  <c r="O873" i="10" s="1"/>
  <c r="M1108" i="10"/>
  <c r="O1108" i="10" s="1"/>
  <c r="M813" i="10"/>
  <c r="O813" i="10" s="1"/>
  <c r="M491" i="10"/>
  <c r="O491" i="10" s="1"/>
  <c r="M554" i="10"/>
  <c r="O554" i="10" s="1"/>
  <c r="M1172" i="10"/>
  <c r="O1172" i="10" s="1"/>
  <c r="M144" i="10"/>
  <c r="O144" i="10" s="1"/>
  <c r="M377" i="10"/>
  <c r="O377" i="10" s="1"/>
  <c r="M189" i="10"/>
  <c r="O189" i="10" s="1"/>
  <c r="M502" i="10"/>
  <c r="O502" i="10" s="1"/>
  <c r="M204" i="10"/>
  <c r="O204" i="10" s="1"/>
  <c r="M241" i="10"/>
  <c r="O241" i="10" s="1"/>
  <c r="M304" i="10"/>
  <c r="O304" i="10" s="1"/>
  <c r="M882" i="10"/>
  <c r="O882" i="10" s="1"/>
  <c r="M722" i="10"/>
  <c r="O722" i="10" s="1"/>
  <c r="M712" i="10"/>
  <c r="O712" i="10" s="1"/>
  <c r="M1033" i="10"/>
  <c r="O1033" i="10" s="1"/>
  <c r="M437" i="10"/>
  <c r="O437" i="10" s="1"/>
  <c r="M291" i="10"/>
  <c r="O291" i="10" s="1"/>
  <c r="M1181" i="10"/>
  <c r="O1181" i="10" s="1"/>
  <c r="M1062" i="10"/>
  <c r="O1062" i="10" s="1"/>
  <c r="M49" i="10"/>
  <c r="O49" i="10" s="1"/>
  <c r="M490" i="10"/>
  <c r="O490" i="10" s="1"/>
  <c r="M451" i="10"/>
  <c r="O451" i="10" s="1"/>
  <c r="M917" i="10"/>
  <c r="O917" i="10" s="1"/>
  <c r="M537" i="10"/>
  <c r="O537" i="10" s="1"/>
  <c r="M355" i="10"/>
  <c r="O355" i="10" s="1"/>
  <c r="M114" i="10"/>
  <c r="O114" i="10" s="1"/>
  <c r="M714" i="10"/>
  <c r="O714" i="10" s="1"/>
  <c r="M694" i="10"/>
  <c r="O694" i="10" s="1"/>
  <c r="M674" i="10"/>
  <c r="O674" i="10" s="1"/>
  <c r="M1128" i="10"/>
  <c r="O1128" i="10" s="1"/>
  <c r="M557" i="10"/>
  <c r="O557" i="10" s="1"/>
  <c r="M188" i="10"/>
  <c r="O188" i="10" s="1"/>
  <c r="M1072" i="10"/>
  <c r="O1072" i="10" s="1"/>
  <c r="M893" i="10"/>
  <c r="O893" i="10" s="1"/>
  <c r="M321" i="5"/>
  <c r="O321" i="5" s="1"/>
  <c r="M608" i="10"/>
  <c r="O608" i="10" s="1"/>
  <c r="M783" i="10"/>
  <c r="O783" i="10" s="1"/>
  <c r="M720" i="10"/>
  <c r="O720" i="10" s="1"/>
  <c r="M372" i="10"/>
  <c r="O372" i="10" s="1"/>
  <c r="M689" i="10"/>
  <c r="O689" i="10" s="1"/>
  <c r="M505" i="10"/>
  <c r="O505" i="10" s="1"/>
  <c r="M107" i="10"/>
  <c r="O107" i="10" s="1"/>
  <c r="M672" i="5"/>
  <c r="O672" i="5" s="1"/>
  <c r="M985" i="10"/>
  <c r="O985" i="10" s="1"/>
  <c r="M876" i="10"/>
  <c r="O876" i="10" s="1"/>
  <c r="M366" i="10"/>
  <c r="O366" i="10" s="1"/>
  <c r="M258" i="10"/>
  <c r="O258" i="10" s="1"/>
  <c r="M750" i="10"/>
  <c r="O750" i="10" s="1"/>
  <c r="M34" i="5"/>
  <c r="O34" i="5" s="1"/>
  <c r="J1109" i="13"/>
  <c r="J1098" i="13"/>
  <c r="M601" i="5"/>
  <c r="O601" i="5" s="1"/>
  <c r="M521" i="5"/>
  <c r="O521" i="5" s="1"/>
  <c r="M737" i="5"/>
  <c r="O737" i="5" s="1"/>
  <c r="I52" i="1"/>
  <c r="K52" i="1" s="1"/>
  <c r="I584" i="1"/>
  <c r="K584" i="1" s="1"/>
  <c r="I70" i="1"/>
  <c r="K70" i="1" s="1"/>
  <c r="I1008" i="1"/>
  <c r="K1008" i="1" s="1"/>
  <c r="I146" i="1"/>
  <c r="K146" i="1" s="1"/>
  <c r="I680" i="1"/>
  <c r="K680" i="1" s="1"/>
  <c r="I632" i="1"/>
  <c r="K632" i="1" s="1"/>
  <c r="I269" i="1"/>
  <c r="K269" i="1" s="1"/>
  <c r="I956" i="1"/>
  <c r="K956" i="1" s="1"/>
  <c r="I600" i="1"/>
  <c r="K600" i="1" s="1"/>
  <c r="I577" i="1"/>
  <c r="K577" i="1" s="1"/>
  <c r="I181" i="1"/>
  <c r="K181" i="1" s="1"/>
  <c r="I278" i="1"/>
  <c r="K278" i="1" s="1"/>
  <c r="I119" i="1"/>
  <c r="K119" i="1" s="1"/>
  <c r="I182" i="1"/>
  <c r="K182" i="1" s="1"/>
  <c r="I773" i="1"/>
  <c r="K773" i="1" s="1"/>
  <c r="M274" i="10"/>
  <c r="O274" i="10" s="1"/>
  <c r="M1130" i="10"/>
  <c r="O1130" i="10" s="1"/>
  <c r="M1161" i="10"/>
  <c r="O1161" i="10" s="1"/>
  <c r="M255" i="10"/>
  <c r="O255" i="10" s="1"/>
  <c r="M331" i="10"/>
  <c r="O331" i="10" s="1"/>
  <c r="M1184" i="10"/>
  <c r="O1184" i="10" s="1"/>
  <c r="M736" i="10"/>
  <c r="O736" i="10" s="1"/>
  <c r="M179" i="10"/>
  <c r="O179" i="10" s="1"/>
  <c r="M802" i="10"/>
  <c r="O802" i="10" s="1"/>
  <c r="M862" i="10"/>
  <c r="O862" i="10" s="1"/>
  <c r="M616" i="10"/>
  <c r="O616" i="10" s="1"/>
  <c r="M420" i="10"/>
  <c r="O420" i="10" s="1"/>
  <c r="M134" i="10"/>
  <c r="O134" i="10" s="1"/>
  <c r="M839" i="10"/>
  <c r="O839" i="10" s="1"/>
  <c r="M1097" i="10"/>
  <c r="O1097" i="10" s="1"/>
  <c r="M1006" i="10"/>
  <c r="O1006" i="10" s="1"/>
  <c r="M1142" i="10"/>
  <c r="O1142" i="10" s="1"/>
  <c r="M215" i="10"/>
  <c r="O215" i="10" s="1"/>
  <c r="M121" i="10"/>
  <c r="O121" i="10" s="1"/>
  <c r="M615" i="10"/>
  <c r="O615" i="10" s="1"/>
  <c r="M380" i="10"/>
  <c r="O380" i="10" s="1"/>
  <c r="M568" i="10"/>
  <c r="O568" i="10" s="1"/>
  <c r="M1021" i="10"/>
  <c r="O1021" i="10" s="1"/>
  <c r="M1060" i="10"/>
  <c r="O1060" i="10" s="1"/>
  <c r="M661" i="10"/>
  <c r="O661" i="10" s="1"/>
  <c r="M76" i="10"/>
  <c r="O76" i="10" s="1"/>
  <c r="M172" i="10"/>
  <c r="O172" i="10" s="1"/>
  <c r="M100" i="10"/>
  <c r="O100" i="10" s="1"/>
  <c r="M511" i="10"/>
  <c r="O511" i="10" s="1"/>
  <c r="M837" i="10"/>
  <c r="O837" i="10" s="1"/>
  <c r="M1023" i="10"/>
  <c r="O1023" i="10" s="1"/>
  <c r="M1115" i="10"/>
  <c r="O1115" i="10" s="1"/>
  <c r="M335" i="10"/>
  <c r="O335" i="10" s="1"/>
  <c r="M481" i="10"/>
  <c r="O481" i="10" s="1"/>
  <c r="M811" i="10"/>
  <c r="O811" i="10" s="1"/>
  <c r="M257" i="10"/>
  <c r="O257" i="10" s="1"/>
  <c r="M30" i="5"/>
  <c r="O30" i="5" s="1"/>
  <c r="M124" i="10"/>
  <c r="O124" i="10" s="1"/>
  <c r="M329" i="10"/>
  <c r="O329" i="10" s="1"/>
  <c r="M768" i="10"/>
  <c r="O768" i="10" s="1"/>
  <c r="M136" i="10"/>
  <c r="O136" i="10" s="1"/>
  <c r="M819" i="10"/>
  <c r="O819" i="10" s="1"/>
  <c r="M295" i="10"/>
  <c r="O295" i="10" s="1"/>
  <c r="M325" i="10"/>
  <c r="O325" i="10" s="1"/>
  <c r="M445" i="5"/>
  <c r="O445" i="5" s="1"/>
  <c r="M290" i="10"/>
  <c r="O290" i="10" s="1"/>
  <c r="M269" i="10"/>
  <c r="O269" i="10" s="1"/>
  <c r="M547" i="5"/>
  <c r="O547" i="5" s="1"/>
  <c r="M493" i="10"/>
  <c r="O493" i="10" s="1"/>
  <c r="M236" i="10"/>
  <c r="O236" i="10" s="1"/>
  <c r="M389" i="5"/>
  <c r="O389" i="5" s="1"/>
  <c r="M788" i="5"/>
  <c r="O788" i="5" s="1"/>
  <c r="J1121" i="13"/>
  <c r="M47" i="5"/>
  <c r="O47" i="5" s="1"/>
  <c r="J1122" i="13"/>
  <c r="M556" i="10"/>
  <c r="O556" i="10" s="1"/>
  <c r="M143" i="10"/>
  <c r="O143" i="10" s="1"/>
  <c r="M105" i="10"/>
  <c r="O105" i="10" s="1"/>
  <c r="M739" i="10"/>
  <c r="O739" i="10" s="1"/>
  <c r="M376" i="10"/>
  <c r="O376" i="10" s="1"/>
  <c r="M352" i="10"/>
  <c r="O352" i="10" s="1"/>
  <c r="M27" i="10"/>
  <c r="O27" i="10" s="1"/>
  <c r="M649" i="10"/>
  <c r="O649" i="10" s="1"/>
  <c r="M772" i="10"/>
  <c r="O772" i="10" s="1"/>
  <c r="M884" i="10"/>
  <c r="O884" i="10" s="1"/>
  <c r="M264" i="10"/>
  <c r="O264" i="10" s="1"/>
  <c r="M427" i="10"/>
  <c r="O427" i="10" s="1"/>
  <c r="M547" i="10"/>
  <c r="O547" i="10" s="1"/>
  <c r="M717" i="5"/>
  <c r="O717" i="5" s="1"/>
  <c r="M256" i="10"/>
  <c r="O256" i="10" s="1"/>
  <c r="M293" i="10"/>
  <c r="O293" i="10" s="1"/>
  <c r="M383" i="10"/>
  <c r="O383" i="10" s="1"/>
  <c r="M24" i="10"/>
  <c r="O24" i="10" s="1"/>
  <c r="M1026" i="10"/>
  <c r="O1026" i="10" s="1"/>
  <c r="M489" i="10"/>
  <c r="O489" i="10" s="1"/>
  <c r="M432" i="5"/>
  <c r="O432" i="5" s="1"/>
  <c r="M832" i="10"/>
  <c r="O832" i="10" s="1"/>
  <c r="M1107" i="10"/>
  <c r="O1107" i="10" s="1"/>
  <c r="M431" i="10"/>
  <c r="O431" i="10" s="1"/>
  <c r="M654" i="10"/>
  <c r="O654" i="10" s="1"/>
  <c r="M1190" i="10"/>
  <c r="O1190" i="10" s="1"/>
  <c r="M848" i="10"/>
  <c r="O848" i="10" s="1"/>
  <c r="M194" i="10"/>
  <c r="O194" i="10" s="1"/>
  <c r="M405" i="10"/>
  <c r="O405" i="10" s="1"/>
  <c r="M651" i="10"/>
  <c r="O651" i="10" s="1"/>
  <c r="M399" i="10"/>
  <c r="O399" i="10" s="1"/>
  <c r="M726" i="5"/>
  <c r="O726" i="5" s="1"/>
  <c r="M169" i="5"/>
  <c r="O169" i="5" s="1"/>
  <c r="M283" i="5"/>
  <c r="O283" i="5" s="1"/>
  <c r="M261" i="5"/>
  <c r="O261" i="5" s="1"/>
  <c r="M561" i="5"/>
  <c r="O561" i="5" s="1"/>
  <c r="J1031" i="13"/>
  <c r="M787" i="5"/>
  <c r="O787" i="5" s="1"/>
  <c r="M690" i="5"/>
  <c r="O690" i="5" s="1"/>
  <c r="M347" i="5"/>
  <c r="O347" i="5" s="1"/>
  <c r="M7" i="5"/>
  <c r="O7" i="5" s="1"/>
  <c r="M279" i="5"/>
  <c r="O279" i="5" s="1"/>
  <c r="M365" i="5"/>
  <c r="O365" i="5" s="1"/>
  <c r="J1117" i="13"/>
  <c r="M740" i="5"/>
  <c r="O740" i="5" s="1"/>
  <c r="M327" i="5"/>
  <c r="O327" i="5" s="1"/>
  <c r="M635" i="5"/>
  <c r="O635" i="5" s="1"/>
  <c r="M493" i="5"/>
  <c r="O493" i="5" s="1"/>
  <c r="M290" i="5"/>
  <c r="O290" i="5" s="1"/>
  <c r="M212" i="5"/>
  <c r="O212" i="5" s="1"/>
  <c r="J1133" i="13"/>
  <c r="M353" i="10"/>
  <c r="O353" i="10" s="1"/>
  <c r="M169" i="10"/>
  <c r="O169" i="10" s="1"/>
  <c r="M1014" i="10"/>
  <c r="O1014" i="10" s="1"/>
  <c r="M844" i="10"/>
  <c r="O844" i="10" s="1"/>
  <c r="M739" i="5"/>
  <c r="O739" i="5" s="1"/>
  <c r="M350" i="5"/>
  <c r="O350" i="5" s="1"/>
  <c r="M227" i="5"/>
  <c r="O227" i="5" s="1"/>
  <c r="M491" i="5"/>
  <c r="O491" i="5" s="1"/>
  <c r="M562" i="5"/>
  <c r="O562" i="5" s="1"/>
  <c r="J1075" i="13"/>
  <c r="M44" i="5"/>
  <c r="O44" i="5" s="1"/>
  <c r="M39" i="5"/>
  <c r="O39" i="5" s="1"/>
  <c r="M504" i="5"/>
  <c r="O504" i="5" s="1"/>
  <c r="M599" i="5"/>
  <c r="O599" i="5" s="1"/>
  <c r="M191" i="5"/>
  <c r="O191" i="5" s="1"/>
  <c r="J1068" i="13"/>
  <c r="M165" i="10"/>
  <c r="O165" i="10" s="1"/>
  <c r="M786" i="5"/>
  <c r="O786" i="5" s="1"/>
  <c r="M73" i="5"/>
  <c r="O73" i="5" s="1"/>
  <c r="M319" i="5"/>
  <c r="O319" i="5" s="1"/>
  <c r="M121" i="5"/>
  <c r="O121" i="5" s="1"/>
  <c r="M843" i="10"/>
  <c r="O843" i="10" s="1"/>
  <c r="M577" i="5"/>
  <c r="O577" i="5" s="1"/>
  <c r="M299" i="5"/>
  <c r="O299" i="5" s="1"/>
  <c r="J1157" i="13"/>
  <c r="M588" i="5"/>
  <c r="O588" i="5" s="1"/>
  <c r="M516" i="5"/>
  <c r="O516" i="5" s="1"/>
  <c r="M456" i="10"/>
  <c r="O456" i="10" s="1"/>
  <c r="M234" i="10"/>
  <c r="O234" i="10" s="1"/>
  <c r="M197" i="10"/>
  <c r="O197" i="10" s="1"/>
  <c r="M68" i="10"/>
  <c r="O68" i="10" s="1"/>
  <c r="M1122" i="10"/>
  <c r="O1122" i="10" s="1"/>
  <c r="M963" i="10"/>
  <c r="O963" i="10" s="1"/>
  <c r="M696" i="10"/>
  <c r="O696" i="10" s="1"/>
  <c r="M1116" i="10"/>
  <c r="O1116" i="10" s="1"/>
  <c r="M962" i="10"/>
  <c r="O962" i="10" s="1"/>
  <c r="M599" i="10"/>
  <c r="O599" i="10" s="1"/>
  <c r="M776" i="10"/>
  <c r="O776" i="10" s="1"/>
  <c r="M525" i="10"/>
  <c r="O525" i="10" s="1"/>
  <c r="M808" i="10"/>
  <c r="O808" i="10" s="1"/>
  <c r="M350" i="10"/>
  <c r="O350" i="10" s="1"/>
  <c r="M141" i="5"/>
  <c r="O141" i="5" s="1"/>
  <c r="M518" i="10"/>
  <c r="O518" i="10" s="1"/>
  <c r="M555" i="10"/>
  <c r="O555" i="10" s="1"/>
  <c r="M740" i="10"/>
  <c r="O740" i="10" s="1"/>
  <c r="M120" i="10"/>
  <c r="O120" i="10" s="1"/>
  <c r="M1112" i="10"/>
  <c r="O1112" i="10" s="1"/>
  <c r="M700" i="10"/>
  <c r="O700" i="10" s="1"/>
  <c r="M352" i="5"/>
  <c r="O352" i="5" s="1"/>
  <c r="M688" i="10"/>
  <c r="O688" i="10" s="1"/>
  <c r="M830" i="10"/>
  <c r="O830" i="10" s="1"/>
  <c r="M928" i="10"/>
  <c r="O928" i="10" s="1"/>
  <c r="M303" i="10"/>
  <c r="O303" i="10" s="1"/>
  <c r="M747" i="10"/>
  <c r="O747" i="10" s="1"/>
  <c r="M658" i="10"/>
  <c r="O658" i="10" s="1"/>
  <c r="M151" i="5"/>
  <c r="O151" i="5" s="1"/>
  <c r="M890" i="10"/>
  <c r="O890" i="10" s="1"/>
  <c r="M219" i="10"/>
  <c r="O219" i="10" s="1"/>
  <c r="M468" i="10"/>
  <c r="O468" i="10" s="1"/>
  <c r="M460" i="10"/>
  <c r="O460" i="10" s="1"/>
  <c r="M1120" i="10"/>
  <c r="O1120" i="10" s="1"/>
  <c r="M192" i="10"/>
  <c r="O192" i="10" s="1"/>
  <c r="M117" i="5"/>
  <c r="O117" i="5" s="1"/>
  <c r="M479" i="10"/>
  <c r="O479" i="10" s="1"/>
  <c r="M516" i="10"/>
  <c r="O516" i="10" s="1"/>
  <c r="M684" i="10"/>
  <c r="O684" i="10" s="1"/>
  <c r="M28" i="10"/>
  <c r="O28" i="10" s="1"/>
  <c r="M244" i="10"/>
  <c r="O244" i="10" s="1"/>
  <c r="M564" i="10"/>
  <c r="O564" i="10" s="1"/>
  <c r="M459" i="5"/>
  <c r="O459" i="5" s="1"/>
  <c r="M47" i="10"/>
  <c r="O47" i="10" s="1"/>
  <c r="M31" i="10"/>
  <c r="O31" i="10" s="1"/>
  <c r="M173" i="10"/>
  <c r="O173" i="10" s="1"/>
  <c r="M940" i="10"/>
  <c r="O940" i="10" s="1"/>
  <c r="M323" i="10"/>
  <c r="O323" i="10" s="1"/>
  <c r="M1125" i="10"/>
  <c r="O1125" i="10" s="1"/>
  <c r="M3" i="10"/>
  <c r="O3" i="10" s="1"/>
  <c r="M623" i="10"/>
  <c r="O623" i="10" s="1"/>
  <c r="M871" i="10"/>
  <c r="O871" i="10" s="1"/>
  <c r="M721" i="10"/>
  <c r="O721" i="10" s="1"/>
  <c r="M432" i="10"/>
  <c r="O432" i="10" s="1"/>
  <c r="M548" i="10"/>
  <c r="O548" i="10" s="1"/>
  <c r="M506" i="10"/>
  <c r="O506" i="10" s="1"/>
  <c r="M938" i="10"/>
  <c r="O938" i="10" s="1"/>
  <c r="M373" i="10"/>
  <c r="O373" i="10" s="1"/>
  <c r="M817" i="10"/>
  <c r="O817" i="10" s="1"/>
  <c r="M2" i="10"/>
  <c r="O2" i="10" s="1"/>
  <c r="M257" i="5"/>
  <c r="O257" i="5" s="1"/>
  <c r="M259" i="5"/>
  <c r="O259" i="5" s="1"/>
  <c r="M325" i="5"/>
  <c r="O325" i="5" s="1"/>
  <c r="M287" i="5"/>
  <c r="O287" i="5" s="1"/>
  <c r="M355" i="5"/>
  <c r="O355" i="5" s="1"/>
  <c r="J1174" i="13"/>
  <c r="M167" i="5"/>
  <c r="O167" i="5" s="1"/>
  <c r="M724" i="5"/>
  <c r="O724" i="5" s="1"/>
  <c r="M675" i="5"/>
  <c r="O675" i="5" s="1"/>
  <c r="M29" i="5"/>
  <c r="O29" i="5" s="1"/>
  <c r="M567" i="5"/>
  <c r="O567" i="5" s="1"/>
  <c r="M220" i="5"/>
  <c r="O220" i="5" s="1"/>
  <c r="J1082" i="13"/>
  <c r="M676" i="5"/>
  <c r="O676" i="5" s="1"/>
  <c r="M587" i="5"/>
  <c r="O587" i="5" s="1"/>
  <c r="M311" i="5"/>
  <c r="O311" i="5" s="1"/>
  <c r="M131" i="5"/>
  <c r="O131" i="5" s="1"/>
  <c r="M258" i="5"/>
  <c r="O258" i="5" s="1"/>
  <c r="M255" i="5"/>
  <c r="O255" i="5" s="1"/>
  <c r="J1129" i="13"/>
  <c r="M131" i="10"/>
  <c r="O131" i="10" s="1"/>
  <c r="M18" i="10"/>
  <c r="O18" i="10" s="1"/>
  <c r="M533" i="10"/>
  <c r="O533" i="10" s="1"/>
  <c r="M187" i="10"/>
  <c r="O187" i="10" s="1"/>
  <c r="M33" i="5"/>
  <c r="O33" i="5" s="1"/>
  <c r="M51" i="5"/>
  <c r="O51" i="5" s="1"/>
  <c r="M505" i="5"/>
  <c r="O505" i="5" s="1"/>
  <c r="M514" i="5"/>
  <c r="O514" i="5" s="1"/>
  <c r="M658" i="5"/>
  <c r="O658" i="5" s="1"/>
  <c r="J1028" i="13"/>
  <c r="M593" i="5"/>
  <c r="O593" i="5" s="1"/>
  <c r="M613" i="5"/>
  <c r="O613" i="5" s="1"/>
  <c r="M617" i="5"/>
  <c r="O617" i="5" s="1"/>
  <c r="M700" i="5"/>
  <c r="O700" i="5" s="1"/>
  <c r="M99" i="5"/>
  <c r="O99" i="5" s="1"/>
  <c r="J1156" i="13"/>
  <c r="M926" i="10"/>
  <c r="O926" i="10" s="1"/>
  <c r="M586" i="5"/>
  <c r="O586" i="5" s="1"/>
  <c r="M636" i="5"/>
  <c r="O636" i="5" s="1"/>
  <c r="M419" i="5"/>
  <c r="O419" i="5" s="1"/>
  <c r="M26" i="5"/>
  <c r="O26" i="5" s="1"/>
  <c r="M671" i="10"/>
  <c r="O671" i="10" s="1"/>
  <c r="M289" i="5"/>
  <c r="O289" i="5" s="1"/>
  <c r="M318" i="5"/>
  <c r="O318" i="5" s="1"/>
  <c r="J1114" i="13"/>
  <c r="M96" i="5"/>
  <c r="O96" i="5" s="1"/>
  <c r="M646" i="5"/>
  <c r="O646" i="5" s="1"/>
  <c r="M7" i="10"/>
  <c r="O7" i="10" s="1"/>
  <c r="M639" i="5"/>
  <c r="O639" i="5" s="1"/>
  <c r="M306" i="10"/>
  <c r="O306" i="10" s="1"/>
  <c r="M435" i="10"/>
  <c r="O435" i="10" s="1"/>
  <c r="M128" i="10"/>
  <c r="O128" i="10" s="1"/>
  <c r="M35" i="10"/>
  <c r="O35" i="10" s="1"/>
  <c r="M563" i="10"/>
  <c r="O563" i="10" s="1"/>
  <c r="M482" i="5"/>
  <c r="O482" i="5" s="1"/>
  <c r="M403" i="10"/>
  <c r="O403" i="10" s="1"/>
  <c r="M181" i="10"/>
  <c r="O181" i="10" s="1"/>
  <c r="M738" i="10"/>
  <c r="O738" i="10" s="1"/>
  <c r="M895" i="10"/>
  <c r="O895" i="10" s="1"/>
  <c r="M867" i="10"/>
  <c r="O867" i="10" s="1"/>
  <c r="M872" i="10"/>
  <c r="O872" i="10" s="1"/>
  <c r="M1055" i="10"/>
  <c r="O1055" i="10" s="1"/>
  <c r="M243" i="10"/>
  <c r="O243" i="10" s="1"/>
  <c r="M580" i="10"/>
  <c r="O580" i="10" s="1"/>
  <c r="M37" i="10"/>
  <c r="O37" i="10" s="1"/>
  <c r="M157" i="10"/>
  <c r="O157" i="10" s="1"/>
  <c r="M430" i="10"/>
  <c r="O430" i="10" s="1"/>
  <c r="M311" i="10"/>
  <c r="O311" i="10" s="1"/>
  <c r="M979" i="10"/>
  <c r="O979" i="10" s="1"/>
  <c r="M336" i="10"/>
  <c r="O336" i="10" s="1"/>
  <c r="M319" i="10"/>
  <c r="O319" i="10" s="1"/>
  <c r="M483" i="5"/>
  <c r="O483" i="5" s="1"/>
  <c r="M616" i="5"/>
  <c r="O616" i="5" s="1"/>
  <c r="M396" i="5"/>
  <c r="O396" i="5" s="1"/>
  <c r="M429" i="5"/>
  <c r="O429" i="5" s="1"/>
  <c r="M434" i="5"/>
  <c r="O434" i="5" s="1"/>
  <c r="M252" i="5"/>
  <c r="O252" i="5" s="1"/>
  <c r="J1163" i="13"/>
  <c r="M332" i="5"/>
  <c r="O332" i="5" s="1"/>
  <c r="M221" i="5"/>
  <c r="O221" i="5" s="1"/>
  <c r="M779" i="5"/>
  <c r="O779" i="5" s="1"/>
  <c r="M10" i="5"/>
  <c r="O10" i="5" s="1"/>
  <c r="M654" i="5"/>
  <c r="O654" i="5" s="1"/>
  <c r="M626" i="5"/>
  <c r="O626" i="5" s="1"/>
  <c r="J1131" i="13"/>
  <c r="M161" i="5"/>
  <c r="O161" i="5" s="1"/>
  <c r="M682" i="5"/>
  <c r="O682" i="5" s="1"/>
  <c r="M594" i="5"/>
  <c r="O594" i="5" s="1"/>
  <c r="M75" i="5"/>
  <c r="O75" i="5" s="1"/>
  <c r="M519" i="5"/>
  <c r="O519" i="5" s="1"/>
  <c r="M219" i="5"/>
  <c r="O219" i="5" s="1"/>
  <c r="J1094" i="13"/>
  <c r="M764" i="10"/>
  <c r="O764" i="10" s="1"/>
  <c r="M702" i="10"/>
  <c r="O702" i="10" s="1"/>
  <c r="M715" i="10"/>
  <c r="O715" i="10" s="1"/>
  <c r="M567" i="10"/>
  <c r="O567" i="10" s="1"/>
  <c r="M629" i="5"/>
  <c r="O629" i="5" s="1"/>
  <c r="M649" i="5"/>
  <c r="O649" i="5" s="1"/>
  <c r="M541" i="5"/>
  <c r="O541" i="5" s="1"/>
  <c r="M604" i="5"/>
  <c r="O604" i="5" s="1"/>
  <c r="M38" i="5"/>
  <c r="O38" i="5" s="1"/>
  <c r="J1053" i="13"/>
  <c r="M280" i="5"/>
  <c r="O280" i="5" s="1"/>
  <c r="M383" i="5"/>
  <c r="O383" i="5" s="1"/>
  <c r="M714" i="5"/>
  <c r="O714" i="5" s="1"/>
  <c r="M2" i="5"/>
  <c r="O2" i="5" s="1"/>
  <c r="M537" i="5"/>
  <c r="O537" i="5" s="1"/>
  <c r="J1164" i="13"/>
  <c r="M706" i="10"/>
  <c r="O706" i="10" s="1"/>
  <c r="M246" i="5"/>
  <c r="O246" i="5" s="1"/>
  <c r="M211" i="5"/>
  <c r="O211" i="5" s="1"/>
  <c r="M468" i="5"/>
  <c r="O468" i="5" s="1"/>
  <c r="J1146" i="13"/>
  <c r="M10" i="10"/>
  <c r="O10" i="10" s="1"/>
  <c r="M15" i="5"/>
  <c r="O15" i="5" s="1"/>
  <c r="M400" i="5"/>
  <c r="O400" i="5" s="1"/>
  <c r="J1103" i="13"/>
  <c r="M157" i="5"/>
  <c r="O157" i="5" s="1"/>
  <c r="M358" i="5"/>
  <c r="O358" i="5" s="1"/>
  <c r="M779" i="10"/>
  <c r="O779" i="10" s="1"/>
  <c r="M37" i="5"/>
  <c r="O37" i="5" s="1"/>
  <c r="J1143" i="13"/>
  <c r="M365" i="10"/>
  <c r="O365" i="10" s="1"/>
  <c r="M227" i="10"/>
  <c r="O227" i="10" s="1"/>
  <c r="M1010" i="10"/>
  <c r="O1010" i="10" s="1"/>
  <c r="M95" i="10"/>
  <c r="O95" i="10" s="1"/>
  <c r="M329" i="5"/>
  <c r="O329" i="5" s="1"/>
  <c r="M397" i="5"/>
  <c r="O397" i="5" s="1"/>
  <c r="M693" i="5"/>
  <c r="O693" i="5" s="1"/>
  <c r="M701" i="5"/>
  <c r="O701" i="5" s="1"/>
  <c r="M23" i="5"/>
  <c r="O23" i="5" s="1"/>
  <c r="J1078" i="13"/>
  <c r="M776" i="5"/>
  <c r="O776" i="5" s="1"/>
  <c r="M86" i="5"/>
  <c r="O86" i="5" s="1"/>
  <c r="M209" i="5"/>
  <c r="O209" i="5" s="1"/>
  <c r="M58" i="5"/>
  <c r="O58" i="5" s="1"/>
  <c r="M732" i="5"/>
  <c r="O732" i="5" s="1"/>
  <c r="J1118" i="13"/>
  <c r="M78" i="10"/>
  <c r="O78" i="10" s="1"/>
  <c r="M673" i="5"/>
  <c r="O673" i="5" s="1"/>
  <c r="M718" i="5"/>
  <c r="O718" i="5" s="1"/>
  <c r="M552" i="5"/>
  <c r="O552" i="5" s="1"/>
  <c r="J1052" i="13"/>
  <c r="M9" i="10"/>
  <c r="O9" i="10" s="1"/>
  <c r="M313" i="5"/>
  <c r="O313" i="5" s="1"/>
  <c r="M511" i="5"/>
  <c r="O511" i="5" s="1"/>
  <c r="M110" i="10"/>
  <c r="O110" i="10" s="1"/>
  <c r="M656" i="5"/>
  <c r="O656" i="5" s="1"/>
  <c r="M186" i="5"/>
  <c r="O186" i="5" s="1"/>
  <c r="M945" i="10"/>
  <c r="O945" i="10" s="1"/>
  <c r="M134" i="5"/>
  <c r="O134" i="5" s="1"/>
  <c r="M821" i="10"/>
  <c r="O821" i="10" s="1"/>
  <c r="M13" i="5"/>
  <c r="O13" i="5" s="1"/>
  <c r="M1137" i="10"/>
  <c r="O1137" i="10" s="1"/>
  <c r="M946" i="10"/>
  <c r="O946" i="10" s="1"/>
  <c r="M438" i="10"/>
  <c r="O438" i="10" s="1"/>
  <c r="M515" i="10"/>
  <c r="O515" i="10" s="1"/>
  <c r="M920" i="10"/>
  <c r="O920" i="10" s="1"/>
  <c r="M91" i="10"/>
  <c r="O91" i="10" s="1"/>
  <c r="M226" i="10"/>
  <c r="O226" i="10" s="1"/>
  <c r="M757" i="10"/>
  <c r="O757" i="10" s="1"/>
  <c r="M1019" i="10"/>
  <c r="O1019" i="10" s="1"/>
  <c r="M191" i="10"/>
  <c r="O191" i="10" s="1"/>
  <c r="M774" i="10"/>
  <c r="O774" i="10" s="1"/>
  <c r="M933" i="10"/>
  <c r="O933" i="10" s="1"/>
  <c r="M635" i="10"/>
  <c r="O635" i="10" s="1"/>
  <c r="M672" i="10"/>
  <c r="O672" i="10" s="1"/>
  <c r="M639" i="10"/>
  <c r="O639" i="10" s="1"/>
  <c r="M314" i="10"/>
  <c r="O314" i="10" s="1"/>
  <c r="M248" i="10"/>
  <c r="O248" i="10" s="1"/>
  <c r="M805" i="10"/>
  <c r="O805" i="10" s="1"/>
  <c r="M922" i="10"/>
  <c r="O922" i="10" s="1"/>
  <c r="M321" i="10"/>
  <c r="O321" i="10" s="1"/>
  <c r="M385" i="10"/>
  <c r="O385" i="10" s="1"/>
  <c r="M513" i="10"/>
  <c r="O513" i="10" s="1"/>
  <c r="M64" i="10"/>
  <c r="O64" i="10" s="1"/>
  <c r="M863" i="10"/>
  <c r="O863" i="10" s="1"/>
  <c r="M827" i="10"/>
  <c r="O827" i="10" s="1"/>
  <c r="M123" i="5"/>
  <c r="O123" i="5" s="1"/>
  <c r="M208" i="10"/>
  <c r="O208" i="10" s="1"/>
  <c r="M156" i="10"/>
  <c r="O156" i="10" s="1"/>
  <c r="M29" i="10"/>
  <c r="O29" i="10" s="1"/>
  <c r="M983" i="10"/>
  <c r="O983" i="10" s="1"/>
  <c r="M949" i="10"/>
  <c r="O949" i="10" s="1"/>
  <c r="M561" i="10"/>
  <c r="O561" i="10" s="1"/>
  <c r="M742" i="10"/>
  <c r="O742" i="10" s="1"/>
  <c r="M112" i="10"/>
  <c r="O112" i="10" s="1"/>
  <c r="M123" i="10"/>
  <c r="O123" i="10" s="1"/>
  <c r="M225" i="10"/>
  <c r="O225" i="10" s="1"/>
  <c r="M1012" i="10"/>
  <c r="O1012" i="10" s="1"/>
  <c r="M977" i="10"/>
  <c r="O977" i="10" s="1"/>
  <c r="M531" i="10"/>
  <c r="O531" i="10" s="1"/>
  <c r="M1081" i="10"/>
  <c r="O1081" i="10" s="1"/>
  <c r="M282" i="10"/>
  <c r="O282" i="10" s="1"/>
  <c r="M332" i="10"/>
  <c r="O332" i="10" s="1"/>
  <c r="M448" i="10"/>
  <c r="O448" i="10" s="1"/>
  <c r="M207" i="10"/>
  <c r="O207" i="10" s="1"/>
  <c r="M218" i="10"/>
  <c r="O218" i="10" s="1"/>
  <c r="M607" i="10"/>
  <c r="O607" i="10" s="1"/>
  <c r="M182" i="5"/>
  <c r="O182" i="5" s="1"/>
  <c r="M482" i="10"/>
  <c r="O482" i="10" s="1"/>
  <c r="M272" i="10"/>
  <c r="O272" i="10" s="1"/>
  <c r="M752" i="10"/>
  <c r="O752" i="10" s="1"/>
  <c r="M911" i="10"/>
  <c r="O911" i="10" s="1"/>
  <c r="M440" i="10"/>
  <c r="O440" i="10" s="1"/>
  <c r="M990" i="10"/>
  <c r="O990" i="10" s="1"/>
  <c r="M106" i="10"/>
  <c r="O106" i="10" s="1"/>
  <c r="M759" i="10"/>
  <c r="O759" i="10" s="1"/>
  <c r="M887" i="10"/>
  <c r="O887" i="10" s="1"/>
  <c r="M735" i="10"/>
  <c r="O735" i="10" s="1"/>
  <c r="M445" i="10"/>
  <c r="O445" i="10" s="1"/>
  <c r="M566" i="10"/>
  <c r="O566" i="10" s="1"/>
  <c r="M573" i="10"/>
  <c r="O573" i="10" s="1"/>
  <c r="M1042" i="10"/>
  <c r="O1042" i="10" s="1"/>
  <c r="M745" i="10"/>
  <c r="O745" i="10" s="1"/>
  <c r="M43" i="10"/>
  <c r="O43" i="10" s="1"/>
  <c r="M927" i="10"/>
  <c r="O927" i="10" s="1"/>
  <c r="M221" i="10"/>
  <c r="O221" i="10" s="1"/>
  <c r="M71" i="10"/>
  <c r="O71" i="10" s="1"/>
  <c r="M662" i="10"/>
  <c r="O662" i="10" s="1"/>
  <c r="M558" i="10"/>
  <c r="O558" i="10" s="1"/>
  <c r="M99" i="10"/>
  <c r="O99" i="10" s="1"/>
  <c r="M682" i="10"/>
  <c r="O682" i="10" s="1"/>
  <c r="M21" i="5"/>
  <c r="O21" i="5" s="1"/>
  <c r="M738" i="5"/>
  <c r="O738" i="5" s="1"/>
  <c r="M359" i="5"/>
  <c r="O359" i="5" s="1"/>
  <c r="M42" i="5"/>
  <c r="O42" i="5" s="1"/>
  <c r="M315" i="5"/>
  <c r="O315" i="5" s="1"/>
  <c r="M456" i="5"/>
  <c r="O456" i="5" s="1"/>
  <c r="J1105" i="13"/>
  <c r="M79" i="5"/>
  <c r="O79" i="5" s="1"/>
  <c r="M373" i="5"/>
  <c r="O373" i="5" s="1"/>
  <c r="M251" i="5"/>
  <c r="O251" i="5" s="1"/>
  <c r="M568" i="5"/>
  <c r="O568" i="5" s="1"/>
  <c r="M697" i="5"/>
  <c r="O697" i="5" s="1"/>
  <c r="J1051" i="13"/>
  <c r="M96" i="10"/>
  <c r="O96" i="10" s="1"/>
  <c r="M677" i="5"/>
  <c r="O677" i="5" s="1"/>
  <c r="M680" i="5"/>
  <c r="O680" i="5" s="1"/>
  <c r="M489" i="5"/>
  <c r="O489" i="5" s="1"/>
  <c r="M518" i="5"/>
  <c r="O518" i="5" s="1"/>
  <c r="M545" i="5"/>
  <c r="O545" i="5" s="1"/>
  <c r="J1110" i="13"/>
  <c r="M434" i="10"/>
  <c r="O434" i="10" s="1"/>
  <c r="M690" i="10"/>
  <c r="O690" i="10" s="1"/>
  <c r="M294" i="10"/>
  <c r="O294" i="10" s="1"/>
  <c r="M520" i="10"/>
  <c r="O520" i="10" s="1"/>
  <c r="M259" i="10"/>
  <c r="O259" i="10" s="1"/>
  <c r="M16" i="5"/>
  <c r="O16" i="5" s="1"/>
  <c r="M122" i="5"/>
  <c r="O122" i="5" s="1"/>
  <c r="M781" i="5"/>
  <c r="O781" i="5" s="1"/>
  <c r="M743" i="5"/>
  <c r="O743" i="5" s="1"/>
  <c r="M225" i="5"/>
  <c r="O225" i="5" s="1"/>
  <c r="J1067" i="13"/>
  <c r="M723" i="5"/>
  <c r="O723" i="5" s="1"/>
  <c r="M660" i="5"/>
  <c r="O660" i="5" s="1"/>
  <c r="M323" i="5"/>
  <c r="O323" i="5" s="1"/>
  <c r="M181" i="5"/>
  <c r="O181" i="5" s="1"/>
  <c r="M216" i="5"/>
  <c r="O216" i="5" s="1"/>
  <c r="J1166" i="13"/>
  <c r="M500" i="10"/>
  <c r="O500" i="10" s="1"/>
  <c r="M711" i="5"/>
  <c r="O711" i="5" s="1"/>
  <c r="M442" i="5"/>
  <c r="O442" i="5" s="1"/>
  <c r="M598" i="5"/>
  <c r="O598" i="5" s="1"/>
  <c r="J1089" i="13"/>
  <c r="M176" i="10"/>
  <c r="O176" i="10" s="1"/>
  <c r="M62" i="5"/>
  <c r="O62" i="5" s="1"/>
  <c r="M506" i="5"/>
  <c r="O506" i="5" s="1"/>
  <c r="M385" i="5"/>
  <c r="O385" i="5" s="1"/>
  <c r="M256" i="5"/>
  <c r="O256" i="5" s="1"/>
  <c r="M231" i="5"/>
  <c r="O231" i="5" s="1"/>
  <c r="M26" i="10"/>
  <c r="O26" i="10" s="1"/>
  <c r="M721" i="5"/>
  <c r="O721" i="5" s="1"/>
  <c r="M617" i="10"/>
  <c r="O617" i="10" s="1"/>
  <c r="M966" i="10"/>
  <c r="O966" i="10" s="1"/>
  <c r="M55" i="10"/>
  <c r="O55" i="10" s="1"/>
  <c r="M308" i="5"/>
  <c r="O308" i="5" s="1"/>
  <c r="M202" i="10"/>
  <c r="O202" i="10" s="1"/>
  <c r="M748" i="10"/>
  <c r="O748" i="10" s="1"/>
  <c r="M655" i="10"/>
  <c r="O655" i="10" s="1"/>
  <c r="M823" i="10"/>
  <c r="O823" i="10" s="1"/>
  <c r="M84" i="10"/>
  <c r="O84" i="10" s="1"/>
  <c r="M648" i="10"/>
  <c r="O648" i="10" s="1"/>
  <c r="M1080" i="10"/>
  <c r="O1080" i="10" s="1"/>
  <c r="M1129" i="10"/>
  <c r="O1129" i="10" s="1"/>
  <c r="M790" i="10"/>
  <c r="O790" i="10" s="1"/>
  <c r="M203" i="10"/>
  <c r="O203" i="10" s="1"/>
  <c r="M279" i="10"/>
  <c r="O279" i="10" s="1"/>
  <c r="M1098" i="10"/>
  <c r="O1098" i="10" s="1"/>
  <c r="M666" i="10"/>
  <c r="O666" i="10" s="1"/>
  <c r="M73" i="10"/>
  <c r="O73" i="10" s="1"/>
  <c r="M501" i="10"/>
  <c r="O501" i="10" s="1"/>
  <c r="M1188" i="10"/>
  <c r="O1188" i="10" s="1"/>
  <c r="M1086" i="10"/>
  <c r="O1086" i="10" s="1"/>
  <c r="M348" i="10"/>
  <c r="O348" i="10" s="1"/>
  <c r="M741" i="10"/>
  <c r="O741" i="10" s="1"/>
  <c r="M386" i="10"/>
  <c r="O386" i="10" s="1"/>
  <c r="M488" i="10"/>
  <c r="O488" i="10" s="1"/>
  <c r="M906" i="10"/>
  <c r="O906" i="10" s="1"/>
  <c r="M65" i="10"/>
  <c r="O65" i="10" s="1"/>
  <c r="M182" i="10"/>
  <c r="O182" i="10" s="1"/>
  <c r="M469" i="10"/>
  <c r="O469" i="10" s="1"/>
  <c r="M766" i="10"/>
  <c r="O766" i="10" s="1"/>
  <c r="M138" i="10"/>
  <c r="O138" i="10" s="1"/>
  <c r="M162" i="10"/>
  <c r="O162" i="10" s="1"/>
  <c r="M252" i="10"/>
  <c r="O252" i="10" s="1"/>
  <c r="M1156" i="10"/>
  <c r="O1156" i="10" s="1"/>
  <c r="M21" i="10"/>
  <c r="O21" i="10" s="1"/>
  <c r="M697" i="10"/>
  <c r="O697" i="10" s="1"/>
  <c r="M1046" i="10"/>
  <c r="O1046" i="10" s="1"/>
  <c r="M1194" i="10"/>
  <c r="O1194" i="10" s="1"/>
  <c r="M297" i="10"/>
  <c r="O297" i="10" s="1"/>
  <c r="M40" i="10"/>
  <c r="O40" i="10" s="1"/>
  <c r="M751" i="10"/>
  <c r="O751" i="10" s="1"/>
  <c r="M168" i="10"/>
  <c r="O168" i="10" s="1"/>
  <c r="M361" i="10"/>
  <c r="O361" i="10" s="1"/>
  <c r="M526" i="10"/>
  <c r="O526" i="10" s="1"/>
  <c r="M851" i="10"/>
  <c r="O851" i="10" s="1"/>
  <c r="M560" i="10"/>
  <c r="O560" i="10" s="1"/>
  <c r="M16" i="10"/>
  <c r="O16" i="10" s="1"/>
  <c r="M967" i="10"/>
  <c r="O967" i="10" s="1"/>
  <c r="M761" i="10"/>
  <c r="O761" i="10" s="1"/>
  <c r="M1151" i="10"/>
  <c r="O1151" i="10" s="1"/>
  <c r="M538" i="10"/>
  <c r="O538" i="10" s="1"/>
  <c r="M86" i="10"/>
  <c r="O86" i="10" s="1"/>
  <c r="M57" i="10"/>
  <c r="O57" i="10" s="1"/>
  <c r="M199" i="10"/>
  <c r="O199" i="10" s="1"/>
  <c r="M984" i="10"/>
  <c r="O984" i="10" s="1"/>
  <c r="M637" i="10"/>
  <c r="O637" i="10" s="1"/>
  <c r="M423" i="10"/>
  <c r="O423" i="10" s="1"/>
  <c r="M910" i="10"/>
  <c r="O910" i="10" s="1"/>
  <c r="M1024" i="10"/>
  <c r="O1024" i="10" s="1"/>
  <c r="M1160" i="10"/>
  <c r="O1160" i="10" s="1"/>
  <c r="M470" i="10"/>
  <c r="O470" i="10" s="1"/>
  <c r="M680" i="10"/>
  <c r="O680" i="10" s="1"/>
  <c r="M261" i="10"/>
  <c r="O261" i="10" s="1"/>
  <c r="M1008" i="10"/>
  <c r="O1008" i="10" s="1"/>
  <c r="M1045" i="10"/>
  <c r="O1045" i="10" s="1"/>
  <c r="M530" i="10"/>
  <c r="O530" i="10" s="1"/>
  <c r="M593" i="10"/>
  <c r="O593" i="10" s="1"/>
  <c r="M115" i="10"/>
  <c r="O115" i="10" s="1"/>
  <c r="M170" i="10"/>
  <c r="O170" i="10" s="1"/>
  <c r="M498" i="10"/>
  <c r="O498" i="10" s="1"/>
  <c r="M393" i="10"/>
  <c r="O393" i="10" s="1"/>
  <c r="M718" i="10"/>
  <c r="O718" i="10" s="1"/>
  <c r="M517" i="10"/>
  <c r="O517" i="10" s="1"/>
  <c r="M807" i="10"/>
  <c r="O807" i="10" s="1"/>
  <c r="M669" i="10"/>
  <c r="O669" i="10" s="1"/>
  <c r="M1036" i="10"/>
  <c r="O1036" i="10" s="1"/>
  <c r="M200" i="10"/>
  <c r="O200" i="10" s="1"/>
  <c r="M206" i="10"/>
  <c r="O206" i="10" s="1"/>
  <c r="M532" i="10"/>
  <c r="O532" i="10" s="1"/>
  <c r="M98" i="10"/>
  <c r="O98" i="10" s="1"/>
  <c r="M845" i="10"/>
  <c r="O845" i="10" s="1"/>
  <c r="M176" i="5"/>
  <c r="O176" i="5" s="1"/>
  <c r="M67" i="5"/>
  <c r="O67" i="5" s="1"/>
  <c r="M771" i="5"/>
  <c r="O771" i="5" s="1"/>
  <c r="M88" i="5"/>
  <c r="O88" i="5" s="1"/>
  <c r="M638" i="5"/>
  <c r="O638" i="5" s="1"/>
  <c r="M526" i="5"/>
  <c r="O526" i="5" s="1"/>
  <c r="J1070" i="13"/>
  <c r="M524" i="5"/>
  <c r="O524" i="5" s="1"/>
  <c r="M87" i="5"/>
  <c r="O87" i="5" s="1"/>
  <c r="M597" i="5"/>
  <c r="O597" i="5" s="1"/>
  <c r="M703" i="5"/>
  <c r="O703" i="5" s="1"/>
  <c r="M68" i="5"/>
  <c r="O68" i="5" s="1"/>
  <c r="J1136" i="13"/>
  <c r="M861" i="10"/>
  <c r="O861" i="10" s="1"/>
  <c r="M772" i="5"/>
  <c r="O772" i="5" s="1"/>
  <c r="M362" i="5"/>
  <c r="O362" i="5" s="1"/>
  <c r="M239" i="5"/>
  <c r="O239" i="5" s="1"/>
  <c r="M517" i="5"/>
  <c r="O517" i="5" s="1"/>
  <c r="M662" i="5"/>
  <c r="O662" i="5" s="1"/>
  <c r="J1063" i="13"/>
  <c r="M277" i="10"/>
  <c r="O277" i="10" s="1"/>
  <c r="M880" i="10"/>
  <c r="O880" i="10" s="1"/>
  <c r="M245" i="10"/>
  <c r="O245" i="10" s="1"/>
  <c r="M695" i="10"/>
  <c r="O695" i="10" s="1"/>
  <c r="M378" i="5"/>
  <c r="O378" i="5" s="1"/>
  <c r="M735" i="5"/>
  <c r="O735" i="5" s="1"/>
  <c r="M720" i="5"/>
  <c r="O720" i="5" s="1"/>
  <c r="M235" i="5"/>
  <c r="O235" i="5" s="1"/>
  <c r="M173" i="5"/>
  <c r="O173" i="5" s="1"/>
  <c r="M146" i="5"/>
  <c r="O146" i="5" s="1"/>
  <c r="J1056" i="13"/>
  <c r="M531" i="5"/>
  <c r="O531" i="5" s="1"/>
  <c r="M574" i="5"/>
  <c r="O574" i="5" s="1"/>
  <c r="M41" i="5"/>
  <c r="O41" i="5" s="1"/>
  <c r="M448" i="5"/>
  <c r="O448" i="5" s="1"/>
  <c r="M423" i="5"/>
  <c r="O423" i="5" s="1"/>
  <c r="M953" i="10"/>
  <c r="O953" i="10" s="1"/>
  <c r="M38" i="10"/>
  <c r="O38" i="10" s="1"/>
  <c r="M532" i="5"/>
  <c r="O532" i="5" s="1"/>
  <c r="M387" i="5"/>
  <c r="O387" i="5" s="1"/>
  <c r="M422" i="5"/>
  <c r="O422" i="5" s="1"/>
  <c r="J1102" i="13"/>
  <c r="M452" i="5"/>
  <c r="O452" i="5" s="1"/>
  <c r="M612" i="5"/>
  <c r="O612" i="5" s="1"/>
  <c r="M736" i="5"/>
  <c r="O736" i="5" s="1"/>
  <c r="M741" i="5"/>
  <c r="O741" i="5" s="1"/>
  <c r="M648" i="5"/>
  <c r="O648" i="5" s="1"/>
  <c r="M267" i="5"/>
  <c r="O267" i="5" s="1"/>
  <c r="M691" i="5"/>
  <c r="O691" i="5" s="1"/>
  <c r="M749" i="5"/>
  <c r="O749" i="5" s="1"/>
  <c r="M401" i="10"/>
  <c r="O401" i="10" s="1"/>
  <c r="M392" i="10"/>
  <c r="O392" i="10" s="1"/>
  <c r="M574" i="10"/>
  <c r="O574" i="10" s="1"/>
  <c r="M66" i="10"/>
  <c r="O66" i="10" s="1"/>
  <c r="M601" i="10"/>
  <c r="O601" i="10" s="1"/>
  <c r="M42" i="10"/>
  <c r="O42" i="10" s="1"/>
  <c r="M1037" i="10"/>
  <c r="O1037" i="10" s="1"/>
  <c r="M611" i="10"/>
  <c r="O611" i="10" s="1"/>
  <c r="M578" i="10"/>
  <c r="O578" i="10" s="1"/>
  <c r="M130" i="10"/>
  <c r="O130" i="10" s="1"/>
  <c r="M875" i="10"/>
  <c r="O875" i="10" s="1"/>
  <c r="M959" i="10"/>
  <c r="O959" i="10" s="1"/>
  <c r="M116" i="10"/>
  <c r="O116" i="10" s="1"/>
  <c r="M510" i="10"/>
  <c r="O510" i="10" s="1"/>
  <c r="M797" i="10"/>
  <c r="O797" i="10" s="1"/>
  <c r="M847" i="10"/>
  <c r="O847" i="10" s="1"/>
  <c r="M322" i="10"/>
  <c r="O322" i="10" s="1"/>
  <c r="M1168" i="10"/>
  <c r="O1168" i="10" s="1"/>
  <c r="M193" i="10"/>
  <c r="O193" i="10" s="1"/>
  <c r="M640" i="10"/>
  <c r="O640" i="10" s="1"/>
  <c r="M737" i="10"/>
  <c r="O737" i="10" s="1"/>
  <c r="M575" i="10"/>
  <c r="O575" i="10" s="1"/>
  <c r="M1150" i="10"/>
  <c r="O1150" i="10" s="1"/>
  <c r="M1069" i="10"/>
  <c r="O1069" i="10" s="1"/>
  <c r="M587" i="10"/>
  <c r="O587" i="10" s="1"/>
  <c r="M364" i="10"/>
  <c r="O364" i="10" s="1"/>
  <c r="M782" i="10"/>
  <c r="O782" i="10" s="1"/>
  <c r="M925" i="10"/>
  <c r="O925" i="10" s="1"/>
  <c r="M597" i="10"/>
  <c r="O597" i="10" s="1"/>
  <c r="M1009" i="10"/>
  <c r="O1009" i="10" s="1"/>
  <c r="M730" i="10"/>
  <c r="O730" i="10" s="1"/>
  <c r="M787" i="10"/>
  <c r="O787" i="10" s="1"/>
  <c r="M901" i="10"/>
  <c r="O901" i="10" s="1"/>
  <c r="M749" i="10"/>
  <c r="O749" i="10" s="1"/>
  <c r="M458" i="10"/>
  <c r="O458" i="10" s="1"/>
  <c r="M622" i="10"/>
  <c r="O622" i="10" s="1"/>
  <c r="M638" i="10"/>
  <c r="O638" i="10" s="1"/>
  <c r="M1031" i="10"/>
  <c r="O1031" i="10" s="1"/>
  <c r="M281" i="10"/>
  <c r="O281" i="10" s="1"/>
  <c r="M357" i="10"/>
  <c r="O357" i="10" s="1"/>
  <c r="M324" i="10"/>
  <c r="O324" i="10" s="1"/>
  <c r="M780" i="10"/>
  <c r="O780" i="10" s="1"/>
  <c r="M266" i="10"/>
  <c r="O266" i="10" s="1"/>
  <c r="M1002" i="10"/>
  <c r="O1002" i="10" s="1"/>
  <c r="M1044" i="10"/>
  <c r="O1044" i="10" s="1"/>
  <c r="M429" i="10"/>
  <c r="O429" i="10" s="1"/>
  <c r="M1191" i="10"/>
  <c r="O1191" i="10" s="1"/>
  <c r="M408" i="10"/>
  <c r="O408" i="10" s="1"/>
  <c r="M1035" i="10"/>
  <c r="O1035" i="10" s="1"/>
  <c r="M1138" i="10"/>
  <c r="O1138" i="10" s="1"/>
  <c r="M200" i="5"/>
  <c r="O200" i="5" s="1"/>
  <c r="M349" i="10"/>
  <c r="O349" i="10" s="1"/>
  <c r="M794" i="10"/>
  <c r="O794" i="10" s="1"/>
  <c r="M346" i="10"/>
  <c r="O346" i="10" s="1"/>
  <c r="M473" i="5"/>
  <c r="O473" i="5" s="1"/>
  <c r="M245" i="5"/>
  <c r="O245" i="5" s="1"/>
  <c r="M478" i="5"/>
  <c r="O478" i="5" s="1"/>
  <c r="M57" i="5"/>
  <c r="O57" i="5" s="1"/>
  <c r="M684" i="5"/>
  <c r="O684" i="5" s="1"/>
  <c r="M655" i="5"/>
  <c r="O655" i="5" s="1"/>
  <c r="J1119" i="13"/>
  <c r="M653" i="5"/>
  <c r="O653" i="5" s="1"/>
  <c r="M671" i="5"/>
  <c r="O671" i="5" s="1"/>
  <c r="M618" i="5"/>
  <c r="O618" i="5" s="1"/>
  <c r="M702" i="5"/>
  <c r="O702" i="5" s="1"/>
  <c r="M264" i="5"/>
  <c r="O264" i="5" s="1"/>
  <c r="J1029" i="13"/>
  <c r="M250" i="10"/>
  <c r="O250" i="10" s="1"/>
  <c r="M271" i="5"/>
  <c r="O271" i="5" s="1"/>
  <c r="M74" i="5"/>
  <c r="O74" i="5" s="1"/>
  <c r="M542" i="5"/>
  <c r="O542" i="5" s="1"/>
  <c r="M605" i="5"/>
  <c r="O605" i="5" s="1"/>
  <c r="M447" i="5"/>
  <c r="O447" i="5" s="1"/>
  <c r="J1148" i="13"/>
  <c r="M67" i="10"/>
  <c r="O67" i="10" s="1"/>
  <c r="M923" i="10"/>
  <c r="O923" i="10" s="1"/>
  <c r="M213" i="10"/>
  <c r="O213" i="10" s="1"/>
  <c r="M1079" i="10"/>
  <c r="O1079" i="10" s="1"/>
  <c r="M764" i="5"/>
  <c r="O764" i="5" s="1"/>
  <c r="M555" i="5"/>
  <c r="O555" i="5" s="1"/>
  <c r="M201" i="5"/>
  <c r="O201" i="5" s="1"/>
  <c r="M324" i="5"/>
  <c r="O324" i="5" s="1"/>
  <c r="M620" i="5"/>
  <c r="O620" i="5" s="1"/>
  <c r="M533" i="5"/>
  <c r="O533" i="5" s="1"/>
  <c r="J1144" i="13"/>
  <c r="M208" i="5"/>
  <c r="O208" i="5" s="1"/>
  <c r="M240" i="5"/>
  <c r="O240" i="5" s="1"/>
  <c r="M111" i="5"/>
  <c r="O111" i="5" s="1"/>
  <c r="M471" i="5"/>
  <c r="O471" i="5" s="1"/>
  <c r="J1134" i="13"/>
  <c r="M1153" i="10"/>
  <c r="O1153" i="10" s="1"/>
  <c r="M209" i="10"/>
  <c r="O209" i="10" s="1"/>
  <c r="M101" i="5"/>
  <c r="O101" i="5" s="1"/>
  <c r="M454" i="5"/>
  <c r="O454" i="5" s="1"/>
  <c r="M455" i="5"/>
  <c r="O455" i="5" s="1"/>
  <c r="J1130" i="13"/>
  <c r="M440" i="5"/>
  <c r="O440" i="5" s="1"/>
  <c r="M430" i="5"/>
  <c r="O430" i="5" s="1"/>
  <c r="M699" i="5"/>
  <c r="O699" i="5" s="1"/>
  <c r="M580" i="5"/>
  <c r="O580" i="5" s="1"/>
  <c r="M249" i="5"/>
  <c r="O249" i="5" s="1"/>
  <c r="M336" i="5"/>
  <c r="O336" i="5" s="1"/>
  <c r="M651" i="5"/>
  <c r="O651" i="5" s="1"/>
  <c r="J1096" i="13"/>
  <c r="M58" i="10"/>
  <c r="O58" i="10" s="1"/>
  <c r="M249" i="10"/>
  <c r="O249" i="10" s="1"/>
  <c r="M358" i="10"/>
  <c r="O358" i="10" s="1"/>
  <c r="M428" i="10"/>
  <c r="O428" i="10" s="1"/>
  <c r="M389" i="10"/>
  <c r="O389" i="10" s="1"/>
  <c r="M210" i="10"/>
  <c r="O210" i="10" s="1"/>
  <c r="M767" i="10"/>
  <c r="O767" i="10" s="1"/>
  <c r="M703" i="10"/>
  <c r="O703" i="10" s="1"/>
  <c r="M397" i="10"/>
  <c r="O397" i="10" s="1"/>
  <c r="M909" i="10"/>
  <c r="O909" i="10" s="1"/>
  <c r="M595" i="10"/>
  <c r="O595" i="10" s="1"/>
  <c r="M645" i="10"/>
  <c r="O645" i="10" s="1"/>
  <c r="M613" i="10"/>
  <c r="O613" i="10" s="1"/>
  <c r="M288" i="10"/>
  <c r="O288" i="10" s="1"/>
  <c r="M155" i="10"/>
  <c r="O155" i="10" s="1"/>
  <c r="M679" i="10"/>
  <c r="O679" i="10" s="1"/>
  <c r="M118" i="10"/>
  <c r="O118" i="10" s="1"/>
  <c r="M831" i="10"/>
  <c r="O831" i="10" s="1"/>
  <c r="M929" i="10"/>
  <c r="O929" i="10" s="1"/>
  <c r="M865" i="10"/>
  <c r="O865" i="10" s="1"/>
  <c r="M497" i="10"/>
  <c r="O497" i="10" s="1"/>
  <c r="M723" i="10"/>
  <c r="O723" i="10" s="1"/>
  <c r="M771" i="10"/>
  <c r="O771" i="10" s="1"/>
  <c r="M1078" i="10"/>
  <c r="O1078" i="10" s="1"/>
  <c r="M1083" i="10"/>
  <c r="O1083" i="10" s="1"/>
  <c r="M1192" i="10"/>
  <c r="O1192" i="10" s="1"/>
  <c r="M496" i="10"/>
  <c r="O496" i="10" s="1"/>
  <c r="M709" i="10"/>
  <c r="O709" i="10" s="1"/>
  <c r="M553" i="10"/>
  <c r="O553" i="10" s="1"/>
  <c r="M1119" i="10"/>
  <c r="O1119" i="10" s="1"/>
  <c r="M286" i="10"/>
  <c r="O286" i="10" s="1"/>
  <c r="M543" i="10"/>
  <c r="O543" i="10" s="1"/>
  <c r="M606" i="10"/>
  <c r="O606" i="10" s="1"/>
  <c r="M285" i="10"/>
  <c r="O285" i="10" s="1"/>
  <c r="M196" i="10"/>
  <c r="O196" i="10" s="1"/>
  <c r="M36" i="10"/>
  <c r="O36" i="10" s="1"/>
  <c r="M412" i="10"/>
  <c r="O412" i="10" s="1"/>
  <c r="M1195" i="10"/>
  <c r="O1195" i="10" s="1"/>
  <c r="M45" i="10"/>
  <c r="O45" i="10" s="1"/>
  <c r="M56" i="10"/>
  <c r="O56" i="10" s="1"/>
  <c r="M941" i="10"/>
  <c r="O941" i="10" s="1"/>
  <c r="M273" i="10"/>
  <c r="O273" i="10" s="1"/>
  <c r="M88" i="10"/>
  <c r="O88" i="10" s="1"/>
  <c r="M860" i="10"/>
  <c r="O860" i="10" s="1"/>
  <c r="M1185" i="10"/>
  <c r="O1185" i="10" s="1"/>
  <c r="M744" i="10"/>
  <c r="O744" i="10" s="1"/>
  <c r="M842" i="10"/>
  <c r="O842" i="10" s="1"/>
  <c r="M224" i="10"/>
  <c r="O224" i="10" s="1"/>
  <c r="M61" i="10"/>
  <c r="O61" i="10" s="1"/>
  <c r="M1136" i="10"/>
  <c r="O1136" i="10" s="1"/>
  <c r="M294" i="5"/>
  <c r="O294" i="5" s="1"/>
  <c r="M453" i="10"/>
  <c r="O453" i="10" s="1"/>
  <c r="M918" i="10"/>
  <c r="O918" i="10" s="1"/>
  <c r="M411" i="10"/>
  <c r="O411" i="10" s="1"/>
  <c r="M773" i="5"/>
  <c r="O773" i="5" s="1"/>
  <c r="M698" i="5"/>
  <c r="O698" i="5" s="1"/>
  <c r="M573" i="5"/>
  <c r="O573" i="5" s="1"/>
  <c r="M607" i="5"/>
  <c r="O607" i="5" s="1"/>
  <c r="M727" i="5"/>
  <c r="O727" i="5" s="1"/>
  <c r="J1086" i="13"/>
  <c r="M184" i="10"/>
  <c r="O184" i="10" s="1"/>
  <c r="M376" i="5"/>
  <c r="O376" i="5" s="1"/>
  <c r="M421" i="5"/>
  <c r="O421" i="5" s="1"/>
  <c r="M783" i="5"/>
  <c r="O783" i="5" s="1"/>
  <c r="M197" i="5"/>
  <c r="O197" i="5" s="1"/>
  <c r="M114" i="5"/>
  <c r="O114" i="5" s="1"/>
  <c r="J1054" i="13"/>
  <c r="M624" i="10"/>
  <c r="O624" i="10" s="1"/>
  <c r="M641" i="5"/>
  <c r="O641" i="5" s="1"/>
  <c r="M661" i="5"/>
  <c r="O661" i="5" s="1"/>
  <c r="M592" i="5"/>
  <c r="O592" i="5" s="1"/>
  <c r="M647" i="5"/>
  <c r="O647" i="5" s="1"/>
  <c r="M160" i="5"/>
  <c r="O160" i="5" s="1"/>
  <c r="J1041" i="13"/>
  <c r="M416" i="10"/>
  <c r="O416" i="10" s="1"/>
  <c r="M905" i="10"/>
  <c r="O905" i="10" s="1"/>
  <c r="M25" i="10"/>
  <c r="O25" i="10" s="1"/>
  <c r="M1118" i="10"/>
  <c r="O1118" i="10" s="1"/>
  <c r="M692" i="5"/>
  <c r="O692" i="5" s="1"/>
  <c r="M266" i="5"/>
  <c r="O266" i="5" s="1"/>
  <c r="M585" i="5"/>
  <c r="O585" i="5" s="1"/>
  <c r="M403" i="5"/>
  <c r="O403" i="5" s="1"/>
  <c r="M153" i="5"/>
  <c r="O153" i="5" s="1"/>
  <c r="M64" i="5"/>
  <c r="O64" i="5" s="1"/>
  <c r="J1145" i="13"/>
  <c r="M330" i="5"/>
  <c r="O330" i="5" s="1"/>
  <c r="M390" i="5"/>
  <c r="O390" i="5" s="1"/>
  <c r="M9" i="5"/>
  <c r="O9" i="5" s="1"/>
  <c r="M450" i="5"/>
  <c r="O450" i="5" s="1"/>
  <c r="J1087" i="13"/>
  <c r="M652" i="10"/>
  <c r="O652" i="10" s="1"/>
  <c r="M536" i="5"/>
  <c r="O536" i="5" s="1"/>
  <c r="M602" i="5"/>
  <c r="O602" i="5" s="1"/>
  <c r="M590" i="5"/>
  <c r="O590" i="5" s="1"/>
  <c r="M748" i="5"/>
  <c r="O748" i="5" s="1"/>
  <c r="J1036" i="13"/>
  <c r="M451" i="5"/>
  <c r="O451" i="5" s="1"/>
  <c r="M119" i="5"/>
  <c r="O119" i="5" s="1"/>
  <c r="M579" i="5"/>
  <c r="O579" i="5" s="1"/>
  <c r="M199" i="5"/>
  <c r="O199" i="5" s="1"/>
  <c r="J1026" i="13"/>
  <c r="M377" i="5"/>
  <c r="O377" i="5" s="1"/>
  <c r="M435" i="5"/>
  <c r="O435" i="5" s="1"/>
  <c r="M98" i="5"/>
  <c r="O98" i="5" s="1"/>
  <c r="M394" i="10"/>
  <c r="O394" i="10" s="1"/>
  <c r="M333" i="5"/>
  <c r="O333" i="5" s="1"/>
  <c r="M142" i="10"/>
  <c r="O142" i="10" s="1"/>
  <c r="M889" i="10"/>
  <c r="O889" i="10" s="1"/>
  <c r="M973" i="10"/>
  <c r="O973" i="10" s="1"/>
  <c r="M247" i="10"/>
  <c r="O247" i="10" s="1"/>
  <c r="M523" i="10"/>
  <c r="O523" i="10" s="1"/>
  <c r="M859" i="10"/>
  <c r="O859" i="10" s="1"/>
  <c r="M943" i="10"/>
  <c r="O943" i="10" s="1"/>
  <c r="M717" i="10"/>
  <c r="O717" i="10" s="1"/>
  <c r="M347" i="10"/>
  <c r="O347" i="10" s="1"/>
  <c r="M449" i="10"/>
  <c r="O449" i="10" s="1"/>
  <c r="M878" i="10"/>
  <c r="O878" i="10" s="1"/>
  <c r="M39" i="10"/>
  <c r="O39" i="10" s="1"/>
  <c r="M93" i="10"/>
  <c r="O93" i="10" s="1"/>
  <c r="M1140" i="10"/>
  <c r="O1140" i="10" s="1"/>
  <c r="M897" i="10"/>
  <c r="O897" i="10" s="1"/>
  <c r="M582" i="10"/>
  <c r="O582" i="10" s="1"/>
  <c r="M632" i="10"/>
  <c r="O632" i="10" s="1"/>
  <c r="M600" i="10"/>
  <c r="O600" i="10" s="1"/>
  <c r="M275" i="10"/>
  <c r="O275" i="10" s="1"/>
  <c r="M94" i="10"/>
  <c r="O94" i="10" s="1"/>
  <c r="M551" i="10"/>
  <c r="O551" i="10" s="1"/>
  <c r="M1068" i="10"/>
  <c r="O1068" i="10" s="1"/>
  <c r="M803" i="10"/>
  <c r="O803" i="10" s="1"/>
  <c r="M915" i="10"/>
  <c r="O915" i="10" s="1"/>
  <c r="M763" i="10"/>
  <c r="O763" i="10" s="1"/>
  <c r="M484" i="10"/>
  <c r="O484" i="10" s="1"/>
  <c r="M660" i="10"/>
  <c r="O660" i="10" s="1"/>
  <c r="M711" i="10"/>
  <c r="O711" i="10" s="1"/>
  <c r="M1197" i="10"/>
  <c r="O1197" i="10" s="1"/>
  <c r="M307" i="10"/>
  <c r="O307" i="10" s="1"/>
  <c r="M371" i="10"/>
  <c r="O371" i="10" s="1"/>
  <c r="M455" i="10"/>
  <c r="O455" i="10" s="1"/>
  <c r="M822" i="10"/>
  <c r="O822" i="10" s="1"/>
  <c r="M337" i="10"/>
  <c r="O337" i="10" s="1"/>
  <c r="M1066" i="10"/>
  <c r="O1066" i="10" s="1"/>
  <c r="M1015" i="10"/>
  <c r="O1015" i="10" s="1"/>
  <c r="M835" i="10"/>
  <c r="O835" i="10" s="1"/>
  <c r="M129" i="10"/>
  <c r="O129" i="10" s="1"/>
  <c r="M683" i="10"/>
  <c r="O683" i="10" s="1"/>
  <c r="M1180" i="10"/>
  <c r="O1180" i="10" s="1"/>
  <c r="M233" i="10"/>
  <c r="O233" i="10" s="1"/>
  <c r="M62" i="10"/>
  <c r="O62" i="10" s="1"/>
  <c r="M1032" i="10"/>
  <c r="O1032" i="10" s="1"/>
  <c r="M476" i="10"/>
  <c r="O476" i="10" s="1"/>
  <c r="M644" i="10"/>
  <c r="O644" i="10" s="1"/>
  <c r="M642" i="10"/>
  <c r="O642" i="10" s="1"/>
  <c r="M1085" i="10"/>
  <c r="O1085" i="10" s="1"/>
  <c r="M426" i="10"/>
  <c r="O426" i="10" s="1"/>
  <c r="M112" i="5"/>
  <c r="O112" i="5" s="1"/>
  <c r="M83" i="10"/>
  <c r="O83" i="10" s="1"/>
  <c r="M1154" i="10"/>
  <c r="O1154" i="10" s="1"/>
  <c r="M976" i="10"/>
  <c r="O976" i="10" s="1"/>
  <c r="M83" i="5"/>
  <c r="O83" i="5" s="1"/>
  <c r="M384" i="5"/>
  <c r="O384" i="5" s="1"/>
  <c r="M277" i="5"/>
  <c r="O277" i="5" s="1"/>
  <c r="M606" i="5"/>
  <c r="O606" i="5" s="1"/>
  <c r="M747" i="5"/>
  <c r="O747" i="5" s="1"/>
  <c r="J1039" i="13"/>
  <c r="M362" i="10"/>
  <c r="O362" i="10" s="1"/>
  <c r="M510" i="5"/>
  <c r="O510" i="5" s="1"/>
  <c r="M156" i="5"/>
  <c r="O156" i="5" s="1"/>
  <c r="M236" i="5"/>
  <c r="O236" i="5" s="1"/>
  <c r="M196" i="5"/>
  <c r="O196" i="5" s="1"/>
  <c r="M326" i="5"/>
  <c r="O326" i="5" s="1"/>
  <c r="J1043" i="13"/>
  <c r="M158" i="10"/>
  <c r="O158" i="10" s="1"/>
  <c r="M353" i="5"/>
  <c r="O353" i="5" s="1"/>
  <c r="M409" i="5"/>
  <c r="O409" i="5" s="1"/>
  <c r="M715" i="5"/>
  <c r="O715" i="5" s="1"/>
  <c r="M177" i="5"/>
  <c r="O177" i="5" s="1"/>
  <c r="M66" i="5"/>
  <c r="O66" i="5" s="1"/>
  <c r="J1066" i="13"/>
  <c r="M1124" i="10"/>
  <c r="O1124" i="10" s="1"/>
  <c r="M48" i="10"/>
  <c r="O48" i="10" s="1"/>
  <c r="M23" i="10"/>
  <c r="O23" i="10" s="1"/>
  <c r="M552" i="10"/>
  <c r="O552" i="10" s="1"/>
  <c r="M631" i="5"/>
  <c r="O631" i="5" s="1"/>
  <c r="M413" i="5"/>
  <c r="O413" i="5" s="1"/>
  <c r="M272" i="5"/>
  <c r="O272" i="5" s="1"/>
  <c r="M97" i="5"/>
  <c r="O97" i="5" s="1"/>
  <c r="M194" i="5"/>
  <c r="O194" i="5" s="1"/>
  <c r="M563" i="5"/>
  <c r="O563" i="5" s="1"/>
  <c r="J1141" i="13"/>
  <c r="M556" i="5"/>
  <c r="O556" i="5" s="1"/>
  <c r="M742" i="5"/>
  <c r="O742" i="5" s="1"/>
  <c r="M402" i="5"/>
  <c r="O402" i="5" s="1"/>
  <c r="M761" i="5"/>
  <c r="O761" i="5" s="1"/>
  <c r="J1040" i="13"/>
  <c r="M948" i="10"/>
  <c r="O948" i="10" s="1"/>
  <c r="M678" i="5"/>
  <c r="O678" i="5" s="1"/>
  <c r="M314" i="5"/>
  <c r="O314" i="5" s="1"/>
  <c r="M689" i="5"/>
  <c r="O689" i="5" s="1"/>
  <c r="M125" i="5"/>
  <c r="O125" i="5" s="1"/>
  <c r="M1134" i="10"/>
  <c r="O1134" i="10" s="1"/>
  <c r="M615" i="5"/>
  <c r="O615" i="5" s="1"/>
  <c r="M335" i="5"/>
  <c r="O335" i="5" s="1"/>
  <c r="M3" i="5"/>
  <c r="O3" i="5" s="1"/>
  <c r="M495" i="5"/>
  <c r="O495" i="5" s="1"/>
  <c r="J1123" i="13"/>
  <c r="M438" i="5"/>
  <c r="O438" i="5" s="1"/>
  <c r="M431" i="5"/>
  <c r="O431" i="5" s="1"/>
  <c r="M753" i="5"/>
  <c r="O753" i="5" s="1"/>
  <c r="M1053" i="10"/>
  <c r="O1053" i="10" s="1"/>
  <c r="M111" i="10"/>
  <c r="O111" i="10" s="1"/>
  <c r="M148" i="10"/>
  <c r="O148" i="10" s="1"/>
  <c r="M1013" i="10"/>
  <c r="O1013" i="10" s="1"/>
  <c r="M588" i="10"/>
  <c r="O588" i="10" s="1"/>
  <c r="M262" i="10"/>
  <c r="O262" i="10" s="1"/>
  <c r="M159" i="10"/>
  <c r="O159" i="10" s="1"/>
  <c r="M705" i="10"/>
  <c r="O705" i="10" s="1"/>
  <c r="M333" i="10"/>
  <c r="O333" i="10" s="1"/>
  <c r="M436" i="10"/>
  <c r="O436" i="10" s="1"/>
  <c r="M834" i="10"/>
  <c r="O834" i="10" s="1"/>
  <c r="M13" i="10"/>
  <c r="O13" i="10" s="1"/>
  <c r="M33" i="10"/>
  <c r="O33" i="10" s="1"/>
  <c r="M800" i="10"/>
  <c r="O800" i="10" s="1"/>
  <c r="M885" i="10"/>
  <c r="O885" i="10" s="1"/>
  <c r="M569" i="10"/>
  <c r="O569" i="10" s="1"/>
  <c r="M619" i="10"/>
  <c r="O619" i="10" s="1"/>
  <c r="M495" i="10"/>
  <c r="O495" i="10" s="1"/>
  <c r="M222" i="10"/>
  <c r="O222" i="10" s="1"/>
  <c r="M75" i="10"/>
  <c r="O75" i="10" s="1"/>
  <c r="M504" i="10"/>
  <c r="O504" i="10" s="1"/>
  <c r="M1017" i="10"/>
  <c r="O1017" i="10" s="1"/>
  <c r="M59" i="10"/>
  <c r="O59" i="10" s="1"/>
  <c r="M109" i="10"/>
  <c r="O109" i="10" s="1"/>
  <c r="M955" i="10"/>
  <c r="O955" i="10" s="1"/>
  <c r="M300" i="10"/>
  <c r="O300" i="10" s="1"/>
  <c r="M149" i="10"/>
  <c r="O149" i="10" s="1"/>
  <c r="M975" i="10"/>
  <c r="O975" i="10" s="1"/>
  <c r="M846" i="10"/>
  <c r="O846" i="10" s="1"/>
  <c r="M1167" i="10"/>
  <c r="O1167" i="10" s="1"/>
  <c r="M153" i="10"/>
  <c r="O153" i="10" s="1"/>
  <c r="M421" i="10"/>
  <c r="O421" i="10" s="1"/>
  <c r="M1061" i="10"/>
  <c r="O1061" i="10" s="1"/>
  <c r="M53" i="10"/>
  <c r="O53" i="10" s="1"/>
  <c r="M367" i="5"/>
  <c r="O367" i="5" s="1"/>
  <c r="M670" i="10"/>
  <c r="O670" i="10" s="1"/>
  <c r="M280" i="10"/>
  <c r="O280" i="10" s="1"/>
  <c r="M356" i="10"/>
  <c r="O356" i="10" s="1"/>
  <c r="M734" i="10"/>
  <c r="O734" i="10" s="1"/>
  <c r="M676" i="10"/>
  <c r="O676" i="10" s="1"/>
  <c r="M1089" i="10"/>
  <c r="O1089" i="10" s="1"/>
  <c r="M707" i="5"/>
  <c r="O707" i="5" s="1"/>
  <c r="M425" i="10"/>
  <c r="O425" i="10" s="1"/>
  <c r="M653" i="10"/>
  <c r="O653" i="10" s="1"/>
  <c r="M345" i="10"/>
  <c r="O345" i="10" s="1"/>
  <c r="M763" i="5"/>
  <c r="O763" i="5" s="1"/>
  <c r="M107" i="5"/>
  <c r="O107" i="5" s="1"/>
  <c r="M619" i="5"/>
  <c r="O619" i="5" s="1"/>
  <c r="M759" i="5"/>
  <c r="O759" i="5" s="1"/>
  <c r="M4" i="5"/>
  <c r="O4" i="5" s="1"/>
  <c r="J1124" i="13"/>
  <c r="M774" i="5"/>
  <c r="O774" i="5" s="1"/>
  <c r="M775" i="5"/>
  <c r="O775" i="5" s="1"/>
  <c r="M55" i="5"/>
  <c r="O55" i="5" s="1"/>
  <c r="M302" i="5"/>
  <c r="O302" i="5" s="1"/>
  <c r="M260" i="5"/>
  <c r="O260" i="5" s="1"/>
  <c r="M291" i="5"/>
  <c r="O291" i="5" s="1"/>
  <c r="J1032" i="13"/>
  <c r="M326" i="10"/>
  <c r="O326" i="10" s="1"/>
  <c r="M268" i="5"/>
  <c r="O268" i="5" s="1"/>
  <c r="M145" i="5"/>
  <c r="O145" i="5" s="1"/>
  <c r="M188" i="5"/>
  <c r="O188" i="5" s="1"/>
  <c r="M174" i="5"/>
  <c r="O174" i="5" s="1"/>
  <c r="M263" i="5"/>
  <c r="O263" i="5" s="1"/>
  <c r="J1055" i="13"/>
  <c r="M1096" i="10"/>
  <c r="O1096" i="10" s="1"/>
  <c r="M113" i="10"/>
  <c r="O113" i="10" s="1"/>
  <c r="M1163" i="10"/>
  <c r="O1163" i="10" s="1"/>
  <c r="M710" i="10"/>
  <c r="O710" i="10" s="1"/>
  <c r="M139" i="5"/>
  <c r="O139" i="5" s="1"/>
  <c r="M640" i="5"/>
  <c r="O640" i="5" s="1"/>
  <c r="M498" i="5"/>
  <c r="O498" i="5" s="1"/>
  <c r="M168" i="5"/>
  <c r="O168" i="5" s="1"/>
  <c r="M497" i="5"/>
  <c r="O497" i="5" s="1"/>
  <c r="M217" i="5"/>
  <c r="O217" i="5" s="1"/>
  <c r="J1106" i="13"/>
  <c r="M113" i="5"/>
  <c r="O113" i="5" s="1"/>
  <c r="M466" i="5"/>
  <c r="O466" i="5" s="1"/>
  <c r="M401" i="5"/>
  <c r="O401" i="5" s="1"/>
  <c r="M439" i="5"/>
  <c r="O439" i="5" s="1"/>
  <c r="J1065" i="13"/>
  <c r="M1121" i="10"/>
  <c r="O1121" i="10" s="1"/>
  <c r="M645" i="5"/>
  <c r="O645" i="5" s="1"/>
  <c r="M27" i="5"/>
  <c r="O27" i="5" s="1"/>
  <c r="M187" i="5"/>
  <c r="O187" i="5" s="1"/>
  <c r="M224" i="5"/>
  <c r="O224" i="5" s="1"/>
  <c r="M902" i="10"/>
  <c r="O902" i="10" s="1"/>
  <c r="M198" i="5"/>
  <c r="O198" i="5" s="1"/>
  <c r="M527" i="5"/>
  <c r="O527" i="5" s="1"/>
  <c r="M500" i="5"/>
  <c r="O500" i="5" s="1"/>
  <c r="M50" i="5"/>
  <c r="O50" i="5" s="1"/>
  <c r="J1045" i="13"/>
  <c r="M5" i="5"/>
  <c r="O5" i="5" s="1"/>
  <c r="M18" i="5"/>
  <c r="O18" i="5" s="1"/>
  <c r="J1074" i="13"/>
  <c r="M360" i="10"/>
  <c r="O360" i="10" s="1"/>
  <c r="M462" i="10"/>
  <c r="O462" i="10" s="1"/>
  <c r="M892" i="10"/>
  <c r="O892" i="10" s="1"/>
  <c r="M52" i="10"/>
  <c r="O52" i="10" s="1"/>
  <c r="M152" i="10"/>
  <c r="O152" i="10" s="1"/>
  <c r="M230" i="10"/>
  <c r="O230" i="10" s="1"/>
  <c r="M1063" i="10"/>
  <c r="O1063" i="10" s="1"/>
  <c r="M119" i="10"/>
  <c r="O119" i="10" s="1"/>
  <c r="M289" i="10"/>
  <c r="O289" i="10" s="1"/>
  <c r="M769" i="10"/>
  <c r="O769" i="10" s="1"/>
  <c r="M792" i="10"/>
  <c r="O792" i="10" s="1"/>
  <c r="M417" i="10"/>
  <c r="O417" i="10" s="1"/>
  <c r="M212" i="10"/>
  <c r="O212" i="10" s="1"/>
  <c r="M1041" i="10"/>
  <c r="O1041" i="10" s="1"/>
  <c r="M85" i="10"/>
  <c r="O85" i="10" s="1"/>
  <c r="M135" i="10"/>
  <c r="O135" i="10" s="1"/>
  <c r="M999" i="10"/>
  <c r="O999" i="10" s="1"/>
  <c r="M483" i="10"/>
  <c r="O483" i="10" s="1"/>
  <c r="M240" i="10"/>
  <c r="O240" i="10" s="1"/>
  <c r="M1099" i="10"/>
  <c r="O1099" i="10" s="1"/>
  <c r="M693" i="10"/>
  <c r="O693" i="10" s="1"/>
  <c r="M320" i="10"/>
  <c r="O320" i="10" s="1"/>
  <c r="M384" i="10"/>
  <c r="O384" i="10" s="1"/>
  <c r="M612" i="10"/>
  <c r="O612" i="10" s="1"/>
  <c r="M866" i="10"/>
  <c r="O866" i="10" s="1"/>
  <c r="M4" i="10"/>
  <c r="O4" i="10" s="1"/>
  <c r="M1143" i="10"/>
  <c r="O1143" i="10" s="1"/>
  <c r="M1027" i="10"/>
  <c r="O1027" i="10" s="1"/>
  <c r="M51" i="10"/>
  <c r="O51" i="10" s="1"/>
  <c r="M14" i="10"/>
  <c r="O14" i="10" s="1"/>
  <c r="M725" i="10"/>
  <c r="O725" i="10" s="1"/>
  <c r="M271" i="10"/>
  <c r="O271" i="10" s="1"/>
  <c r="M318" i="10"/>
  <c r="O318" i="10" s="1"/>
  <c r="M235" i="10"/>
  <c r="O235" i="10" s="1"/>
  <c r="M636" i="10"/>
  <c r="O636" i="10" s="1"/>
  <c r="M758" i="10"/>
  <c r="O758" i="10" s="1"/>
  <c r="M870" i="10"/>
  <c r="O870" i="10" s="1"/>
  <c r="M237" i="10"/>
  <c r="O237" i="10" s="1"/>
  <c r="M270" i="10"/>
  <c r="O270" i="10" s="1"/>
  <c r="M1158" i="10"/>
  <c r="O1158" i="10" s="1"/>
  <c r="M276" i="5"/>
  <c r="O276" i="5" s="1"/>
  <c r="M825" i="10"/>
  <c r="O825" i="10" s="1"/>
  <c r="M5" i="10"/>
  <c r="O5" i="10" s="1"/>
  <c r="M160" i="10"/>
  <c r="O160" i="10" s="1"/>
  <c r="M912" i="10"/>
  <c r="O912" i="10" s="1"/>
  <c r="M167" i="10"/>
  <c r="O167" i="10" s="1"/>
  <c r="M1087" i="10"/>
  <c r="O1087" i="10" s="1"/>
  <c r="M836" i="10"/>
  <c r="O836" i="10" s="1"/>
  <c r="M841" i="10"/>
  <c r="O841" i="10" s="1"/>
  <c r="M855" i="10"/>
  <c r="O855" i="10" s="1"/>
  <c r="M727" i="10"/>
  <c r="O727" i="10" s="1"/>
  <c r="M674" i="5"/>
  <c r="O674" i="5" s="1"/>
  <c r="M685" i="5"/>
  <c r="O685" i="5" s="1"/>
  <c r="M694" i="5"/>
  <c r="O694" i="5" s="1"/>
  <c r="M178" i="5"/>
  <c r="O178" i="5" s="1"/>
  <c r="M564" i="5"/>
  <c r="O564" i="5" s="1"/>
  <c r="J1171" i="13"/>
  <c r="M56" i="5"/>
  <c r="O56" i="5" s="1"/>
  <c r="M591" i="5"/>
  <c r="O591" i="5" s="1"/>
  <c r="M348" i="5"/>
  <c r="O348" i="5" s="1"/>
  <c r="M405" i="5"/>
  <c r="O405" i="5" s="1"/>
  <c r="M756" i="5"/>
  <c r="O756" i="5" s="1"/>
  <c r="M210" i="5"/>
  <c r="O210" i="5" s="1"/>
  <c r="J1120" i="13"/>
  <c r="M667" i="5"/>
  <c r="O667" i="5" s="1"/>
  <c r="M770" i="5"/>
  <c r="O770" i="5" s="1"/>
  <c r="M780" i="5"/>
  <c r="O780" i="5" s="1"/>
  <c r="M282" i="5"/>
  <c r="O282" i="5" s="1"/>
  <c r="M193" i="5"/>
  <c r="O193" i="5" s="1"/>
  <c r="M254" i="5"/>
  <c r="O254" i="5" s="1"/>
  <c r="J1044" i="13"/>
  <c r="M795" i="10"/>
  <c r="O795" i="10" s="1"/>
  <c r="M650" i="10"/>
  <c r="O650" i="10" s="1"/>
  <c r="M621" i="10"/>
  <c r="O621" i="10" s="1"/>
  <c r="M231" i="10"/>
  <c r="O231" i="10" s="1"/>
  <c r="M427" i="5"/>
  <c r="O427" i="5" s="1"/>
  <c r="M136" i="5"/>
  <c r="O136" i="5" s="1"/>
  <c r="M754" i="5"/>
  <c r="O754" i="5" s="1"/>
  <c r="M46" i="5"/>
  <c r="O46" i="5" s="1"/>
  <c r="M553" i="5"/>
  <c r="O553" i="5" s="1"/>
  <c r="M522" i="5"/>
  <c r="O522" i="5" s="1"/>
  <c r="J1154" i="13"/>
  <c r="M614" i="5"/>
  <c r="O614" i="5" s="1"/>
  <c r="M215" i="5"/>
  <c r="O215" i="5" s="1"/>
  <c r="M487" i="5"/>
  <c r="O487" i="5" s="1"/>
  <c r="M295" i="5"/>
  <c r="O295" i="5" s="1"/>
  <c r="J1090" i="13"/>
  <c r="M577" i="10"/>
  <c r="O577" i="10" s="1"/>
  <c r="M512" i="5"/>
  <c r="O512" i="5" s="1"/>
  <c r="M589" i="5"/>
  <c r="O589" i="5" s="1"/>
  <c r="M69" i="5"/>
  <c r="O69" i="5" s="1"/>
  <c r="M637" i="5"/>
  <c r="O637" i="5" s="1"/>
  <c r="M1084" i="10"/>
  <c r="O1084" i="10" s="1"/>
  <c r="M652" i="5"/>
  <c r="O652" i="5" s="1"/>
  <c r="M611" i="5"/>
  <c r="O611" i="5" s="1"/>
  <c r="M190" i="5"/>
  <c r="O190" i="5" s="1"/>
  <c r="M132" i="5"/>
  <c r="O132" i="5" s="1"/>
  <c r="M480" i="5"/>
  <c r="O480" i="5" s="1"/>
  <c r="J1088" i="13"/>
  <c r="M470" i="5"/>
  <c r="O470" i="5" s="1"/>
  <c r="M61" i="5"/>
  <c r="O61" i="5" s="1"/>
  <c r="M185" i="5"/>
  <c r="O185" i="5" s="1"/>
  <c r="M719" i="5"/>
  <c r="O719" i="5" s="1"/>
  <c r="J1050" i="13"/>
  <c r="M69" i="10"/>
  <c r="O69" i="10" s="1"/>
  <c r="M424" i="5"/>
  <c r="O424" i="5" s="1"/>
  <c r="M444" i="5"/>
  <c r="O444" i="5" s="1"/>
  <c r="M706" i="5"/>
  <c r="O706" i="5" s="1"/>
  <c r="M183" i="5"/>
  <c r="O183" i="5" s="1"/>
  <c r="M544" i="5"/>
  <c r="O544" i="5" s="1"/>
  <c r="J1083" i="13"/>
  <c r="M683" i="5"/>
  <c r="O683" i="5" s="1"/>
  <c r="M360" i="5"/>
  <c r="O360" i="5" s="1"/>
  <c r="M560" i="5"/>
  <c r="O560" i="5" s="1"/>
  <c r="J1108" i="13"/>
  <c r="J1092" i="13"/>
  <c r="M379" i="5"/>
  <c r="O379" i="5" s="1"/>
  <c r="M53" i="5"/>
  <c r="O53" i="5" s="1"/>
  <c r="M668" i="5"/>
  <c r="O668" i="5" s="1"/>
  <c r="M45" i="5"/>
  <c r="O45" i="5" s="1"/>
  <c r="M441" i="5"/>
  <c r="O441" i="5" s="1"/>
  <c r="J1076" i="13"/>
  <c r="M530" i="5"/>
  <c r="O530" i="5" s="1"/>
  <c r="M80" i="5"/>
  <c r="O80" i="5" s="1"/>
  <c r="M317" i="5"/>
  <c r="O317" i="5" s="1"/>
  <c r="M25" i="5"/>
  <c r="O25" i="5" s="1"/>
  <c r="J1138" i="13"/>
  <c r="M74" i="10"/>
  <c r="O74" i="10" s="1"/>
  <c r="M418" i="10"/>
  <c r="O418" i="10" s="1"/>
  <c r="M250" i="5"/>
  <c r="O250" i="5" s="1"/>
  <c r="M52" i="5"/>
  <c r="O52" i="5" s="1"/>
  <c r="M624" i="5"/>
  <c r="O624" i="5" s="1"/>
  <c r="M765" i="5"/>
  <c r="O765" i="5" s="1"/>
  <c r="M499" i="5"/>
  <c r="O499" i="5" s="1"/>
  <c r="J1147" i="13"/>
  <c r="M643" i="5"/>
  <c r="O643" i="5" s="1"/>
  <c r="M374" i="5"/>
  <c r="O374" i="5" s="1"/>
  <c r="M407" i="5"/>
  <c r="O407" i="5" s="1"/>
  <c r="M92" i="5"/>
  <c r="O92" i="5" s="1"/>
  <c r="M664" i="5"/>
  <c r="O664" i="5" s="1"/>
  <c r="J1062" i="13"/>
  <c r="M381" i="5"/>
  <c r="O381" i="5" s="1"/>
  <c r="M109" i="5"/>
  <c r="O109" i="5" s="1"/>
  <c r="M751" i="5"/>
  <c r="O751" i="5" s="1"/>
  <c r="J1027" i="13"/>
  <c r="J1091" i="13"/>
  <c r="M944" i="10"/>
  <c r="O944" i="10" s="1"/>
  <c r="M417" i="5"/>
  <c r="O417" i="5" s="1"/>
  <c r="M494" i="5"/>
  <c r="O494" i="5" s="1"/>
  <c r="M133" i="5"/>
  <c r="O133" i="5" s="1"/>
  <c r="M233" i="5"/>
  <c r="O233" i="5" s="1"/>
  <c r="M554" i="5"/>
  <c r="O554" i="5" s="1"/>
  <c r="M307" i="5"/>
  <c r="O307" i="5" s="1"/>
  <c r="J1037" i="13"/>
  <c r="M320" i="5"/>
  <c r="O320" i="5" s="1"/>
  <c r="M566" i="5"/>
  <c r="O566" i="5" s="1"/>
  <c r="M380" i="5"/>
  <c r="O380" i="5" s="1"/>
  <c r="M298" i="5"/>
  <c r="O298" i="5" s="1"/>
  <c r="M509" i="5"/>
  <c r="O509" i="5" s="1"/>
  <c r="J1137" i="13"/>
  <c r="M265" i="5"/>
  <c r="O265" i="5" s="1"/>
  <c r="M286" i="5"/>
  <c r="O286" i="5" s="1"/>
  <c r="M343" i="5"/>
  <c r="O343" i="5" s="1"/>
  <c r="M371" i="5"/>
  <c r="O371" i="5" s="1"/>
  <c r="J1127" i="13"/>
  <c r="M32" i="10"/>
  <c r="O32" i="10" s="1"/>
  <c r="M816" i="10"/>
  <c r="O816" i="10" s="1"/>
  <c r="M162" i="5"/>
  <c r="O162" i="5" s="1"/>
  <c r="M436" i="5"/>
  <c r="O436" i="5" s="1"/>
  <c r="M634" i="5"/>
  <c r="O634" i="5" s="1"/>
  <c r="M205" i="5"/>
  <c r="O205" i="5" s="1"/>
  <c r="M344" i="5"/>
  <c r="O344" i="5" s="1"/>
  <c r="J1100" i="13"/>
  <c r="M163" i="5"/>
  <c r="O163" i="5" s="1"/>
  <c r="M28" i="5"/>
  <c r="O28" i="5" s="1"/>
  <c r="M24" i="5"/>
  <c r="O24" i="5" s="1"/>
  <c r="M152" i="5"/>
  <c r="O152" i="5" s="1"/>
  <c r="M406" i="5"/>
  <c r="O406" i="5" s="1"/>
  <c r="J1113" i="13"/>
  <c r="M528" i="5"/>
  <c r="O528" i="5" s="1"/>
  <c r="M663" i="5"/>
  <c r="O663" i="5" s="1"/>
  <c r="M762" i="5"/>
  <c r="O762" i="5" s="1"/>
  <c r="J1170" i="13"/>
  <c r="M758" i="5"/>
  <c r="O758" i="5" s="1"/>
  <c r="M20" i="5"/>
  <c r="O20" i="5" s="1"/>
  <c r="J1080" i="13"/>
  <c r="M981" i="10"/>
  <c r="O981" i="10" s="1"/>
  <c r="M548" i="5"/>
  <c r="O548" i="5" s="1"/>
  <c r="M158" i="5"/>
  <c r="O158" i="5" s="1"/>
  <c r="M539" i="5"/>
  <c r="O539" i="5" s="1"/>
  <c r="M273" i="5"/>
  <c r="O273" i="5" s="1"/>
  <c r="M388" i="5"/>
  <c r="O388" i="5" s="1"/>
  <c r="M464" i="5"/>
  <c r="O464" i="5" s="1"/>
  <c r="J1033" i="13"/>
  <c r="M731" i="5"/>
  <c r="O731" i="5" s="1"/>
  <c r="M275" i="5"/>
  <c r="O275" i="5" s="1"/>
  <c r="M108" i="5"/>
  <c r="O108" i="5" s="1"/>
  <c r="M346" i="5"/>
  <c r="O346" i="5" s="1"/>
  <c r="M116" i="5"/>
  <c r="O116" i="5" s="1"/>
  <c r="J1126" i="13"/>
  <c r="M768" i="5"/>
  <c r="O768" i="5" s="1"/>
  <c r="M334" i="5"/>
  <c r="O334" i="5" s="1"/>
  <c r="M394" i="5"/>
  <c r="O394" i="5" s="1"/>
  <c r="M559" i="5"/>
  <c r="O559" i="5" s="1"/>
  <c r="J1116" i="13"/>
  <c r="M400" i="10"/>
  <c r="O400" i="10" s="1"/>
  <c r="M806" i="10"/>
  <c r="O806" i="10" s="1"/>
  <c r="M488" i="5"/>
  <c r="O488" i="5" s="1"/>
  <c r="M746" i="5"/>
  <c r="O746" i="5" s="1"/>
  <c r="M322" i="5"/>
  <c r="O322" i="5" s="1"/>
  <c r="M229" i="5"/>
  <c r="O229" i="5" s="1"/>
  <c r="M372" i="5"/>
  <c r="O372" i="5" s="1"/>
  <c r="J1160" i="13"/>
  <c r="M140" i="5"/>
  <c r="O140" i="5" s="1"/>
  <c r="M103" i="5"/>
  <c r="O103" i="5" s="1"/>
  <c r="M600" i="5"/>
  <c r="O600" i="5" s="1"/>
  <c r="M705" i="5"/>
  <c r="O705" i="5" s="1"/>
  <c r="M465" i="5"/>
  <c r="O465" i="5" s="1"/>
  <c r="J1112" i="13"/>
  <c r="M584" i="5"/>
  <c r="O584" i="5" s="1"/>
  <c r="M704" i="5"/>
  <c r="O704" i="5" s="1"/>
  <c r="M94" i="5"/>
  <c r="O94" i="5" s="1"/>
  <c r="J1159" i="13"/>
  <c r="M988" i="10"/>
  <c r="O988" i="10" s="1"/>
  <c r="M453" i="5"/>
  <c r="O453" i="5" s="1"/>
  <c r="M507" i="5"/>
  <c r="O507" i="5" s="1"/>
  <c r="M144" i="5"/>
  <c r="O144" i="5" s="1"/>
  <c r="M278" i="5"/>
  <c r="O278" i="5" s="1"/>
  <c r="M571" i="5"/>
  <c r="O571" i="5" s="1"/>
  <c r="M398" i="5"/>
  <c r="O398" i="5" s="1"/>
  <c r="J1167" i="13"/>
  <c r="M1109" i="10"/>
  <c r="O1109" i="10" s="1"/>
  <c r="M391" i="5"/>
  <c r="O391" i="5" s="1"/>
  <c r="M247" i="5"/>
  <c r="O247" i="5" s="1"/>
  <c r="M165" i="5"/>
  <c r="O165" i="5" s="1"/>
  <c r="M130" i="5"/>
  <c r="O130" i="5" s="1"/>
  <c r="M78" i="5"/>
  <c r="O78" i="5" s="1"/>
  <c r="M118" i="5"/>
  <c r="O118" i="5" s="1"/>
  <c r="J1059" i="13"/>
  <c r="M534" i="5"/>
  <c r="O534" i="5" s="1"/>
  <c r="M166" i="5"/>
  <c r="O166" i="5" s="1"/>
  <c r="M306" i="5"/>
  <c r="O306" i="5" s="1"/>
  <c r="M395" i="5"/>
  <c r="O395" i="5" s="1"/>
  <c r="M420" i="5"/>
  <c r="O420" i="5" s="1"/>
  <c r="J1115" i="13"/>
  <c r="M484" i="5"/>
  <c r="O484" i="5" s="1"/>
  <c r="M446" i="5"/>
  <c r="O446" i="5" s="1"/>
  <c r="M415" i="5"/>
  <c r="O415" i="5" s="1"/>
  <c r="M253" i="5"/>
  <c r="O253" i="5" s="1"/>
  <c r="J1061" i="13"/>
  <c r="M254" i="10"/>
  <c r="O254" i="10" s="1"/>
  <c r="M471" i="10"/>
  <c r="O471" i="10" s="1"/>
  <c r="M214" i="5"/>
  <c r="O214" i="5" s="1"/>
  <c r="M485" i="5"/>
  <c r="O485" i="5" s="1"/>
  <c r="M59" i="5"/>
  <c r="O59" i="5" s="1"/>
  <c r="M297" i="5"/>
  <c r="O297" i="5" s="1"/>
  <c r="M366" i="5"/>
  <c r="O366" i="5" s="1"/>
  <c r="J1150" i="13"/>
  <c r="M248" i="5"/>
  <c r="O248" i="5" s="1"/>
  <c r="M340" i="5"/>
  <c r="O340" i="5" s="1"/>
  <c r="M622" i="5"/>
  <c r="O622" i="5" s="1"/>
  <c r="M760" i="5"/>
  <c r="O760" i="5" s="1"/>
  <c r="M303" i="5"/>
  <c r="O303" i="5" s="1"/>
  <c r="J1172" i="13"/>
  <c r="M285" i="5"/>
  <c r="O285" i="5" s="1"/>
  <c r="M179" i="5"/>
  <c r="O179" i="5" s="1"/>
  <c r="M71" i="5"/>
  <c r="O71" i="5" s="1"/>
  <c r="J1030" i="13"/>
  <c r="M155" i="5"/>
  <c r="O155" i="5" s="1"/>
  <c r="M301" i="5"/>
  <c r="O301" i="5" s="1"/>
  <c r="M603" i="5"/>
  <c r="O603" i="5" s="1"/>
  <c r="M461" i="5"/>
  <c r="O461" i="5" s="1"/>
  <c r="J1155" i="13"/>
  <c r="M1007" i="10"/>
  <c r="O1007" i="10" s="1"/>
  <c r="M596" i="5"/>
  <c r="O596" i="5" s="1"/>
  <c r="M172" i="5"/>
  <c r="O172" i="5" s="1"/>
  <c r="M551" i="5"/>
  <c r="O551" i="5" s="1"/>
  <c r="M300" i="5"/>
  <c r="O300" i="5" s="1"/>
  <c r="M35" i="5"/>
  <c r="O35" i="5" s="1"/>
  <c r="M462" i="5"/>
  <c r="O462" i="5" s="1"/>
  <c r="J1168" i="13"/>
  <c r="M572" i="10"/>
  <c r="O572" i="10" s="1"/>
  <c r="M22" i="5"/>
  <c r="O22" i="5" s="1"/>
  <c r="M520" i="5"/>
  <c r="O520" i="5" s="1"/>
  <c r="M43" i="5"/>
  <c r="O43" i="5" s="1"/>
  <c r="M19" i="5"/>
  <c r="O19" i="5" s="1"/>
  <c r="M404" i="5"/>
  <c r="O404" i="5" s="1"/>
  <c r="M120" i="5"/>
  <c r="O120" i="5" s="1"/>
  <c r="J1142" i="13"/>
  <c r="M496" i="5"/>
  <c r="O496" i="5" s="1"/>
  <c r="M529" i="5"/>
  <c r="O529" i="5" s="1"/>
  <c r="M382" i="5"/>
  <c r="O382" i="5" s="1"/>
  <c r="M416" i="5"/>
  <c r="O416" i="5" s="1"/>
  <c r="M625" i="5"/>
  <c r="O625" i="5" s="1"/>
  <c r="J1104" i="13"/>
  <c r="M242" i="5"/>
  <c r="O242" i="5" s="1"/>
  <c r="M502" i="5"/>
  <c r="O502" i="5" s="1"/>
  <c r="M623" i="5"/>
  <c r="O623" i="5" s="1"/>
  <c r="M138" i="5"/>
  <c r="O138" i="5" s="1"/>
  <c r="J1057" i="13"/>
  <c r="M919" i="10"/>
  <c r="O919" i="10" s="1"/>
  <c r="M15" i="10"/>
  <c r="O15" i="10" s="1"/>
  <c r="M129" i="5"/>
  <c r="O129" i="5" s="1"/>
  <c r="M195" i="5"/>
  <c r="O195" i="5" s="1"/>
  <c r="M192" i="5"/>
  <c r="O192" i="5" s="1"/>
  <c r="M316" i="5"/>
  <c r="O316" i="5" s="1"/>
  <c r="M328" i="5"/>
  <c r="O328" i="5" s="1"/>
  <c r="J1139" i="13"/>
  <c r="M226" i="5"/>
  <c r="O226" i="5" s="1"/>
  <c r="M734" i="5"/>
  <c r="O734" i="5" s="1"/>
  <c r="M310" i="5"/>
  <c r="O310" i="5" s="1"/>
  <c r="M228" i="5"/>
  <c r="O228" i="5" s="1"/>
  <c r="M293" i="5"/>
  <c r="O293" i="5" s="1"/>
  <c r="J1161" i="13"/>
  <c r="M696" i="5"/>
  <c r="O696" i="5" s="1"/>
  <c r="M203" i="5"/>
  <c r="O203" i="5" s="1"/>
  <c r="M223" i="5"/>
  <c r="O223" i="5" s="1"/>
  <c r="J1173" i="13"/>
  <c r="M1148" i="10"/>
  <c r="O1148" i="10" s="1"/>
  <c r="M472" i="5"/>
  <c r="O472" i="5" s="1"/>
  <c r="M281" i="5"/>
  <c r="O281" i="5" s="1"/>
  <c r="M180" i="5"/>
  <c r="O180" i="5" s="1"/>
  <c r="M6" i="5"/>
  <c r="O6" i="5" s="1"/>
  <c r="M150" i="5"/>
  <c r="O150" i="5" s="1"/>
  <c r="M630" i="5"/>
  <c r="O630" i="5" s="1"/>
  <c r="J1035" i="13"/>
  <c r="M97" i="10"/>
  <c r="O97" i="10" s="1"/>
  <c r="M549" i="5"/>
  <c r="O549" i="5" s="1"/>
  <c r="M76" i="5"/>
  <c r="O76" i="5" s="1"/>
  <c r="M679" i="5"/>
  <c r="O679" i="5" s="1"/>
  <c r="M100" i="5"/>
  <c r="O100" i="5" s="1"/>
  <c r="M730" i="5"/>
  <c r="O730" i="5" s="1"/>
  <c r="M213" i="5"/>
  <c r="O213" i="5" s="1"/>
  <c r="J1048" i="13"/>
  <c r="M137" i="5"/>
  <c r="O137" i="5" s="1"/>
  <c r="M274" i="5"/>
  <c r="O274" i="5" s="1"/>
  <c r="M503" i="5"/>
  <c r="O503" i="5" s="1"/>
  <c r="M460" i="5"/>
  <c r="O460" i="5" s="1"/>
  <c r="M463" i="5"/>
  <c r="O463" i="5" s="1"/>
  <c r="J1049" i="13"/>
  <c r="M14" i="5"/>
  <c r="O14" i="5" s="1"/>
  <c r="M688" i="5"/>
  <c r="O688" i="5" s="1"/>
  <c r="M154" i="5"/>
  <c r="O154" i="5" s="1"/>
  <c r="M149" i="5"/>
  <c r="O149" i="5" s="1"/>
  <c r="J1165" i="13"/>
  <c r="M1020" i="10"/>
  <c r="O1020" i="10" s="1"/>
  <c r="M1100" i="10"/>
  <c r="O1100" i="10" s="1"/>
  <c r="M525" i="5"/>
  <c r="O525" i="5" s="1"/>
  <c r="M757" i="5"/>
  <c r="O757" i="5" s="1"/>
  <c r="M305" i="5"/>
  <c r="O305" i="5" s="1"/>
  <c r="M342" i="5"/>
  <c r="O342" i="5" s="1"/>
  <c r="M95" i="5"/>
  <c r="O95" i="5" s="1"/>
  <c r="J1128" i="13"/>
  <c r="M106" i="5"/>
  <c r="O106" i="5" s="1"/>
  <c r="M458" i="5"/>
  <c r="O458" i="5" s="1"/>
  <c r="M784" i="5"/>
  <c r="O784" i="5" s="1"/>
  <c r="M296" i="5"/>
  <c r="O296" i="5" s="1"/>
  <c r="M70" i="5"/>
  <c r="O70" i="5" s="1"/>
  <c r="J1151" i="13"/>
  <c r="M716" i="5"/>
  <c r="O716" i="5" s="1"/>
  <c r="M262" i="5"/>
  <c r="O262" i="5" s="1"/>
  <c r="M628" i="5"/>
  <c r="O628" i="5" s="1"/>
  <c r="J1162" i="13"/>
  <c r="J1072" i="13"/>
  <c r="M536" i="10"/>
  <c r="O536" i="10" s="1"/>
  <c r="M550" i="10"/>
  <c r="O550" i="10" s="1"/>
  <c r="M777" i="5"/>
  <c r="O777" i="5" s="1"/>
  <c r="M479" i="5"/>
  <c r="O479" i="5" s="1"/>
  <c r="M411" i="5"/>
  <c r="O411" i="5" s="1"/>
  <c r="M392" i="5"/>
  <c r="O392" i="5" s="1"/>
  <c r="M143" i="5"/>
  <c r="O143" i="5" s="1"/>
  <c r="J1073" i="13"/>
  <c r="M105" i="5"/>
  <c r="O105" i="5" s="1"/>
  <c r="M745" i="5"/>
  <c r="O745" i="5" s="1"/>
  <c r="M284" i="5"/>
  <c r="O284" i="5" s="1"/>
  <c r="M312" i="5"/>
  <c r="O312" i="5" s="1"/>
  <c r="M543" i="5"/>
  <c r="O543" i="5" s="1"/>
  <c r="J1140" i="13"/>
  <c r="M243" i="5"/>
  <c r="O243" i="5" s="1"/>
  <c r="M288" i="5"/>
  <c r="O288" i="5" s="1"/>
  <c r="M467" i="5"/>
  <c r="O467" i="5" s="1"/>
  <c r="J1152" i="13"/>
  <c r="J1111" i="13"/>
  <c r="M386" i="5"/>
  <c r="O386" i="5" s="1"/>
  <c r="M681" i="5"/>
  <c r="O681" i="5" s="1"/>
  <c r="M540" i="5"/>
  <c r="O540" i="5" s="1"/>
  <c r="M712" i="5"/>
  <c r="O712" i="5" s="1"/>
  <c r="M474" i="5"/>
  <c r="O474" i="5" s="1"/>
  <c r="M356" i="5"/>
  <c r="O356" i="5" s="1"/>
  <c r="J1071" i="13"/>
  <c r="M72" i="5"/>
  <c r="O72" i="5" s="1"/>
  <c r="M206" i="5"/>
  <c r="O206" i="5" s="1"/>
  <c r="M48" i="5"/>
  <c r="O48" i="5" s="1"/>
  <c r="J1038" i="13"/>
  <c r="M283" i="10"/>
  <c r="O283" i="10" s="1"/>
  <c r="M789" i="10"/>
  <c r="O789" i="10" s="1"/>
  <c r="M998" i="10"/>
  <c r="O998" i="10" s="1"/>
  <c r="M449" i="5"/>
  <c r="O449" i="5" s="1"/>
  <c r="M230" i="5"/>
  <c r="O230" i="5" s="1"/>
  <c r="M443" i="5"/>
  <c r="O443" i="5" s="1"/>
  <c r="M572" i="5"/>
  <c r="O572" i="5" s="1"/>
  <c r="M11" i="5"/>
  <c r="O11" i="5" s="1"/>
  <c r="J1069" i="13"/>
  <c r="M725" i="5"/>
  <c r="O725" i="5" s="1"/>
  <c r="M457" i="5"/>
  <c r="O457" i="5" s="1"/>
  <c r="M375" i="5"/>
  <c r="O375" i="5" s="1"/>
  <c r="M341" i="5"/>
  <c r="O341" i="5" s="1"/>
  <c r="M399" i="5"/>
  <c r="O399" i="5" s="1"/>
  <c r="J1085" i="13"/>
  <c r="M304" i="5"/>
  <c r="O304" i="5" s="1"/>
  <c r="M309" i="5"/>
  <c r="O309" i="5" s="1"/>
  <c r="M349" i="5"/>
  <c r="O349" i="5" s="1"/>
  <c r="J1097" i="13"/>
  <c r="J1064" i="13"/>
  <c r="M393" i="5"/>
  <c r="O393" i="5" s="1"/>
  <c r="M486" i="5"/>
  <c r="O486" i="5" s="1"/>
  <c r="M85" i="5"/>
  <c r="O85" i="5" s="1"/>
  <c r="M207" i="5"/>
  <c r="O207" i="5" s="1"/>
  <c r="M361" i="5"/>
  <c r="O361" i="5" s="1"/>
  <c r="M428" i="5"/>
  <c r="O428" i="5" s="1"/>
  <c r="J1153" i="13"/>
  <c r="M490" i="5"/>
  <c r="O490" i="5" s="1"/>
  <c r="M110" i="5"/>
  <c r="O110" i="5" s="1"/>
  <c r="M569" i="5"/>
  <c r="O569" i="5" s="1"/>
  <c r="J1077" i="13"/>
  <c r="M643" i="10"/>
  <c r="O643" i="10" s="1"/>
  <c r="M992" i="10"/>
  <c r="O992" i="10" s="1"/>
  <c r="M343" i="10"/>
  <c r="O343" i="10" s="1"/>
  <c r="M77" i="5"/>
  <c r="O77" i="5" s="1"/>
  <c r="M642" i="5"/>
  <c r="O642" i="5" s="1"/>
  <c r="M610" i="5"/>
  <c r="O610" i="5" s="1"/>
  <c r="M135" i="5"/>
  <c r="O135" i="5" s="1"/>
  <c r="M752" i="5"/>
  <c r="O752" i="5" s="1"/>
  <c r="J1047" i="13"/>
  <c r="M437" i="5"/>
  <c r="O437" i="5" s="1"/>
  <c r="M218" i="5"/>
  <c r="O218" i="5" s="1"/>
  <c r="M408" i="5"/>
  <c r="O408" i="5" s="1"/>
  <c r="M558" i="5"/>
  <c r="O558" i="5" s="1"/>
  <c r="M345" i="5"/>
  <c r="O345" i="5" s="1"/>
  <c r="J1081" i="13"/>
  <c r="M370" i="5"/>
  <c r="O370" i="5" s="1"/>
  <c r="M476" i="5"/>
  <c r="O476" i="5" s="1"/>
  <c r="M244" i="5"/>
  <c r="O244" i="5" s="1"/>
  <c r="J1093" i="13"/>
  <c r="M164" i="5"/>
  <c r="O164" i="5" s="1"/>
  <c r="M354" i="5"/>
  <c r="O354" i="5" s="1"/>
  <c r="M659" i="5"/>
  <c r="O659" i="5" s="1"/>
  <c r="J1099" i="13"/>
  <c r="M581" i="10"/>
  <c r="O581" i="10" s="1"/>
  <c r="M467" i="10"/>
  <c r="O467" i="10" s="1"/>
  <c r="M557" i="5"/>
  <c r="O557" i="5" s="1"/>
  <c r="M565" i="5"/>
  <c r="O565" i="5" s="1"/>
  <c r="M412" i="5"/>
  <c r="O412" i="5" s="1"/>
  <c r="M418" i="5"/>
  <c r="O418" i="5" s="1"/>
  <c r="M148" i="5"/>
  <c r="O148" i="5" s="1"/>
  <c r="J1125" i="13"/>
  <c r="M368" i="5"/>
  <c r="O368" i="5" s="1"/>
  <c r="M124" i="5"/>
  <c r="O124" i="5" s="1"/>
  <c r="M515" i="5"/>
  <c r="O515" i="5" s="1"/>
  <c r="M232" i="5"/>
  <c r="O232" i="5" s="1"/>
  <c r="M49" i="5"/>
  <c r="O49" i="5" s="1"/>
  <c r="M31" i="5"/>
  <c r="O31" i="5" s="1"/>
  <c r="J1060" i="13"/>
  <c r="M708" i="5"/>
  <c r="O708" i="5" s="1"/>
  <c r="M8" i="5"/>
  <c r="O8" i="5" s="1"/>
  <c r="M609" i="5"/>
  <c r="O609" i="5" s="1"/>
  <c r="J1135" i="13"/>
  <c r="M971" i="10"/>
  <c r="O971" i="10" s="1"/>
  <c r="M487" i="10"/>
  <c r="O487" i="10" s="1"/>
  <c r="M137" i="10"/>
  <c r="O137" i="10" s="1"/>
  <c r="M469" i="5"/>
  <c r="O469" i="5" s="1"/>
  <c r="M477" i="5"/>
  <c r="O477" i="5" s="1"/>
  <c r="M766" i="5"/>
  <c r="O766" i="5" s="1"/>
  <c r="M234" i="5"/>
  <c r="O234" i="5" s="1"/>
  <c r="M184" i="5"/>
  <c r="O184" i="5" s="1"/>
  <c r="J1084" i="13"/>
  <c r="M54" i="5"/>
  <c r="O54" i="5" s="1"/>
  <c r="M546" i="5"/>
  <c r="O546" i="5" s="1"/>
  <c r="M576" i="5"/>
  <c r="O576" i="5" s="1"/>
  <c r="M90" i="5"/>
  <c r="O90" i="5" s="1"/>
  <c r="M65" i="5"/>
  <c r="O65" i="5" s="1"/>
  <c r="J1046" i="13"/>
  <c r="M501" i="5"/>
  <c r="O501" i="5" s="1"/>
  <c r="M63" i="5"/>
  <c r="O63" i="5" s="1"/>
  <c r="M657" i="5"/>
  <c r="O657" i="5" s="1"/>
  <c r="J1095" i="13"/>
  <c r="M270" i="5"/>
  <c r="O270" i="5" s="1"/>
  <c r="M633" i="5"/>
  <c r="O633" i="5" s="1"/>
  <c r="J1169" i="13"/>
  <c r="M175" i="5"/>
  <c r="O175" i="5" s="1"/>
  <c r="M81" i="5"/>
  <c r="O81" i="5" s="1"/>
  <c r="M40" i="5"/>
  <c r="O40" i="5" s="1"/>
  <c r="M769" i="5"/>
  <c r="O769" i="5" s="1"/>
  <c r="M426" i="5"/>
  <c r="O426" i="5" s="1"/>
  <c r="J1107" i="13"/>
  <c r="M253" i="10"/>
  <c r="O253" i="10" s="1"/>
  <c r="M978" i="10"/>
  <c r="O978" i="10" s="1"/>
  <c r="M269" i="5"/>
  <c r="O269" i="5" s="1"/>
  <c r="M115" i="5"/>
  <c r="O115" i="5" s="1"/>
  <c r="M60" i="5"/>
  <c r="O60" i="5" s="1"/>
  <c r="M128" i="5"/>
  <c r="O128" i="5" s="1"/>
  <c r="M750" i="5"/>
  <c r="O750" i="5" s="1"/>
  <c r="M331" i="5"/>
  <c r="O331" i="5" s="1"/>
  <c r="J1034" i="13"/>
  <c r="M357" i="5"/>
  <c r="O357" i="5" s="1"/>
  <c r="M170" i="5"/>
  <c r="O170" i="5" s="1"/>
  <c r="M785" i="5"/>
  <c r="O785" i="5" s="1"/>
  <c r="M204" i="5"/>
  <c r="O204" i="5" s="1"/>
  <c r="M127" i="5"/>
  <c r="O127" i="5" s="1"/>
  <c r="J1158" i="13"/>
  <c r="M12" i="5"/>
  <c r="O12" i="5" s="1"/>
  <c r="M89" i="5"/>
  <c r="O89" i="5" s="1"/>
  <c r="M665" i="5"/>
  <c r="O665" i="5" s="1"/>
  <c r="M32" i="5"/>
  <c r="O32" i="5" s="1"/>
  <c r="J1058" i="13"/>
  <c r="G587" i="13"/>
  <c r="G920" i="13"/>
  <c r="G324" i="13"/>
  <c r="G108" i="13"/>
  <c r="G117" i="13"/>
  <c r="G402" i="13"/>
  <c r="G163" i="13"/>
  <c r="G841" i="13"/>
  <c r="G242" i="13"/>
  <c r="G191" i="13"/>
  <c r="G280" i="13"/>
  <c r="G966" i="13"/>
  <c r="G319" i="13"/>
  <c r="G320" i="13"/>
  <c r="G575" i="13"/>
  <c r="G682" i="13"/>
  <c r="G349" i="13"/>
  <c r="G903" i="13"/>
  <c r="G268" i="13"/>
  <c r="G24" i="13"/>
  <c r="G184" i="13"/>
  <c r="G243" i="13"/>
  <c r="G479" i="13"/>
  <c r="G289" i="13"/>
  <c r="G136" i="13"/>
  <c r="G604" i="13"/>
  <c r="G670" i="13"/>
  <c r="G681" i="13"/>
  <c r="G350" i="13"/>
  <c r="G45" i="13"/>
  <c r="G209" i="13"/>
  <c r="G274" i="13"/>
  <c r="G688" i="13"/>
  <c r="G959" i="13"/>
  <c r="G737" i="13"/>
  <c r="G860" i="13"/>
  <c r="G898" i="13"/>
  <c r="G418" i="13"/>
  <c r="G308" i="13"/>
  <c r="G345" i="13"/>
  <c r="G77" i="13"/>
  <c r="G849" i="13"/>
  <c r="G655" i="13"/>
  <c r="G451" i="13"/>
  <c r="G134" i="13"/>
  <c r="G73" i="13"/>
  <c r="G798" i="13"/>
  <c r="G662" i="13"/>
  <c r="G51" i="13"/>
  <c r="G782" i="13"/>
  <c r="G673" i="13"/>
  <c r="G487" i="13"/>
  <c r="G367" i="13"/>
  <c r="G536" i="13"/>
  <c r="G462" i="13"/>
  <c r="G239" i="13"/>
  <c r="G208" i="13"/>
  <c r="G446" i="13"/>
  <c r="G803" i="13"/>
  <c r="G698" i="13"/>
  <c r="G876" i="13"/>
  <c r="G613" i="13"/>
  <c r="G784" i="13"/>
  <c r="G616" i="13"/>
  <c r="G91" i="13"/>
  <c r="G578" i="13"/>
  <c r="G947" i="13"/>
  <c r="G217" i="13"/>
  <c r="G896" i="13"/>
  <c r="G943" i="13"/>
  <c r="G158" i="13"/>
  <c r="G420" i="13"/>
  <c r="G202" i="13"/>
  <c r="G527" i="13"/>
  <c r="G763" i="13"/>
  <c r="G213" i="13"/>
  <c r="G700" i="13"/>
  <c r="G380" i="13"/>
  <c r="G745" i="13"/>
  <c r="G41" i="13"/>
  <c r="G499" i="13"/>
  <c r="G140" i="13"/>
  <c r="G833" i="13"/>
  <c r="G256" i="13"/>
  <c r="G719" i="13"/>
  <c r="G488" i="13"/>
  <c r="G525" i="13"/>
  <c r="G323" i="13"/>
  <c r="G556" i="13"/>
  <c r="G807" i="13"/>
  <c r="G632" i="13"/>
  <c r="G393" i="13"/>
  <c r="G995" i="13"/>
  <c r="G802" i="13"/>
  <c r="G847" i="13"/>
  <c r="G916" i="13"/>
  <c r="G746" i="13"/>
  <c r="G65" i="13"/>
  <c r="G311" i="13"/>
  <c r="G539" i="13"/>
  <c r="G822" i="13"/>
  <c r="G264" i="13"/>
  <c r="G286" i="13"/>
  <c r="G392" i="13"/>
  <c r="G310" i="13"/>
  <c r="G118" i="13"/>
  <c r="G179" i="13"/>
  <c r="G754" i="13"/>
  <c r="G546" i="13"/>
  <c r="G449" i="13"/>
  <c r="G266" i="13"/>
  <c r="G8" i="13"/>
  <c r="G899" i="13"/>
  <c r="G924" i="13"/>
  <c r="G203" i="13"/>
  <c r="G620" i="13"/>
  <c r="G753" i="13"/>
  <c r="G929" i="13"/>
  <c r="G408" i="13"/>
  <c r="G64" i="13"/>
  <c r="G799" i="13"/>
  <c r="G648" i="13"/>
  <c r="G9" i="13"/>
  <c r="G665" i="13"/>
  <c r="G314" i="13"/>
  <c r="G938" i="13"/>
  <c r="G641" i="13"/>
  <c r="G312" i="13"/>
  <c r="G246" i="13"/>
  <c r="G877" i="13"/>
  <c r="G430" i="13"/>
  <c r="G762" i="13"/>
  <c r="G283" i="13"/>
  <c r="G588" i="13"/>
  <c r="G506" i="13"/>
  <c r="G57" i="13"/>
  <c r="G500" i="13"/>
  <c r="G718" i="13"/>
  <c r="G190" i="13"/>
  <c r="G977" i="13"/>
  <c r="G965" i="13"/>
  <c r="G339" i="13"/>
  <c r="G975" i="13"/>
  <c r="G942" i="13"/>
  <c r="G360" i="13"/>
  <c r="G958" i="13"/>
  <c r="G702" i="13"/>
  <c r="G130" i="13"/>
  <c r="G260" i="13"/>
  <c r="G396" i="13"/>
  <c r="G295" i="13"/>
  <c r="G492" i="13"/>
  <c r="G220" i="13"/>
  <c r="G987" i="13"/>
  <c r="G832" i="13"/>
  <c r="G985" i="13"/>
  <c r="G697" i="13"/>
  <c r="G510" i="13"/>
  <c r="G169" i="13"/>
  <c r="G1006" i="13"/>
  <c r="G496" i="13"/>
  <c r="G120" i="13"/>
  <c r="G116" i="13"/>
  <c r="G39" i="13"/>
  <c r="G411" i="13"/>
  <c r="G1019" i="13"/>
  <c r="G469" i="13"/>
  <c r="G739" i="13"/>
  <c r="G333" i="13"/>
  <c r="G852" i="13"/>
  <c r="G986" i="13"/>
  <c r="G740" i="13"/>
  <c r="G742" i="13"/>
  <c r="G272" i="13"/>
  <c r="G983" i="13"/>
  <c r="G453" i="13"/>
  <c r="G897" i="13"/>
  <c r="G571" i="13"/>
  <c r="G357" i="13"/>
  <c r="G572" i="13"/>
  <c r="G728" i="13"/>
  <c r="G269" i="13"/>
  <c r="G501" i="13"/>
  <c r="G313" i="13"/>
  <c r="G94" i="13"/>
  <c r="G968" i="13"/>
  <c r="G867" i="13"/>
  <c r="G476" i="13"/>
  <c r="G781" i="13"/>
  <c r="G923" i="13"/>
  <c r="G774" i="13"/>
  <c r="G922" i="13"/>
  <c r="G218" i="13"/>
  <c r="G102" i="13"/>
  <c r="G438" i="13"/>
  <c r="G918" i="13"/>
  <c r="G625" i="13"/>
  <c r="G895" i="13"/>
  <c r="G61" i="13"/>
  <c r="G3" i="13"/>
  <c r="G872" i="13"/>
  <c r="G623" i="13"/>
  <c r="G106" i="13"/>
  <c r="G547" i="13"/>
  <c r="G111" i="13"/>
  <c r="G10" i="13"/>
  <c r="G732" i="13"/>
  <c r="G562" i="13"/>
  <c r="G63" i="13"/>
  <c r="G27" i="13"/>
  <c r="G440" i="13"/>
  <c r="G890" i="13"/>
  <c r="G692" i="13"/>
  <c r="G83" i="13"/>
  <c r="G69" i="13"/>
  <c r="G170" i="13"/>
  <c r="G642" i="13"/>
  <c r="G582" i="13"/>
  <c r="G871" i="13"/>
  <c r="G414" i="13"/>
  <c r="G628" i="13"/>
  <c r="G267" i="13"/>
  <c r="G459" i="13"/>
  <c r="G576" i="13"/>
  <c r="G913" i="13"/>
  <c r="G844" i="13"/>
  <c r="G206" i="13"/>
  <c r="G328" i="13"/>
  <c r="G725" i="13"/>
  <c r="G633" i="13"/>
  <c r="G144" i="13"/>
  <c r="G568" i="13"/>
  <c r="G88" i="13"/>
  <c r="G837" i="13"/>
  <c r="G769" i="13"/>
  <c r="G1017" i="13"/>
  <c r="G994" i="13"/>
  <c r="G180" i="13"/>
  <c r="G882" i="13"/>
  <c r="G450" i="13"/>
  <c r="G606" i="13"/>
  <c r="G25" i="13"/>
  <c r="G761" i="13"/>
  <c r="G530" i="13"/>
  <c r="G473" i="13"/>
  <c r="G538" i="13"/>
  <c r="G793" i="13"/>
  <c r="G137" i="13"/>
  <c r="G749" i="13"/>
  <c r="G715" i="13"/>
  <c r="G857" i="13"/>
  <c r="G511" i="13"/>
  <c r="G90" i="13"/>
  <c r="G231" i="13"/>
  <c r="G869" i="13"/>
  <c r="G293" i="13"/>
  <c r="G792" i="13"/>
  <c r="G870" i="13"/>
  <c r="G948" i="13"/>
  <c r="G861" i="13"/>
  <c r="G862" i="13"/>
  <c r="G967" i="13"/>
  <c r="G991" i="13"/>
  <c r="G823" i="13"/>
  <c r="G444" i="13"/>
  <c r="G831" i="13"/>
  <c r="G956" i="13"/>
  <c r="G368" i="13"/>
  <c r="G1022" i="13"/>
  <c r="G663" i="13"/>
  <c r="G1007" i="13"/>
  <c r="G211" i="13"/>
  <c r="G851" i="13"/>
  <c r="G212" i="13"/>
  <c r="G607" i="13"/>
  <c r="G322" i="13"/>
  <c r="G369" i="13"/>
  <c r="G412" i="13"/>
  <c r="G259" i="13"/>
  <c r="G20" i="13"/>
  <c r="G845" i="13"/>
  <c r="G504" i="13"/>
  <c r="G100" i="13"/>
  <c r="G468" i="13"/>
  <c r="G225" i="13"/>
  <c r="G387" i="13"/>
  <c r="G676" i="13"/>
  <c r="G563" i="13"/>
  <c r="G115" i="13"/>
  <c r="G509" i="13"/>
  <c r="G878" i="13"/>
  <c r="G166" i="13"/>
  <c r="G589" i="13"/>
  <c r="G908" i="13"/>
  <c r="G464" i="13"/>
  <c r="G394" i="13"/>
  <c r="G566" i="13"/>
  <c r="G626" i="13"/>
  <c r="G649" i="13"/>
  <c r="G186" i="13"/>
  <c r="G999" i="13"/>
  <c r="G821" i="13"/>
  <c r="G309" i="13"/>
  <c r="G78" i="13"/>
  <c r="G595" i="13"/>
  <c r="G795" i="13"/>
  <c r="G188" i="13"/>
  <c r="G962" i="13"/>
  <c r="G315" i="13"/>
  <c r="G946" i="13"/>
  <c r="G491" i="13"/>
  <c r="G988" i="13"/>
  <c r="G465" i="13"/>
  <c r="G730" i="13"/>
  <c r="G526" i="13"/>
  <c r="G199" i="13"/>
  <c r="G437" i="13"/>
  <c r="G668" i="13"/>
  <c r="G766" i="13"/>
  <c r="G516" i="13"/>
  <c r="G953" i="13"/>
  <c r="G880" i="13"/>
  <c r="G68" i="13"/>
  <c r="G694" i="13"/>
  <c r="G874" i="13"/>
  <c r="G391" i="13"/>
  <c r="G128" i="13"/>
  <c r="G1005" i="13"/>
  <c r="G836" i="13"/>
  <c r="G755" i="13"/>
  <c r="G28" i="13"/>
  <c r="G205" i="13"/>
  <c r="G701" i="13"/>
  <c r="G651" i="13"/>
  <c r="G123" i="13"/>
  <c r="G644" i="13"/>
  <c r="G197" i="13"/>
  <c r="G31" i="13"/>
  <c r="G352" i="13"/>
  <c r="G112" i="13"/>
  <c r="G524" i="13"/>
  <c r="G351" i="13"/>
  <c r="G43" i="13"/>
  <c r="G89" i="13"/>
  <c r="G885" i="13"/>
  <c r="G35" i="13"/>
  <c r="G738" i="13"/>
  <c r="G879" i="13"/>
  <c r="G610" i="13"/>
  <c r="G1014" i="13"/>
  <c r="G600" i="13"/>
  <c r="G149" i="13"/>
  <c r="G519" i="13"/>
  <c r="G678" i="13"/>
  <c r="G254" i="13"/>
  <c r="G634" i="13"/>
  <c r="G560" i="13"/>
  <c r="G388" i="13"/>
  <c r="G1025" i="13"/>
  <c r="G591" i="13"/>
  <c r="G431" i="13"/>
  <c r="G467" i="13"/>
  <c r="G275" i="13"/>
  <c r="G342" i="13"/>
  <c r="G736" i="13"/>
  <c r="G783" i="13"/>
  <c r="G159" i="13"/>
  <c r="G439" i="13"/>
  <c r="G371" i="13"/>
  <c r="G377" i="13"/>
  <c r="G142" i="13"/>
  <c r="G772" i="13"/>
  <c r="G971" i="13"/>
  <c r="G171" i="13"/>
  <c r="G806" i="13"/>
  <c r="G262" i="13"/>
  <c r="G952" i="13"/>
  <c r="G866" i="13"/>
  <c r="G747" i="13"/>
  <c r="G724" i="13"/>
  <c r="G647" i="13"/>
  <c r="G520" i="13"/>
  <c r="G363" i="13"/>
  <c r="G976" i="13"/>
  <c r="G549" i="13"/>
  <c r="G652" i="13"/>
  <c r="G292" i="13"/>
  <c r="G16" i="13"/>
  <c r="G385" i="13"/>
  <c r="G133" i="13"/>
  <c r="G660" i="13"/>
  <c r="G1018" i="13"/>
  <c r="G829" i="13"/>
  <c r="G216" i="13"/>
  <c r="G362" i="13"/>
  <c r="G679" i="13"/>
  <c r="G653" i="13"/>
  <c r="G407" i="13"/>
  <c r="G370" i="13"/>
  <c r="G359" i="13"/>
  <c r="G62" i="13"/>
  <c r="G583" i="13"/>
  <c r="G1020" i="13"/>
  <c r="G779" i="13"/>
  <c r="G921" i="13"/>
  <c r="G443" i="13"/>
  <c r="G427" i="13"/>
  <c r="G601" i="13"/>
  <c r="G131" i="13"/>
  <c r="G514" i="13"/>
  <c r="G317" i="13"/>
  <c r="G104" i="13"/>
  <c r="G150" i="13"/>
  <c r="G856" i="13"/>
  <c r="G868" i="13"/>
  <c r="G50" i="13"/>
  <c r="G586" i="13"/>
  <c r="G457" i="13"/>
  <c r="G617" i="13"/>
  <c r="G248" i="13"/>
  <c r="G598" i="13"/>
  <c r="G294" i="13"/>
  <c r="G346" i="13"/>
  <c r="G226" i="13"/>
  <c r="G361" i="13"/>
  <c r="G630" i="13"/>
  <c r="G195" i="13"/>
  <c r="G574" i="13"/>
  <c r="G902" i="13"/>
  <c r="G236" i="13"/>
  <c r="G139" i="13"/>
  <c r="G906" i="13"/>
  <c r="G577" i="13"/>
  <c r="G474" i="13"/>
  <c r="G765" i="13"/>
  <c r="G911" i="13"/>
  <c r="G409" i="13"/>
  <c r="G813" i="13"/>
  <c r="G76" i="13"/>
  <c r="G592" i="13"/>
  <c r="G518" i="13"/>
  <c r="G521" i="13"/>
  <c r="G1003" i="13"/>
  <c r="G893" i="13"/>
  <c r="G596" i="13"/>
  <c r="G230" i="13"/>
  <c r="G23" i="13"/>
  <c r="G7" i="13"/>
  <c r="G557" i="13"/>
  <c r="G843" i="13"/>
  <c r="G303" i="13"/>
  <c r="G331" i="13"/>
  <c r="G751" i="13"/>
  <c r="G66" i="13"/>
  <c r="G706" i="13"/>
  <c r="G4" i="13"/>
  <c r="G982" i="13"/>
  <c r="G658" i="13"/>
  <c r="G881" i="13"/>
  <c r="G471" i="13"/>
  <c r="G374" i="13"/>
  <c r="G176" i="13"/>
  <c r="G889" i="13"/>
  <c r="G671" i="13"/>
  <c r="G667" i="13"/>
  <c r="G1012" i="13"/>
  <c r="G853" i="13"/>
  <c r="G645" i="13"/>
  <c r="G85" i="13"/>
  <c r="G834" i="13"/>
  <c r="G816" i="13"/>
  <c r="G960" i="13"/>
  <c r="G973" i="13"/>
  <c r="G426" i="13"/>
  <c r="G373" i="13"/>
  <c r="G165" i="13"/>
  <c r="G970" i="13"/>
  <c r="G429" i="13"/>
  <c r="G661" i="13"/>
  <c r="G55" i="13"/>
  <c r="G92" i="13"/>
  <c r="G419" i="13"/>
  <c r="G884" i="13"/>
  <c r="G201" i="13"/>
  <c r="G603" i="13"/>
  <c r="G709" i="13"/>
  <c r="G455" i="13"/>
  <c r="G442" i="13"/>
  <c r="G905" i="13"/>
  <c r="G386" i="13"/>
  <c r="G273" i="13"/>
  <c r="G110" i="13"/>
  <c r="G839" i="13"/>
  <c r="G756" i="13"/>
  <c r="G421" i="13"/>
  <c r="G33" i="13"/>
  <c r="G109" i="13"/>
  <c r="G824" i="13"/>
  <c r="G508" i="13"/>
  <c r="G42" i="13"/>
  <c r="G940" i="13"/>
  <c r="G389" i="13"/>
  <c r="G466" i="13"/>
  <c r="G285" i="13"/>
  <c r="G321" i="13"/>
  <c r="G704" i="13"/>
  <c r="G19" i="13"/>
  <c r="G338" i="13"/>
  <c r="G490" i="13"/>
  <c r="G252" i="13"/>
  <c r="G461" i="13"/>
  <c r="G1021" i="13"/>
  <c r="G720" i="13"/>
  <c r="G181" i="13"/>
  <c r="G944" i="13"/>
  <c r="G636" i="13"/>
  <c r="G629" i="13"/>
  <c r="G37" i="13"/>
  <c r="G741" i="13"/>
  <c r="G675" i="13"/>
  <c r="G933" i="13"/>
  <c r="G951" i="13"/>
  <c r="G124" i="13"/>
  <c r="G335" i="13"/>
  <c r="G152" i="13"/>
  <c r="G463" i="13"/>
  <c r="G659" i="13"/>
  <c r="G542" i="13"/>
  <c r="G214" i="13"/>
  <c r="G287" i="13"/>
  <c r="G900" i="13"/>
  <c r="G326" i="13"/>
  <c r="G138" i="13"/>
  <c r="G707" i="13"/>
  <c r="G535" i="13"/>
  <c r="G760" i="13"/>
  <c r="G887" i="13"/>
  <c r="G554" i="13"/>
  <c r="G162" i="13"/>
  <c r="G263" i="13"/>
  <c r="G914" i="13"/>
  <c r="G787" i="13"/>
  <c r="G458" i="13"/>
  <c r="G790" i="13"/>
  <c r="G228" i="13"/>
  <c r="G683" i="13"/>
  <c r="G631" i="13"/>
  <c r="G552" i="13"/>
  <c r="G424" i="13"/>
  <c r="G640" i="13"/>
  <c r="G413" i="13"/>
  <c r="G859" i="13"/>
  <c r="G80" i="13"/>
  <c r="G160" i="13"/>
  <c r="G67" i="13"/>
  <c r="G222" i="13"/>
  <c r="G888" i="13"/>
  <c r="G858" i="13"/>
  <c r="G974" i="13"/>
  <c r="G775" i="13"/>
  <c r="G996" i="13"/>
  <c r="G187" i="13"/>
  <c r="G684" i="13"/>
  <c r="G770" i="13"/>
  <c r="G432" i="13"/>
  <c r="G752" i="13"/>
  <c r="G743" i="13"/>
  <c r="G979" i="13"/>
  <c r="G637" i="13"/>
  <c r="G1011" i="13"/>
  <c r="G148" i="13"/>
  <c r="G791" i="13"/>
  <c r="G957" i="13"/>
  <c r="G528" i="13"/>
  <c r="G638" i="13"/>
  <c r="G863" i="13"/>
  <c r="G768" i="13"/>
  <c r="G602" i="13"/>
  <c r="G406" i="13"/>
  <c r="G403" i="13"/>
  <c r="G935" i="13"/>
  <c r="G481" i="13"/>
  <c r="G800" i="13"/>
  <c r="G690" i="13"/>
  <c r="G398" i="13"/>
  <c r="G778" i="13"/>
  <c r="G304" i="13"/>
  <c r="G38" i="13"/>
  <c r="G1015" i="13"/>
  <c r="G570" i="13"/>
  <c r="G29" i="13"/>
  <c r="G717" i="13"/>
  <c r="G543" i="13"/>
  <c r="G445" i="13"/>
  <c r="G245" i="13"/>
  <c r="G11" i="13"/>
  <c r="G52" i="13"/>
  <c r="G278" i="13"/>
  <c r="G277" i="13"/>
  <c r="G758" i="13"/>
  <c r="G441" i="13"/>
  <c r="G447" i="13"/>
  <c r="G298" i="13"/>
  <c r="G666" i="13"/>
  <c r="G261" i="13"/>
  <c r="G820" i="13"/>
  <c r="G811" i="13"/>
  <c r="G384" i="13"/>
  <c r="G978" i="13"/>
  <c r="G325" i="13"/>
  <c r="G173" i="13"/>
  <c r="G558" i="13"/>
  <c r="G372" i="13"/>
  <c r="G744" i="13"/>
  <c r="G529" i="13"/>
  <c r="G400" i="13"/>
  <c r="G174" i="13"/>
  <c r="G614" i="13"/>
  <c r="G71" i="13"/>
  <c r="G22" i="13"/>
  <c r="G234" i="13"/>
  <c r="G919" i="13"/>
  <c r="G711" i="13"/>
  <c r="G581" i="13"/>
  <c r="G886" i="13"/>
  <c r="G594" i="13"/>
  <c r="G532" i="13"/>
  <c r="G223" i="13"/>
  <c r="G271" i="13"/>
  <c r="G689" i="13"/>
  <c r="G599" i="13"/>
  <c r="G21" i="13"/>
  <c r="G545" i="13"/>
  <c r="G32" i="13"/>
  <c r="G168" i="13"/>
  <c r="G235" i="13"/>
  <c r="G955" i="13"/>
  <c r="G1002" i="13"/>
  <c r="G364" i="13"/>
  <c r="G544" i="13"/>
  <c r="G494" i="13"/>
  <c r="G819" i="13"/>
  <c r="G934" i="13"/>
  <c r="G415" i="13"/>
  <c r="G894" i="13"/>
  <c r="G854" i="13"/>
  <c r="G486" i="13"/>
  <c r="G327" i="13"/>
  <c r="G838" i="13"/>
  <c r="G618" i="13"/>
  <c r="G204" i="13"/>
  <c r="G842" i="13"/>
  <c r="G343" i="13"/>
  <c r="G127" i="13"/>
  <c r="G555" i="13"/>
  <c r="G54" i="13"/>
  <c r="G664" i="13"/>
  <c r="G56" i="13"/>
  <c r="G1004" i="13"/>
  <c r="G87" i="13"/>
  <c r="G733" i="13"/>
  <c r="G257" i="13"/>
  <c r="G815" i="13"/>
  <c r="G82" i="13"/>
  <c r="G164" i="13"/>
  <c r="G567" i="13"/>
  <c r="G405" i="13"/>
  <c r="G167" i="13"/>
  <c r="G650" i="13"/>
  <c r="G147" i="13"/>
  <c r="G1023" i="13"/>
  <c r="G605" i="13"/>
  <c r="G18" i="13"/>
  <c r="G185" i="13"/>
  <c r="G513" i="13"/>
  <c r="G58" i="13"/>
  <c r="G383" i="13"/>
  <c r="G281" i="13"/>
  <c r="G395" i="13"/>
  <c r="G748" i="13"/>
  <c r="G584" i="13"/>
  <c r="G119" i="13"/>
  <c r="G909" i="13"/>
  <c r="G354" i="13"/>
  <c r="G240" i="13"/>
  <c r="G356" i="13"/>
  <c r="G460" i="13"/>
  <c r="G917" i="13"/>
  <c r="G654" i="13"/>
  <c r="G981" i="13"/>
  <c r="G826" i="13"/>
  <c r="G13" i="13"/>
  <c r="G534" i="13"/>
  <c r="G963" i="13"/>
  <c r="G122" i="13"/>
  <c r="G493" i="13"/>
  <c r="G910" i="13"/>
  <c r="G401" i="13"/>
  <c r="G290" i="13"/>
  <c r="G590" i="13"/>
  <c r="G776" i="13"/>
  <c r="G993" i="13"/>
  <c r="G282" i="13"/>
  <c r="G712" i="13"/>
  <c r="G258" i="13"/>
  <c r="G318" i="13"/>
  <c r="G336" i="13"/>
  <c r="G177" i="13"/>
  <c r="G249" i="13"/>
  <c r="G305" i="13"/>
  <c r="G265" i="13"/>
  <c r="G156" i="13"/>
  <c r="G699" i="13"/>
  <c r="G255" i="13"/>
  <c r="G101" i="13"/>
  <c r="G619" i="13"/>
  <c r="G452" i="13"/>
  <c r="G478" i="13"/>
  <c r="G771" i="13"/>
  <c r="G710" i="13"/>
  <c r="G448" i="13"/>
  <c r="G215" i="13"/>
  <c r="G1013" i="13"/>
  <c r="G972" i="13"/>
  <c r="G695" i="13"/>
  <c r="G907" i="13"/>
  <c r="G612" i="13"/>
  <c r="G904" i="13"/>
  <c r="G193" i="13"/>
  <c r="G759" i="13"/>
  <c r="G553" i="13"/>
  <c r="G950" i="13"/>
  <c r="G422" i="13"/>
  <c r="G14" i="13"/>
  <c r="G522" i="13"/>
  <c r="G329" i="13"/>
  <c r="G505" i="13"/>
  <c r="G382" i="13"/>
  <c r="G192" i="13"/>
  <c r="G809" i="13"/>
  <c r="G722" i="13"/>
  <c r="G436" i="13"/>
  <c r="G969" i="13"/>
  <c r="G643" i="13"/>
  <c r="G796" i="13"/>
  <c r="G143" i="13"/>
  <c r="G830" i="13"/>
  <c r="G381" i="13"/>
  <c r="G434" i="13"/>
  <c r="G541" i="13"/>
  <c r="G482" i="13"/>
  <c r="G247" i="13"/>
  <c r="G84" i="13"/>
  <c r="G865" i="13"/>
  <c r="G928" i="13"/>
  <c r="G691" i="13"/>
  <c r="G801" i="13"/>
  <c r="G708" i="13"/>
  <c r="G232" i="13"/>
  <c r="G483" i="13"/>
  <c r="G135" i="13"/>
  <c r="G337" i="13"/>
  <c r="G635" i="13"/>
  <c r="G788" i="13"/>
  <c r="G70" i="13"/>
  <c r="G182" i="13"/>
  <c r="G404" i="13"/>
  <c r="G580" i="13"/>
  <c r="G936" i="13"/>
  <c r="G497" i="13"/>
  <c r="G579" i="13"/>
  <c r="G334" i="13"/>
  <c r="G480" i="13"/>
  <c r="G804" i="13"/>
  <c r="G657" i="13"/>
  <c r="G794" i="13"/>
  <c r="G291" i="13"/>
  <c r="G997" i="13"/>
  <c r="G901" i="13"/>
  <c r="G81" i="13"/>
  <c r="G615" i="13"/>
  <c r="G757" i="13"/>
  <c r="G378" i="13"/>
  <c r="G992" i="13"/>
  <c r="G270" i="13"/>
  <c r="G189" i="13"/>
  <c r="G241" i="13"/>
  <c r="G399" i="13"/>
  <c r="G812" i="13"/>
  <c r="G569" i="13"/>
  <c r="G723" i="13"/>
  <c r="G425" i="13"/>
  <c r="G36" i="13"/>
  <c r="G358" i="13"/>
  <c r="G693" i="13"/>
  <c r="G498" i="13"/>
  <c r="G5" i="13"/>
  <c r="G129" i="13"/>
  <c r="G379" i="13"/>
  <c r="G727" i="13"/>
  <c r="G300" i="13"/>
  <c r="G224" i="13"/>
  <c r="G750" i="13"/>
  <c r="G417" i="13"/>
  <c r="G531" i="13"/>
  <c r="G892" i="13"/>
  <c r="G512" i="13"/>
  <c r="G219" i="13"/>
  <c r="G470" i="13"/>
  <c r="G1016" i="13"/>
  <c r="G989" i="13"/>
  <c r="G954" i="13"/>
  <c r="G105" i="13"/>
  <c r="G925" i="13"/>
  <c r="G714" i="13"/>
  <c r="G828" i="13"/>
  <c r="G175" i="13"/>
  <c r="G537" i="13"/>
  <c r="G307" i="13"/>
  <c r="G559" i="13"/>
  <c r="G705" i="13"/>
  <c r="G113" i="13"/>
  <c r="G347" i="13"/>
  <c r="G93" i="13"/>
  <c r="G585" i="13"/>
  <c r="G686" i="13"/>
  <c r="G495" i="13"/>
  <c r="G49" i="13"/>
  <c r="G348" i="13"/>
  <c r="G484" i="13"/>
  <c r="G154" i="13"/>
  <c r="G864" i="13"/>
  <c r="G597" i="13"/>
  <c r="G937" i="13"/>
  <c r="G696" i="13"/>
  <c r="G330" i="13"/>
  <c r="G125" i="13"/>
  <c r="G669" i="13"/>
  <c r="G932" i="13"/>
  <c r="G44" i="13"/>
  <c r="G126" i="13"/>
  <c r="G366" i="13"/>
  <c r="G726" i="13"/>
  <c r="G344" i="13"/>
  <c r="G926" i="13"/>
  <c r="G713" i="13"/>
  <c r="G47" i="13"/>
  <c r="G433" i="13"/>
  <c r="G1008" i="13"/>
  <c r="G773" i="13"/>
  <c r="G86" i="13"/>
  <c r="G931" i="13"/>
  <c r="G777" i="13"/>
  <c r="G332" i="13"/>
  <c r="G627" i="13"/>
  <c r="G15" i="13"/>
  <c r="G200" i="13"/>
  <c r="G26" i="13"/>
  <c r="G785" i="13"/>
  <c r="G608" i="13"/>
  <c r="G435" i="13"/>
  <c r="G561" i="13"/>
  <c r="G721" i="13"/>
  <c r="G221" i="13"/>
  <c r="G930" i="13"/>
  <c r="G674" i="13"/>
  <c r="G475" i="13"/>
  <c r="G288" i="13"/>
  <c r="G622" i="13"/>
  <c r="G238" i="13"/>
  <c r="G875" i="13"/>
  <c r="G477" i="13"/>
  <c r="G72" i="13"/>
  <c r="G805" i="13"/>
  <c r="G30" i="13"/>
  <c r="G132" i="13"/>
  <c r="G941" i="13"/>
  <c r="G17" i="13"/>
  <c r="G279" i="13"/>
  <c r="G814" i="13"/>
  <c r="G703" i="13"/>
  <c r="G808" i="13"/>
  <c r="G355" i="13"/>
  <c r="G677" i="13"/>
  <c r="G227" i="13"/>
  <c r="G48" i="13"/>
  <c r="G472" i="13"/>
  <c r="G99" i="13"/>
  <c r="G301" i="13"/>
  <c r="G855" i="13"/>
  <c r="G964" i="13"/>
  <c r="G34" i="13"/>
  <c r="G251" i="13"/>
  <c r="G827" i="13"/>
  <c r="G155" i="13"/>
  <c r="G503" i="13"/>
  <c r="G390" i="13"/>
  <c r="G456" i="13"/>
  <c r="G984" i="13"/>
  <c r="G296" i="13"/>
  <c r="G375" i="13"/>
  <c r="G97" i="13"/>
  <c r="G1024" i="13"/>
  <c r="G850" i="13"/>
  <c r="G945" i="13"/>
  <c r="G416" i="13"/>
  <c r="G523" i="13"/>
  <c r="G656" i="13"/>
  <c r="G998" i="13"/>
  <c r="G1000" i="13"/>
  <c r="G250" i="13"/>
  <c r="G672" i="13"/>
  <c r="G515" i="13"/>
  <c r="G196" i="13"/>
  <c r="G624" i="13"/>
  <c r="G797" i="13"/>
  <c r="G302" i="13"/>
  <c r="G734" i="13"/>
  <c r="G621" i="13"/>
  <c r="G299" i="13"/>
  <c r="G533" i="13"/>
  <c r="G961" i="13"/>
  <c r="G46" i="13"/>
  <c r="G731" i="13"/>
  <c r="G121" i="13"/>
  <c r="G12" i="13"/>
  <c r="G454" i="13"/>
  <c r="G949" i="13"/>
  <c r="G507" i="13"/>
  <c r="G376" i="13"/>
  <c r="G59" i="13"/>
  <c r="G229" i="13"/>
  <c r="G639" i="13"/>
  <c r="G6" i="13"/>
  <c r="G276" i="13"/>
  <c r="G990" i="13"/>
  <c r="G609" i="13"/>
  <c r="G818" i="13"/>
  <c r="G95" i="13"/>
  <c r="G848" i="13"/>
  <c r="G485" i="13"/>
  <c r="G103" i="13"/>
  <c r="G60" i="13"/>
  <c r="G107" i="13"/>
  <c r="G825" i="13"/>
  <c r="G145" i="13"/>
  <c r="G716" i="13"/>
  <c r="G341" i="13"/>
  <c r="G1010" i="13"/>
  <c r="G817" i="13"/>
  <c r="G685" i="13"/>
  <c r="G840" i="13"/>
  <c r="G253" i="13"/>
  <c r="G53" i="13"/>
  <c r="G153" i="13"/>
  <c r="G593" i="13"/>
  <c r="G573" i="13"/>
  <c r="G687" i="13"/>
  <c r="G141" i="13"/>
  <c r="G646" i="13"/>
  <c r="G244" i="13"/>
  <c r="G397" i="13"/>
  <c r="G178" i="13"/>
  <c r="G79" i="13"/>
  <c r="G161" i="13"/>
  <c r="G340" i="13"/>
  <c r="G729" i="13"/>
  <c r="G927" i="13"/>
  <c r="G172" i="13"/>
  <c r="G980" i="13"/>
  <c r="G198" i="13"/>
  <c r="G939" i="13"/>
  <c r="G114" i="13"/>
  <c r="G96" i="13"/>
  <c r="G183" i="13"/>
  <c r="G237" i="13"/>
  <c r="G540" i="13"/>
  <c r="G1001" i="13"/>
  <c r="G789" i="13"/>
  <c r="G680" i="13"/>
  <c r="G146" i="13"/>
  <c r="G551" i="13"/>
  <c r="G423" i="13"/>
  <c r="G284" i="13"/>
  <c r="G915" i="13"/>
  <c r="G489" i="13"/>
  <c r="G564" i="13"/>
  <c r="G548" i="13"/>
  <c r="G786" i="13"/>
  <c r="G316" i="13"/>
  <c r="G565" i="13"/>
  <c r="G353" i="13"/>
  <c r="G611" i="13"/>
  <c r="G1009" i="13"/>
  <c r="G873" i="13"/>
  <c r="G891" i="13"/>
  <c r="G810" i="13"/>
  <c r="G410" i="13"/>
  <c r="G912" i="13"/>
  <c r="G517" i="13"/>
  <c r="G297" i="13"/>
  <c r="G157" i="13"/>
  <c r="G764" i="13"/>
  <c r="G550" i="13"/>
  <c r="G151" i="13"/>
  <c r="G767" i="13"/>
  <c r="G210" i="13"/>
  <c r="G846" i="13"/>
  <c r="G207" i="13"/>
  <c r="G780" i="13"/>
  <c r="G428" i="13"/>
  <c r="G75" i="13"/>
  <c r="G365" i="13"/>
  <c r="G233" i="13"/>
  <c r="G40" i="13"/>
  <c r="G74" i="13"/>
  <c r="G735" i="13"/>
  <c r="G194" i="13"/>
  <c r="G98" i="13"/>
  <c r="G306" i="13"/>
  <c r="G883" i="13"/>
  <c r="G835" i="13"/>
  <c r="G502" i="13"/>
  <c r="G2" i="13"/>
  <c r="K1117" i="13"/>
  <c r="K1143" i="13"/>
  <c r="K1105" i="13"/>
  <c r="K1067" i="13"/>
  <c r="K1063" i="13"/>
  <c r="K1134" i="13"/>
  <c r="K1066" i="13"/>
  <c r="K1108" i="13"/>
  <c r="K1138" i="13"/>
  <c r="K1159" i="13"/>
  <c r="K1042" i="13"/>
  <c r="K1109" i="13"/>
  <c r="K1110" i="13"/>
  <c r="K1029" i="13"/>
  <c r="K1050" i="13"/>
  <c r="K1092" i="13"/>
  <c r="K1126" i="13"/>
  <c r="K1139" i="13"/>
  <c r="K1081" i="13"/>
  <c r="K1084" i="13"/>
  <c r="K1152" i="13"/>
  <c r="K1085" i="13"/>
  <c r="K1049" i="13"/>
  <c r="K1149" i="13"/>
  <c r="K1098" i="13"/>
  <c r="K1121" i="13"/>
  <c r="K1096" i="13"/>
  <c r="K1086" i="13"/>
  <c r="K1036" i="13"/>
  <c r="K1045" i="13"/>
  <c r="K1171" i="13"/>
  <c r="K1062" i="13"/>
  <c r="K1127" i="13"/>
  <c r="K1160" i="13"/>
  <c r="K1155" i="13"/>
  <c r="K1165" i="13"/>
  <c r="K1169" i="13"/>
  <c r="K1061" i="13"/>
  <c r="K1156" i="13"/>
  <c r="K1146" i="13"/>
  <c r="K1145" i="13"/>
  <c r="K1123" i="13"/>
  <c r="K1065" i="13"/>
  <c r="K1154" i="13"/>
  <c r="K1037" i="13"/>
  <c r="K1048" i="13"/>
  <c r="K1038" i="13"/>
  <c r="K1122" i="13"/>
  <c r="K1174" i="13"/>
  <c r="K1028" i="13"/>
  <c r="K1163" i="13"/>
  <c r="K1053" i="13"/>
  <c r="K1118" i="13"/>
  <c r="K1041" i="13"/>
  <c r="K1040" i="13"/>
  <c r="K1032" i="13"/>
  <c r="K1044" i="13"/>
  <c r="K1113" i="13"/>
  <c r="K1059" i="13"/>
  <c r="K1151" i="13"/>
  <c r="K1111" i="13"/>
  <c r="K1135" i="13"/>
  <c r="K1058" i="13"/>
  <c r="K1073" i="13"/>
  <c r="K1093" i="13"/>
  <c r="K1125" i="13"/>
  <c r="K1034" i="13"/>
  <c r="K1153" i="13"/>
  <c r="K1124" i="13"/>
  <c r="K1099" i="13"/>
  <c r="K1078" i="13"/>
  <c r="K1039" i="13"/>
  <c r="K1115" i="13"/>
  <c r="K1077" i="13"/>
  <c r="K1031" i="13"/>
  <c r="K1075" i="13"/>
  <c r="K1136" i="13"/>
  <c r="K1043" i="13"/>
  <c r="K1074" i="13"/>
  <c r="K1172" i="13"/>
  <c r="K1057" i="13"/>
  <c r="K1046" i="13"/>
  <c r="K1052" i="13"/>
  <c r="K1129" i="13"/>
  <c r="K1094" i="13"/>
  <c r="K1051" i="13"/>
  <c r="K1166" i="13"/>
  <c r="K1130" i="13"/>
  <c r="K1027" i="13"/>
  <c r="K1116" i="13"/>
  <c r="K1142" i="13"/>
  <c r="K1079" i="13"/>
  <c r="K1030" i="13"/>
  <c r="K1097" i="13"/>
  <c r="K1132" i="13"/>
  <c r="K1133" i="13"/>
  <c r="K1114" i="13"/>
  <c r="K1103" i="13"/>
  <c r="K1119" i="13"/>
  <c r="K1144" i="13"/>
  <c r="K1026" i="13"/>
  <c r="K1076" i="13"/>
  <c r="K1091" i="13"/>
  <c r="K1033" i="13"/>
  <c r="K1161" i="13"/>
  <c r="K1035" i="13"/>
  <c r="K1047" i="13"/>
  <c r="K1137" i="13"/>
  <c r="K1157" i="13"/>
  <c r="K1148" i="13"/>
  <c r="K1087" i="13"/>
  <c r="K1090" i="13"/>
  <c r="K1088" i="13"/>
  <c r="K1083" i="13"/>
  <c r="K1147" i="13"/>
  <c r="K1170" i="13"/>
  <c r="K1112" i="13"/>
  <c r="K1167" i="13"/>
  <c r="K1162" i="13"/>
  <c r="K1107" i="13"/>
  <c r="K1101" i="13"/>
  <c r="K1068" i="13"/>
  <c r="K1082" i="13"/>
  <c r="K1131" i="13"/>
  <c r="K1089" i="13"/>
  <c r="K1070" i="13"/>
  <c r="K1056" i="13"/>
  <c r="K1141" i="13"/>
  <c r="K1055" i="13"/>
  <c r="K1080" i="13"/>
  <c r="K1150" i="13"/>
  <c r="K1173" i="13"/>
  <c r="K1140" i="13"/>
  <c r="K1071" i="13"/>
  <c r="K1064" i="13"/>
  <c r="K1095" i="13"/>
  <c r="K1158" i="13"/>
  <c r="K1104" i="13"/>
  <c r="K1069" i="13"/>
  <c r="K1060" i="13"/>
  <c r="K1054" i="13"/>
  <c r="K1120" i="13"/>
  <c r="K1072" i="13"/>
  <c r="K1164" i="13"/>
  <c r="K1102" i="13"/>
  <c r="K1106" i="13"/>
  <c r="K1100" i="13"/>
  <c r="K1168" i="13"/>
  <c r="K1128" i="13"/>
  <c r="J146" i="13" l="1"/>
  <c r="J194" i="13"/>
  <c r="J74" i="13"/>
  <c r="J233" i="13"/>
  <c r="J75" i="13"/>
  <c r="J423" i="13"/>
  <c r="J207" i="13"/>
  <c r="J551" i="13"/>
  <c r="J846" i="13"/>
  <c r="J767" i="13"/>
  <c r="J550" i="13"/>
  <c r="J764" i="13"/>
  <c r="J297" i="13"/>
  <c r="J517" i="13"/>
  <c r="J410" i="13"/>
  <c r="J891" i="13"/>
  <c r="J1009" i="13"/>
  <c r="J353" i="13"/>
  <c r="J316" i="13"/>
  <c r="J548" i="13"/>
  <c r="J489" i="13"/>
  <c r="J915" i="13"/>
  <c r="J34" i="13"/>
  <c r="J855" i="13"/>
  <c r="J99" i="13"/>
  <c r="J48" i="13"/>
  <c r="J677" i="13"/>
  <c r="J808" i="13"/>
  <c r="J814" i="13"/>
  <c r="J17" i="13"/>
  <c r="J132" i="13"/>
  <c r="J805" i="13"/>
  <c r="J477" i="13"/>
  <c r="J238" i="13"/>
  <c r="J288" i="13"/>
  <c r="J674" i="13"/>
  <c r="J221" i="13"/>
  <c r="J721" i="13"/>
  <c r="J435" i="13"/>
  <c r="J931" i="13"/>
  <c r="J773" i="13"/>
  <c r="J926" i="13"/>
  <c r="J366" i="13"/>
  <c r="J495" i="13"/>
  <c r="J93" i="13"/>
  <c r="J559" i="13"/>
  <c r="J828" i="13"/>
  <c r="J954" i="13"/>
  <c r="J892" i="13"/>
  <c r="J693" i="13"/>
  <c r="J580" i="13"/>
  <c r="J680" i="13"/>
  <c r="J789" i="13"/>
  <c r="J1001" i="13"/>
  <c r="J540" i="13"/>
  <c r="J237" i="13"/>
  <c r="J183" i="13"/>
  <c r="J96" i="13"/>
  <c r="J114" i="13"/>
  <c r="J939" i="13"/>
  <c r="J198" i="13"/>
  <c r="J980" i="13"/>
  <c r="J172" i="13"/>
  <c r="J927" i="13"/>
  <c r="J729" i="13"/>
  <c r="J340" i="13"/>
  <c r="J161" i="13"/>
  <c r="J79" i="13"/>
  <c r="J178" i="13"/>
  <c r="J397" i="13"/>
  <c r="J244" i="13"/>
  <c r="J646" i="13"/>
  <c r="J141" i="13"/>
  <c r="J687" i="13"/>
  <c r="J573" i="13"/>
  <c r="J593" i="13"/>
  <c r="J153" i="13"/>
  <c r="J53" i="13"/>
  <c r="J253" i="13"/>
  <c r="J840" i="13"/>
  <c r="J685" i="13"/>
  <c r="J817" i="13"/>
  <c r="J1010" i="13"/>
  <c r="J341" i="13"/>
  <c r="J716" i="13"/>
  <c r="J145" i="13"/>
  <c r="J825" i="13"/>
  <c r="J107" i="13"/>
  <c r="J60" i="13"/>
  <c r="J103" i="13"/>
  <c r="J485" i="13"/>
  <c r="J848" i="13"/>
  <c r="J95" i="13"/>
  <c r="J818" i="13"/>
  <c r="J609" i="13"/>
  <c r="J990" i="13"/>
  <c r="J276" i="13"/>
  <c r="J6" i="13"/>
  <c r="J639" i="13"/>
  <c r="J229" i="13"/>
  <c r="J59" i="13"/>
  <c r="J376" i="13"/>
  <c r="J507" i="13"/>
  <c r="J949" i="13"/>
  <c r="J454" i="13"/>
  <c r="J12" i="13"/>
  <c r="J121" i="13"/>
  <c r="J731" i="13"/>
  <c r="J46" i="13"/>
  <c r="J961" i="13"/>
  <c r="J533" i="13"/>
  <c r="J299" i="13"/>
  <c r="J621" i="13"/>
  <c r="J734" i="13"/>
  <c r="J302" i="13"/>
  <c r="J797" i="13"/>
  <c r="J624" i="13"/>
  <c r="J196" i="13"/>
  <c r="J515" i="13"/>
  <c r="J672" i="13"/>
  <c r="J250" i="13"/>
  <c r="J1000" i="13"/>
  <c r="J998" i="13"/>
  <c r="J656" i="13"/>
  <c r="J523" i="13"/>
  <c r="J416" i="13"/>
  <c r="J945" i="13"/>
  <c r="J850" i="13"/>
  <c r="J1024" i="13"/>
  <c r="J97" i="13"/>
  <c r="J375" i="13"/>
  <c r="J296" i="13"/>
  <c r="J984" i="13"/>
  <c r="J456" i="13"/>
  <c r="J390" i="13"/>
  <c r="J503" i="13"/>
  <c r="J155" i="13"/>
  <c r="J827" i="13"/>
  <c r="J332" i="13"/>
  <c r="J1008" i="13"/>
  <c r="J44" i="13"/>
  <c r="J348" i="13"/>
  <c r="J714" i="13"/>
  <c r="J531" i="13"/>
  <c r="J498" i="13"/>
  <c r="J723" i="13"/>
  <c r="J241" i="13"/>
  <c r="J378" i="13"/>
  <c r="J997" i="13"/>
  <c r="J794" i="13"/>
  <c r="J182" i="13"/>
  <c r="J70" i="13"/>
  <c r="J788" i="13"/>
  <c r="J635" i="13"/>
  <c r="J337" i="13"/>
  <c r="J135" i="13"/>
  <c r="J483" i="13"/>
  <c r="J232" i="13"/>
  <c r="J708" i="13"/>
  <c r="J801" i="13"/>
  <c r="J691" i="13"/>
  <c r="J928" i="13"/>
  <c r="J865" i="13"/>
  <c r="J84" i="13"/>
  <c r="J247" i="13"/>
  <c r="J482" i="13"/>
  <c r="J541" i="13"/>
  <c r="J434" i="13"/>
  <c r="J381" i="13"/>
  <c r="J830" i="13"/>
  <c r="J143" i="13"/>
  <c r="J796" i="13"/>
  <c r="J643" i="13"/>
  <c r="J969" i="13"/>
  <c r="J436" i="13"/>
  <c r="J722" i="13"/>
  <c r="J809" i="13"/>
  <c r="J192" i="13"/>
  <c r="J382" i="13"/>
  <c r="J505" i="13"/>
  <c r="J329" i="13"/>
  <c r="J522" i="13"/>
  <c r="J14" i="13"/>
  <c r="J422" i="13"/>
  <c r="J950" i="13"/>
  <c r="J553" i="13"/>
  <c r="J759" i="13"/>
  <c r="J193" i="13"/>
  <c r="J904" i="13"/>
  <c r="J612" i="13"/>
  <c r="J907" i="13"/>
  <c r="J695" i="13"/>
  <c r="J972" i="13"/>
  <c r="J1013" i="13"/>
  <c r="J215" i="13"/>
  <c r="J448" i="13"/>
  <c r="J710" i="13"/>
  <c r="J771" i="13"/>
  <c r="J478" i="13"/>
  <c r="J452" i="13"/>
  <c r="J619" i="13"/>
  <c r="J101" i="13"/>
  <c r="J255" i="13"/>
  <c r="J699" i="13"/>
  <c r="J156" i="13"/>
  <c r="J265" i="13"/>
  <c r="J305" i="13"/>
  <c r="J249" i="13"/>
  <c r="J177" i="13"/>
  <c r="J336" i="13"/>
  <c r="J318" i="13"/>
  <c r="J258" i="13"/>
  <c r="J712" i="13"/>
  <c r="J282" i="13"/>
  <c r="J993" i="13"/>
  <c r="J776" i="13"/>
  <c r="J590" i="13"/>
  <c r="J290" i="13"/>
  <c r="J401" i="13"/>
  <c r="J910" i="13"/>
  <c r="J493" i="13"/>
  <c r="J122" i="13"/>
  <c r="J963" i="13"/>
  <c r="J534" i="13"/>
  <c r="J13" i="13"/>
  <c r="J826" i="13"/>
  <c r="J981" i="13"/>
  <c r="J654" i="13"/>
  <c r="J917" i="13"/>
  <c r="J460" i="13"/>
  <c r="J356" i="13"/>
  <c r="J240" i="13"/>
  <c r="J354" i="13"/>
  <c r="J909" i="13"/>
  <c r="J785" i="13"/>
  <c r="J585" i="13"/>
  <c r="J1016" i="13"/>
  <c r="J224" i="13"/>
  <c r="J36" i="13"/>
  <c r="J812" i="13"/>
  <c r="J270" i="13"/>
  <c r="J81" i="13"/>
  <c r="J936" i="13"/>
  <c r="J119" i="13"/>
  <c r="J584" i="13"/>
  <c r="J748" i="13"/>
  <c r="J395" i="13"/>
  <c r="J281" i="13"/>
  <c r="J383" i="13"/>
  <c r="J58" i="13"/>
  <c r="J513" i="13"/>
  <c r="J185" i="13"/>
  <c r="J18" i="13"/>
  <c r="J605" i="13"/>
  <c r="J1023" i="13"/>
  <c r="J147" i="13"/>
  <c r="J650" i="13"/>
  <c r="J167" i="13"/>
  <c r="J405" i="13"/>
  <c r="J567" i="13"/>
  <c r="J164" i="13"/>
  <c r="J82" i="13"/>
  <c r="J815" i="13"/>
  <c r="J257" i="13"/>
  <c r="J733" i="13"/>
  <c r="J87" i="13"/>
  <c r="J1004" i="13"/>
  <c r="J56" i="13"/>
  <c r="J664" i="13"/>
  <c r="J54" i="13"/>
  <c r="J555" i="13"/>
  <c r="J127" i="13"/>
  <c r="J343" i="13"/>
  <c r="J842" i="13"/>
  <c r="J204" i="13"/>
  <c r="J618" i="13"/>
  <c r="J838" i="13"/>
  <c r="J327" i="13"/>
  <c r="J486" i="13"/>
  <c r="J854" i="13"/>
  <c r="J894" i="13"/>
  <c r="J415" i="13"/>
  <c r="J934" i="13"/>
  <c r="J819" i="13"/>
  <c r="J494" i="13"/>
  <c r="J544" i="13"/>
  <c r="J364" i="13"/>
  <c r="J1002" i="13"/>
  <c r="J955" i="13"/>
  <c r="J235" i="13"/>
  <c r="J168" i="13"/>
  <c r="J32" i="13"/>
  <c r="J545" i="13"/>
  <c r="J21" i="13"/>
  <c r="J599" i="13"/>
  <c r="J689" i="13"/>
  <c r="J271" i="13"/>
  <c r="J223" i="13"/>
  <c r="J532" i="13"/>
  <c r="J594" i="13"/>
  <c r="J886" i="13"/>
  <c r="J581" i="13"/>
  <c r="J711" i="13"/>
  <c r="J919" i="13"/>
  <c r="J234" i="13"/>
  <c r="J22" i="13"/>
  <c r="J71" i="13"/>
  <c r="J614" i="13"/>
  <c r="J174" i="13"/>
  <c r="J400" i="13"/>
  <c r="J529" i="13"/>
  <c r="J744" i="13"/>
  <c r="J372" i="13"/>
  <c r="J558" i="13"/>
  <c r="J173" i="13"/>
  <c r="J325" i="13"/>
  <c r="J978" i="13"/>
  <c r="J384" i="13"/>
  <c r="J811" i="13"/>
  <c r="J820" i="13"/>
  <c r="J261" i="13"/>
  <c r="J666" i="13"/>
  <c r="J298" i="13"/>
  <c r="J447" i="13"/>
  <c r="J441" i="13"/>
  <c r="J758" i="13"/>
  <c r="J277" i="13"/>
  <c r="J608" i="13"/>
  <c r="J49" i="13"/>
  <c r="J470" i="13"/>
  <c r="J5" i="13"/>
  <c r="J804" i="13"/>
  <c r="J278" i="13"/>
  <c r="J52" i="13"/>
  <c r="J11" i="13"/>
  <c r="J245" i="13"/>
  <c r="J445" i="13"/>
  <c r="J543" i="13"/>
  <c r="J717" i="13"/>
  <c r="J29" i="13"/>
  <c r="J570" i="13"/>
  <c r="J1015" i="13"/>
  <c r="J38" i="13"/>
  <c r="J304" i="13"/>
  <c r="J778" i="13"/>
  <c r="J398" i="13"/>
  <c r="J690" i="13"/>
  <c r="J800" i="13"/>
  <c r="J481" i="13"/>
  <c r="J935" i="13"/>
  <c r="J403" i="13"/>
  <c r="J406" i="13"/>
  <c r="J602" i="13"/>
  <c r="J768" i="13"/>
  <c r="J863" i="13"/>
  <c r="J638" i="13"/>
  <c r="J528" i="13"/>
  <c r="J957" i="13"/>
  <c r="J791" i="13"/>
  <c r="J148" i="13"/>
  <c r="J1011" i="13"/>
  <c r="J637" i="13"/>
  <c r="J979" i="13"/>
  <c r="J743" i="13"/>
  <c r="J752" i="13"/>
  <c r="J432" i="13"/>
  <c r="J770" i="13"/>
  <c r="J684" i="13"/>
  <c r="J187" i="13"/>
  <c r="J996" i="13"/>
  <c r="J775" i="13"/>
  <c r="J974" i="13"/>
  <c r="J858" i="13"/>
  <c r="J888" i="13"/>
  <c r="J222" i="13"/>
  <c r="J67" i="13"/>
  <c r="J160" i="13"/>
  <c r="J80" i="13"/>
  <c r="J859" i="13"/>
  <c r="J413" i="13"/>
  <c r="J640" i="13"/>
  <c r="J424" i="13"/>
  <c r="J552" i="13"/>
  <c r="J631" i="13"/>
  <c r="J683" i="13"/>
  <c r="J228" i="13"/>
  <c r="J790" i="13"/>
  <c r="J458" i="13"/>
  <c r="J787" i="13"/>
  <c r="J914" i="13"/>
  <c r="J263" i="13"/>
  <c r="J162" i="13"/>
  <c r="J554" i="13"/>
  <c r="J887" i="13"/>
  <c r="J760" i="13"/>
  <c r="J535" i="13"/>
  <c r="J707" i="13"/>
  <c r="J138" i="13"/>
  <c r="J326" i="13"/>
  <c r="J900" i="13"/>
  <c r="J287" i="13"/>
  <c r="J214" i="13"/>
  <c r="J542" i="13"/>
  <c r="J659" i="13"/>
  <c r="J463" i="13"/>
  <c r="J152" i="13"/>
  <c r="J335" i="13"/>
  <c r="J124" i="13"/>
  <c r="J951" i="13"/>
  <c r="J933" i="13"/>
  <c r="J675" i="13"/>
  <c r="J741" i="13"/>
  <c r="J37" i="13"/>
  <c r="J629" i="13"/>
  <c r="J636" i="13"/>
  <c r="J944" i="13"/>
  <c r="J200" i="13"/>
  <c r="J597" i="13"/>
  <c r="J307" i="13"/>
  <c r="J750" i="13"/>
  <c r="J497" i="13"/>
  <c r="J181" i="13"/>
  <c r="J720" i="13"/>
  <c r="J1021" i="13"/>
  <c r="J461" i="13"/>
  <c r="J252" i="13"/>
  <c r="J490" i="13"/>
  <c r="J338" i="13"/>
  <c r="J19" i="13"/>
  <c r="J704" i="13"/>
  <c r="J321" i="13"/>
  <c r="J285" i="13"/>
  <c r="J466" i="13"/>
  <c r="J389" i="13"/>
  <c r="J940" i="13"/>
  <c r="J42" i="13"/>
  <c r="J508" i="13"/>
  <c r="J824" i="13"/>
  <c r="J109" i="13"/>
  <c r="J33" i="13"/>
  <c r="J421" i="13"/>
  <c r="J756" i="13"/>
  <c r="J839" i="13"/>
  <c r="J110" i="13"/>
  <c r="J273" i="13"/>
  <c r="J386" i="13"/>
  <c r="J905" i="13"/>
  <c r="J442" i="13"/>
  <c r="J455" i="13"/>
  <c r="J709" i="13"/>
  <c r="J603" i="13"/>
  <c r="J201" i="13"/>
  <c r="J884" i="13"/>
  <c r="J419" i="13"/>
  <c r="J92" i="13"/>
  <c r="J55" i="13"/>
  <c r="J661" i="13"/>
  <c r="J429" i="13"/>
  <c r="J970" i="13"/>
  <c r="J165" i="13"/>
  <c r="J373" i="13"/>
  <c r="J426" i="13"/>
  <c r="J973" i="13"/>
  <c r="J960" i="13"/>
  <c r="J816" i="13"/>
  <c r="J834" i="13"/>
  <c r="J85" i="13"/>
  <c r="J645" i="13"/>
  <c r="J853" i="13"/>
  <c r="J1012" i="13"/>
  <c r="J667" i="13"/>
  <c r="J671" i="13"/>
  <c r="J889" i="13"/>
  <c r="J176" i="13"/>
  <c r="J374" i="13"/>
  <c r="J471" i="13"/>
  <c r="J881" i="13"/>
  <c r="J658" i="13"/>
  <c r="J982" i="13"/>
  <c r="J4" i="13"/>
  <c r="J706" i="13"/>
  <c r="J66" i="13"/>
  <c r="J751" i="13"/>
  <c r="J331" i="13"/>
  <c r="J303" i="13"/>
  <c r="J843" i="13"/>
  <c r="J557" i="13"/>
  <c r="J7" i="13"/>
  <c r="J23" i="13"/>
  <c r="J230" i="13"/>
  <c r="J596" i="13"/>
  <c r="J893" i="13"/>
  <c r="J1003" i="13"/>
  <c r="J2" i="13"/>
  <c r="J521" i="13"/>
  <c r="J518" i="13"/>
  <c r="J592" i="13"/>
  <c r="J76" i="13"/>
  <c r="J813" i="13"/>
  <c r="J409" i="13"/>
  <c r="J911" i="13"/>
  <c r="J765" i="13"/>
  <c r="J474" i="13"/>
  <c r="J883" i="13"/>
  <c r="J306" i="13"/>
  <c r="J98" i="13"/>
  <c r="J735" i="13"/>
  <c r="J365" i="13"/>
  <c r="J428" i="13"/>
  <c r="J284" i="13"/>
  <c r="J780" i="13"/>
  <c r="J502" i="13"/>
  <c r="J210" i="13"/>
  <c r="J151" i="13"/>
  <c r="J157" i="13"/>
  <c r="J912" i="13"/>
  <c r="J810" i="13"/>
  <c r="J873" i="13"/>
  <c r="J611" i="13"/>
  <c r="J565" i="13"/>
  <c r="J786" i="13"/>
  <c r="J564" i="13"/>
  <c r="J835" i="13"/>
  <c r="J251" i="13"/>
  <c r="J964" i="13"/>
  <c r="J301" i="13"/>
  <c r="J472" i="13"/>
  <c r="J227" i="13"/>
  <c r="J355" i="13"/>
  <c r="J703" i="13"/>
  <c r="J279" i="13"/>
  <c r="J941" i="13"/>
  <c r="J30" i="13"/>
  <c r="J72" i="13"/>
  <c r="J875" i="13"/>
  <c r="J622" i="13"/>
  <c r="J475" i="13"/>
  <c r="J930" i="13"/>
  <c r="J561" i="13"/>
  <c r="J86" i="13"/>
  <c r="J433" i="13"/>
  <c r="J344" i="13"/>
  <c r="J126" i="13"/>
  <c r="J932" i="13"/>
  <c r="J669" i="13"/>
  <c r="J125" i="13"/>
  <c r="J937" i="13"/>
  <c r="J864" i="13"/>
  <c r="J484" i="13"/>
  <c r="J686" i="13"/>
  <c r="J113" i="13"/>
  <c r="J175" i="13"/>
  <c r="J105" i="13"/>
  <c r="J512" i="13"/>
  <c r="J129" i="13"/>
  <c r="J404" i="13"/>
  <c r="J577" i="13"/>
  <c r="J906" i="13"/>
  <c r="J139" i="13"/>
  <c r="J236" i="13"/>
  <c r="J902" i="13"/>
  <c r="J574" i="13"/>
  <c r="J195" i="13"/>
  <c r="J630" i="13"/>
  <c r="J361" i="13"/>
  <c r="J226" i="13"/>
  <c r="J346" i="13"/>
  <c r="J294" i="13"/>
  <c r="J598" i="13"/>
  <c r="J248" i="13"/>
  <c r="J617" i="13"/>
  <c r="J457" i="13"/>
  <c r="J586" i="13"/>
  <c r="J50" i="13"/>
  <c r="J868" i="13"/>
  <c r="J856" i="13"/>
  <c r="J150" i="13"/>
  <c r="J104" i="13"/>
  <c r="J317" i="13"/>
  <c r="J514" i="13"/>
  <c r="J131" i="13"/>
  <c r="J601" i="13"/>
  <c r="J427" i="13"/>
  <c r="J443" i="13"/>
  <c r="J921" i="13"/>
  <c r="J779" i="13"/>
  <c r="J1020" i="13"/>
  <c r="J583" i="13"/>
  <c r="J62" i="13"/>
  <c r="J359" i="13"/>
  <c r="J370" i="13"/>
  <c r="J407" i="13"/>
  <c r="J653" i="13"/>
  <c r="J679" i="13"/>
  <c r="J362" i="13"/>
  <c r="J216" i="13"/>
  <c r="J829" i="13"/>
  <c r="J1018" i="13"/>
  <c r="J660" i="13"/>
  <c r="J133" i="13"/>
  <c r="J385" i="13"/>
  <c r="J16" i="13"/>
  <c r="J292" i="13"/>
  <c r="J652" i="13"/>
  <c r="J549" i="13"/>
  <c r="J976" i="13"/>
  <c r="J363" i="13"/>
  <c r="J520" i="13"/>
  <c r="J647" i="13"/>
  <c r="J724" i="13"/>
  <c r="J747" i="13"/>
  <c r="J866" i="13"/>
  <c r="J952" i="13"/>
  <c r="J262" i="13"/>
  <c r="J806" i="13"/>
  <c r="J171" i="13"/>
  <c r="J971" i="13"/>
  <c r="J772" i="13"/>
  <c r="J142" i="13"/>
  <c r="J377" i="13"/>
  <c r="J371" i="13"/>
  <c r="J439" i="13"/>
  <c r="J159" i="13"/>
  <c r="J783" i="13"/>
  <c r="J736" i="13"/>
  <c r="J342" i="13"/>
  <c r="J275" i="13"/>
  <c r="J467" i="13"/>
  <c r="J431" i="13"/>
  <c r="J591" i="13"/>
  <c r="J1025" i="13"/>
  <c r="J388" i="13"/>
  <c r="J560" i="13"/>
  <c r="J634" i="13"/>
  <c r="J254" i="13"/>
  <c r="J678" i="13"/>
  <c r="J519" i="13"/>
  <c r="J149" i="13"/>
  <c r="J15" i="13"/>
  <c r="J47" i="13"/>
  <c r="J154" i="13"/>
  <c r="J925" i="13"/>
  <c r="J379" i="13"/>
  <c r="J334" i="13"/>
  <c r="J600" i="13"/>
  <c r="J1014" i="13"/>
  <c r="J610" i="13"/>
  <c r="J879" i="13"/>
  <c r="J738" i="13"/>
  <c r="J35" i="13"/>
  <c r="J885" i="13"/>
  <c r="J89" i="13"/>
  <c r="J43" i="13"/>
  <c r="J351" i="13"/>
  <c r="J524" i="13"/>
  <c r="J112" i="13"/>
  <c r="J352" i="13"/>
  <c r="J31" i="13"/>
  <c r="J197" i="13"/>
  <c r="J644" i="13"/>
  <c r="J123" i="13"/>
  <c r="J651" i="13"/>
  <c r="J701" i="13"/>
  <c r="J205" i="13"/>
  <c r="J28" i="13"/>
  <c r="J755" i="13"/>
  <c r="J836" i="13"/>
  <c r="J1005" i="13"/>
  <c r="J128" i="13"/>
  <c r="J391" i="13"/>
  <c r="J874" i="13"/>
  <c r="J694" i="13"/>
  <c r="J68" i="13"/>
  <c r="J880" i="13"/>
  <c r="J953" i="13"/>
  <c r="J516" i="13"/>
  <c r="J766" i="13"/>
  <c r="J668" i="13"/>
  <c r="J437" i="13"/>
  <c r="J199" i="13"/>
  <c r="J526" i="13"/>
  <c r="J730" i="13"/>
  <c r="J465" i="13"/>
  <c r="J988" i="13"/>
  <c r="J491" i="13"/>
  <c r="J946" i="13"/>
  <c r="J315" i="13"/>
  <c r="J962" i="13"/>
  <c r="J188" i="13"/>
  <c r="J795" i="13"/>
  <c r="J595" i="13"/>
  <c r="J78" i="13"/>
  <c r="J309" i="13"/>
  <c r="J821" i="13"/>
  <c r="J999" i="13"/>
  <c r="J186" i="13"/>
  <c r="J649" i="13"/>
  <c r="J626" i="13"/>
  <c r="J566" i="13"/>
  <c r="J394" i="13"/>
  <c r="J464" i="13"/>
  <c r="J908" i="13"/>
  <c r="J589" i="13"/>
  <c r="J166" i="13"/>
  <c r="J878" i="13"/>
  <c r="J509" i="13"/>
  <c r="J115" i="13"/>
  <c r="J563" i="13"/>
  <c r="J676" i="13"/>
  <c r="J387" i="13"/>
  <c r="J225" i="13"/>
  <c r="J468" i="13"/>
  <c r="J100" i="13"/>
  <c r="J504" i="13"/>
  <c r="J845" i="13"/>
  <c r="J20" i="13"/>
  <c r="J259" i="13"/>
  <c r="J412" i="13"/>
  <c r="J369" i="13"/>
  <c r="J322" i="13"/>
  <c r="J607" i="13"/>
  <c r="J212" i="13"/>
  <c r="J851" i="13"/>
  <c r="J211" i="13"/>
  <c r="J1007" i="13"/>
  <c r="J663" i="13"/>
  <c r="J1022" i="13"/>
  <c r="J368" i="13"/>
  <c r="J777" i="13"/>
  <c r="J713" i="13"/>
  <c r="J347" i="13"/>
  <c r="J989" i="13"/>
  <c r="J417" i="13"/>
  <c r="J358" i="13"/>
  <c r="J569" i="13"/>
  <c r="J189" i="13"/>
  <c r="J757" i="13"/>
  <c r="J901" i="13"/>
  <c r="J657" i="13"/>
  <c r="J956" i="13"/>
  <c r="J831" i="13"/>
  <c r="J444" i="13"/>
  <c r="J823" i="13"/>
  <c r="J991" i="13"/>
  <c r="J967" i="13"/>
  <c r="J862" i="13"/>
  <c r="J861" i="13"/>
  <c r="J948" i="13"/>
  <c r="J870" i="13"/>
  <c r="J792" i="13"/>
  <c r="J293" i="13"/>
  <c r="J869" i="13"/>
  <c r="J231" i="13"/>
  <c r="J90" i="13"/>
  <c r="J511" i="13"/>
  <c r="J857" i="13"/>
  <c r="J715" i="13"/>
  <c r="J749" i="13"/>
  <c r="J137" i="13"/>
  <c r="J793" i="13"/>
  <c r="J538" i="13"/>
  <c r="J473" i="13"/>
  <c r="J530" i="13"/>
  <c r="J761" i="13"/>
  <c r="J25" i="13"/>
  <c r="J606" i="13"/>
  <c r="J450" i="13"/>
  <c r="J882" i="13"/>
  <c r="J180" i="13"/>
  <c r="J994" i="13"/>
  <c r="J1017" i="13"/>
  <c r="J769" i="13"/>
  <c r="J837" i="13"/>
  <c r="J88" i="13"/>
  <c r="J568" i="13"/>
  <c r="J144" i="13"/>
  <c r="J633" i="13"/>
  <c r="J725" i="13"/>
  <c r="J328" i="13"/>
  <c r="J206" i="13"/>
  <c r="J844" i="13"/>
  <c r="J913" i="13"/>
  <c r="J576" i="13"/>
  <c r="J459" i="13"/>
  <c r="J267" i="13"/>
  <c r="J628" i="13"/>
  <c r="J414" i="13"/>
  <c r="J871" i="13"/>
  <c r="J582" i="13"/>
  <c r="J642" i="13"/>
  <c r="J170" i="13"/>
  <c r="J69" i="13"/>
  <c r="J83" i="13"/>
  <c r="J692" i="13"/>
  <c r="J890" i="13"/>
  <c r="J440" i="13"/>
  <c r="J27" i="13"/>
  <c r="J63" i="13"/>
  <c r="J562" i="13"/>
  <c r="J732" i="13"/>
  <c r="J10" i="13"/>
  <c r="J111" i="13"/>
  <c r="J547" i="13"/>
  <c r="J106" i="13"/>
  <c r="J623" i="13"/>
  <c r="J872" i="13"/>
  <c r="J3" i="13"/>
  <c r="J61" i="13"/>
  <c r="J895" i="13"/>
  <c r="J625" i="13"/>
  <c r="J918" i="13"/>
  <c r="J438" i="13"/>
  <c r="J102" i="13"/>
  <c r="J218" i="13"/>
  <c r="J922" i="13"/>
  <c r="J774" i="13"/>
  <c r="J923" i="13"/>
  <c r="J781" i="13"/>
  <c r="J476" i="13"/>
  <c r="J867" i="13"/>
  <c r="J968" i="13"/>
  <c r="J94" i="13"/>
  <c r="J313" i="13"/>
  <c r="J501" i="13"/>
  <c r="J26" i="13"/>
  <c r="J726" i="13"/>
  <c r="J696" i="13"/>
  <c r="J705" i="13"/>
  <c r="J219" i="13"/>
  <c r="J727" i="13"/>
  <c r="J425" i="13"/>
  <c r="J399" i="13"/>
  <c r="J992" i="13"/>
  <c r="J615" i="13"/>
  <c r="J291" i="13"/>
  <c r="J480" i="13"/>
  <c r="J269" i="13"/>
  <c r="J728" i="13"/>
  <c r="J572" i="13"/>
  <c r="J357" i="13"/>
  <c r="J571" i="13"/>
  <c r="J897" i="13"/>
  <c r="J453" i="13"/>
  <c r="J983" i="13"/>
  <c r="J272" i="13"/>
  <c r="J742" i="13"/>
  <c r="J740" i="13"/>
  <c r="J986" i="13"/>
  <c r="J852" i="13"/>
  <c r="J333" i="13"/>
  <c r="J739" i="13"/>
  <c r="J469" i="13"/>
  <c r="J1019" i="13"/>
  <c r="J411" i="13"/>
  <c r="J39" i="13"/>
  <c r="J116" i="13"/>
  <c r="J120" i="13"/>
  <c r="J496" i="13"/>
  <c r="J1006" i="13"/>
  <c r="J169" i="13"/>
  <c r="J510" i="13"/>
  <c r="J697" i="13"/>
  <c r="J985" i="13"/>
  <c r="J832" i="13"/>
  <c r="J987" i="13"/>
  <c r="J220" i="13"/>
  <c r="J492" i="13"/>
  <c r="J295" i="13"/>
  <c r="J396" i="13"/>
  <c r="J260" i="13"/>
  <c r="J130" i="13"/>
  <c r="J702" i="13"/>
  <c r="J958" i="13"/>
  <c r="J360" i="13"/>
  <c r="J942" i="13"/>
  <c r="J975" i="13"/>
  <c r="J339" i="13"/>
  <c r="J965" i="13"/>
  <c r="J977" i="13"/>
  <c r="J190" i="13"/>
  <c r="J718" i="13"/>
  <c r="J500" i="13"/>
  <c r="J57" i="13"/>
  <c r="J506" i="13"/>
  <c r="J588" i="13"/>
  <c r="J283" i="13"/>
  <c r="J762" i="13"/>
  <c r="J430" i="13"/>
  <c r="J877" i="13"/>
  <c r="J246" i="13"/>
  <c r="J312" i="13"/>
  <c r="J641" i="13"/>
  <c r="J938" i="13"/>
  <c r="J314" i="13"/>
  <c r="J665" i="13"/>
  <c r="J9" i="13"/>
  <c r="J648" i="13"/>
  <c r="J799" i="13"/>
  <c r="J64" i="13"/>
  <c r="J408" i="13"/>
  <c r="J929" i="13"/>
  <c r="J753" i="13"/>
  <c r="J620" i="13"/>
  <c r="J203" i="13"/>
  <c r="J924" i="13"/>
  <c r="J899" i="13"/>
  <c r="J8" i="13"/>
  <c r="J266" i="13"/>
  <c r="J449" i="13"/>
  <c r="J546" i="13"/>
  <c r="J754" i="13"/>
  <c r="J179" i="13"/>
  <c r="J118" i="13"/>
  <c r="J310" i="13"/>
  <c r="J392" i="13"/>
  <c r="J286" i="13"/>
  <c r="J264" i="13"/>
  <c r="J822" i="13"/>
  <c r="J539" i="13"/>
  <c r="J311" i="13"/>
  <c r="J65" i="13"/>
  <c r="J746" i="13"/>
  <c r="J916" i="13"/>
  <c r="J847" i="13"/>
  <c r="J802" i="13"/>
  <c r="J995" i="13"/>
  <c r="J393" i="13"/>
  <c r="J40" i="13"/>
  <c r="J627" i="13"/>
  <c r="J330" i="13"/>
  <c r="J537" i="13"/>
  <c r="J300" i="13"/>
  <c r="J579" i="13"/>
  <c r="J632" i="13"/>
  <c r="J807" i="13"/>
  <c r="J556" i="13"/>
  <c r="J323" i="13"/>
  <c r="J525" i="13"/>
  <c r="J488" i="13"/>
  <c r="J719" i="13"/>
  <c r="J256" i="13"/>
  <c r="J833" i="13"/>
  <c r="J140" i="13"/>
  <c r="J499" i="13"/>
  <c r="J41" i="13"/>
  <c r="J745" i="13"/>
  <c r="J380" i="13"/>
  <c r="J700" i="13"/>
  <c r="J213" i="13"/>
  <c r="J763" i="13"/>
  <c r="J527" i="13"/>
  <c r="J202" i="13"/>
  <c r="J420" i="13"/>
  <c r="J158" i="13"/>
  <c r="J943" i="13"/>
  <c r="J896" i="13"/>
  <c r="J217" i="13"/>
  <c r="J947" i="13"/>
  <c r="J578" i="13"/>
  <c r="J91" i="13"/>
  <c r="J616" i="13"/>
  <c r="J784" i="13"/>
  <c r="J613" i="13"/>
  <c r="J876" i="13"/>
  <c r="J698" i="13"/>
  <c r="J803" i="13"/>
  <c r="J446" i="13"/>
  <c r="J208" i="13"/>
  <c r="J239" i="13"/>
  <c r="J462" i="13"/>
  <c r="J536" i="13"/>
  <c r="J367" i="13"/>
  <c r="J487" i="13"/>
  <c r="J673" i="13"/>
  <c r="J782" i="13"/>
  <c r="J51" i="13"/>
  <c r="J662" i="13"/>
  <c r="J798" i="13"/>
  <c r="J73" i="13"/>
  <c r="J134" i="13"/>
  <c r="J451" i="13"/>
  <c r="J655" i="13"/>
  <c r="J849" i="13"/>
  <c r="J77" i="13"/>
  <c r="J345" i="13"/>
  <c r="J308" i="13"/>
  <c r="J418" i="13"/>
  <c r="J898" i="13"/>
  <c r="J860" i="13"/>
  <c r="J737" i="13"/>
  <c r="J959" i="13"/>
  <c r="J688" i="13"/>
  <c r="J274" i="13"/>
  <c r="J209" i="13"/>
  <c r="J45" i="13"/>
  <c r="J350" i="13"/>
  <c r="J681" i="13"/>
  <c r="J670" i="13"/>
  <c r="J604" i="13"/>
  <c r="J136" i="13"/>
  <c r="J289" i="13"/>
  <c r="J479" i="13"/>
  <c r="J243" i="13"/>
  <c r="J184" i="13"/>
  <c r="J24" i="13"/>
  <c r="J268" i="13"/>
  <c r="J903" i="13"/>
  <c r="J349" i="13"/>
  <c r="J682" i="13"/>
  <c r="J575" i="13"/>
  <c r="J320" i="13"/>
  <c r="J319" i="13"/>
  <c r="J966" i="13"/>
  <c r="J280" i="13"/>
  <c r="J191" i="13"/>
  <c r="J242" i="13"/>
  <c r="J841" i="13"/>
  <c r="J163" i="13"/>
  <c r="J402" i="13"/>
  <c r="J117" i="13"/>
  <c r="J108" i="13"/>
  <c r="J324" i="13"/>
  <c r="J920" i="13"/>
  <c r="J587" i="13"/>
  <c r="K146" i="13"/>
  <c r="K297" i="13"/>
  <c r="K99" i="13"/>
  <c r="K221" i="13"/>
  <c r="K892" i="13"/>
  <c r="K198" i="13"/>
  <c r="K141" i="13"/>
  <c r="K716" i="13"/>
  <c r="K276" i="13"/>
  <c r="K46" i="13"/>
  <c r="K250" i="13"/>
  <c r="K984" i="13"/>
  <c r="K498" i="13"/>
  <c r="K483" i="13"/>
  <c r="K381" i="13"/>
  <c r="K329" i="13"/>
  <c r="K972" i="13"/>
  <c r="K156" i="13"/>
  <c r="K590" i="13"/>
  <c r="K917" i="13"/>
  <c r="K270" i="13"/>
  <c r="K18" i="13"/>
  <c r="K733" i="13"/>
  <c r="K838" i="13"/>
  <c r="K955" i="13"/>
  <c r="K886" i="13"/>
  <c r="K372" i="13"/>
  <c r="K441" i="13"/>
  <c r="K445" i="13"/>
  <c r="K481" i="13"/>
  <c r="K1011" i="13"/>
  <c r="K858" i="13"/>
  <c r="K683" i="13"/>
  <c r="K707" i="13"/>
  <c r="K951" i="13"/>
  <c r="K497" i="13"/>
  <c r="K466" i="13"/>
  <c r="K273" i="13"/>
  <c r="K661" i="13"/>
  <c r="K853" i="13"/>
  <c r="K706" i="13"/>
  <c r="K1003" i="13"/>
  <c r="K306" i="13"/>
  <c r="K810" i="13"/>
  <c r="K355" i="13"/>
  <c r="K433" i="13"/>
  <c r="K105" i="13"/>
  <c r="K361" i="13"/>
  <c r="K150" i="13"/>
  <c r="K62" i="13"/>
  <c r="K385" i="13"/>
  <c r="K952" i="13"/>
  <c r="K736" i="13"/>
  <c r="K519" i="13"/>
  <c r="K738" i="13"/>
  <c r="K123" i="13"/>
  <c r="K68" i="13"/>
  <c r="K491" i="13"/>
  <c r="K649" i="13"/>
  <c r="K676" i="13"/>
  <c r="K607" i="13"/>
  <c r="K417" i="13"/>
  <c r="K967" i="13"/>
  <c r="K715" i="13"/>
  <c r="K180" i="13"/>
  <c r="K844" i="13"/>
  <c r="K83" i="13"/>
  <c r="K623" i="13"/>
  <c r="K923" i="13"/>
  <c r="K219" i="13"/>
  <c r="K571" i="13"/>
  <c r="K1019" i="13"/>
  <c r="K987" i="13"/>
  <c r="K339" i="13"/>
  <c r="K877" i="13"/>
  <c r="K929" i="13"/>
  <c r="K118" i="13"/>
  <c r="K802" i="13"/>
  <c r="K323" i="13"/>
  <c r="K213" i="13"/>
  <c r="K616" i="13"/>
  <c r="K487" i="13"/>
  <c r="K345" i="13"/>
  <c r="K681" i="13"/>
  <c r="K682" i="13"/>
  <c r="K108" i="13"/>
  <c r="K515" i="13"/>
  <c r="K45" i="13"/>
  <c r="K776" i="13"/>
  <c r="K194" i="13"/>
  <c r="K517" i="13"/>
  <c r="K48" i="13"/>
  <c r="K721" i="13"/>
  <c r="K693" i="13"/>
  <c r="K980" i="13"/>
  <c r="K687" i="13"/>
  <c r="K145" i="13"/>
  <c r="K6" i="13"/>
  <c r="K961" i="13"/>
  <c r="K1000" i="13"/>
  <c r="K456" i="13"/>
  <c r="K723" i="13"/>
  <c r="K232" i="13"/>
  <c r="K830" i="13"/>
  <c r="K522" i="13"/>
  <c r="K1013" i="13"/>
  <c r="K265" i="13"/>
  <c r="K290" i="13"/>
  <c r="K460" i="13"/>
  <c r="K81" i="13"/>
  <c r="K605" i="13"/>
  <c r="K87" i="13"/>
  <c r="K327" i="13"/>
  <c r="K235" i="13"/>
  <c r="K581" i="13"/>
  <c r="K558" i="13"/>
  <c r="K758" i="13"/>
  <c r="K543" i="13"/>
  <c r="K935" i="13"/>
  <c r="K637" i="13"/>
  <c r="K888" i="13"/>
  <c r="K228" i="13"/>
  <c r="K138" i="13"/>
  <c r="K933" i="13"/>
  <c r="K181" i="13"/>
  <c r="K389" i="13"/>
  <c r="K386" i="13"/>
  <c r="K429" i="13"/>
  <c r="K1012" i="13"/>
  <c r="K66" i="13"/>
  <c r="K2" i="13"/>
  <c r="K98" i="13"/>
  <c r="K873" i="13"/>
  <c r="K703" i="13"/>
  <c r="K344" i="13"/>
  <c r="K512" i="13"/>
  <c r="K226" i="13"/>
  <c r="K104" i="13"/>
  <c r="K359" i="13"/>
  <c r="K16" i="13"/>
  <c r="K262" i="13"/>
  <c r="K342" i="13"/>
  <c r="K149" i="13"/>
  <c r="K35" i="13"/>
  <c r="K651" i="13"/>
  <c r="K880" i="13"/>
  <c r="K946" i="13"/>
  <c r="K626" i="13"/>
  <c r="K387" i="13"/>
  <c r="K212" i="13"/>
  <c r="K358" i="13"/>
  <c r="K862" i="13"/>
  <c r="K749" i="13"/>
  <c r="K994" i="13"/>
  <c r="K913" i="13"/>
  <c r="K692" i="13"/>
  <c r="K872" i="13"/>
  <c r="K781" i="13"/>
  <c r="K727" i="13"/>
  <c r="K897" i="13"/>
  <c r="K411" i="13"/>
  <c r="K220" i="13"/>
  <c r="K965" i="13"/>
  <c r="K246" i="13"/>
  <c r="K753" i="13"/>
  <c r="K310" i="13"/>
  <c r="K995" i="13"/>
  <c r="K525" i="13"/>
  <c r="K763" i="13"/>
  <c r="K784" i="13"/>
  <c r="K673" i="13"/>
  <c r="K308" i="13"/>
  <c r="K670" i="13"/>
  <c r="K575" i="13"/>
  <c r="K324" i="13"/>
  <c r="K121" i="13"/>
  <c r="K402" i="13"/>
  <c r="K699" i="13"/>
  <c r="K74" i="13"/>
  <c r="K410" i="13"/>
  <c r="K677" i="13"/>
  <c r="K435" i="13"/>
  <c r="K580" i="13"/>
  <c r="K172" i="13"/>
  <c r="K573" i="13"/>
  <c r="K825" i="13"/>
  <c r="K639" i="13"/>
  <c r="K533" i="13"/>
  <c r="K998" i="13"/>
  <c r="K390" i="13"/>
  <c r="K241" i="13"/>
  <c r="K708" i="13"/>
  <c r="K143" i="13"/>
  <c r="K14" i="13"/>
  <c r="K215" i="13"/>
  <c r="K305" i="13"/>
  <c r="K401" i="13"/>
  <c r="K356" i="13"/>
  <c r="K936" i="13"/>
  <c r="K1023" i="13"/>
  <c r="K1004" i="13"/>
  <c r="K486" i="13"/>
  <c r="K168" i="13"/>
  <c r="K711" i="13"/>
  <c r="K173" i="13"/>
  <c r="K277" i="13"/>
  <c r="K717" i="13"/>
  <c r="K403" i="13"/>
  <c r="K979" i="13"/>
  <c r="K222" i="13"/>
  <c r="K790" i="13"/>
  <c r="K326" i="13"/>
  <c r="K675" i="13"/>
  <c r="K720" i="13"/>
  <c r="K940" i="13"/>
  <c r="K905" i="13"/>
  <c r="K970" i="13"/>
  <c r="K667" i="13"/>
  <c r="K751" i="13"/>
  <c r="K521" i="13"/>
  <c r="K735" i="13"/>
  <c r="K611" i="13"/>
  <c r="K279" i="13"/>
  <c r="K126" i="13"/>
  <c r="K129" i="13"/>
  <c r="K346" i="13"/>
  <c r="K317" i="13"/>
  <c r="K370" i="13"/>
  <c r="K292" i="13"/>
  <c r="K806" i="13"/>
  <c r="K275" i="13"/>
  <c r="K15" i="13"/>
  <c r="K885" i="13"/>
  <c r="K701" i="13"/>
  <c r="K953" i="13"/>
  <c r="K315" i="13"/>
  <c r="K566" i="13"/>
  <c r="K225" i="13"/>
  <c r="K851" i="13"/>
  <c r="K569" i="13"/>
  <c r="K861" i="13"/>
  <c r="K137" i="13"/>
  <c r="K1017" i="13"/>
  <c r="K576" i="13"/>
  <c r="K890" i="13"/>
  <c r="K3" i="13"/>
  <c r="K476" i="13"/>
  <c r="K425" i="13"/>
  <c r="K453" i="13"/>
  <c r="K39" i="13"/>
  <c r="K492" i="13"/>
  <c r="K977" i="13"/>
  <c r="K312" i="13"/>
  <c r="K620" i="13"/>
  <c r="K392" i="13"/>
  <c r="K393" i="13"/>
  <c r="K488" i="13"/>
  <c r="K527" i="13"/>
  <c r="K613" i="13"/>
  <c r="K782" i="13"/>
  <c r="K418" i="13"/>
  <c r="K604" i="13"/>
  <c r="K320" i="13"/>
  <c r="K920" i="13"/>
  <c r="K653" i="13"/>
  <c r="K837" i="13"/>
  <c r="K27" i="13"/>
  <c r="K968" i="13"/>
  <c r="K272" i="13"/>
  <c r="K120" i="13"/>
  <c r="K396" i="13"/>
  <c r="K924" i="13"/>
  <c r="K264" i="13"/>
  <c r="K256" i="13"/>
  <c r="K698" i="13"/>
  <c r="K860" i="13"/>
  <c r="K966" i="13"/>
  <c r="K500" i="13"/>
  <c r="K280" i="13"/>
  <c r="K191" i="13"/>
  <c r="K550" i="13"/>
  <c r="K375" i="13"/>
  <c r="K714" i="13"/>
  <c r="K337" i="13"/>
  <c r="K541" i="13"/>
  <c r="K382" i="13"/>
  <c r="K907" i="13"/>
  <c r="K255" i="13"/>
  <c r="K993" i="13"/>
  <c r="K36" i="13"/>
  <c r="K513" i="13"/>
  <c r="K815" i="13"/>
  <c r="K204" i="13"/>
  <c r="K532" i="13"/>
  <c r="K529" i="13"/>
  <c r="K11" i="13"/>
  <c r="K690" i="13"/>
  <c r="K775" i="13"/>
  <c r="K552" i="13"/>
  <c r="K335" i="13"/>
  <c r="K307" i="13"/>
  <c r="K839" i="13"/>
  <c r="K92" i="13"/>
  <c r="K982" i="13"/>
  <c r="K474" i="13"/>
  <c r="K157" i="13"/>
  <c r="K561" i="13"/>
  <c r="K113" i="13"/>
  <c r="K868" i="13"/>
  <c r="K747" i="13"/>
  <c r="K254" i="13"/>
  <c r="K610" i="13"/>
  <c r="K874" i="13"/>
  <c r="K115" i="13"/>
  <c r="K347" i="13"/>
  <c r="K823" i="13"/>
  <c r="K450" i="13"/>
  <c r="K547" i="13"/>
  <c r="K696" i="13"/>
  <c r="K572" i="13"/>
  <c r="K762" i="13"/>
  <c r="K380" i="13"/>
  <c r="K578" i="13"/>
  <c r="K849" i="13"/>
  <c r="K764" i="13"/>
  <c r="K341" i="13"/>
  <c r="K990" i="13"/>
  <c r="K731" i="13"/>
  <c r="K672" i="13"/>
  <c r="K296" i="13"/>
  <c r="K531" i="13"/>
  <c r="K434" i="13"/>
  <c r="K505" i="13"/>
  <c r="K695" i="13"/>
  <c r="K812" i="13"/>
  <c r="K185" i="13"/>
  <c r="K257" i="13"/>
  <c r="K1002" i="13"/>
  <c r="K594" i="13"/>
  <c r="K744" i="13"/>
  <c r="K447" i="13"/>
  <c r="K800" i="13"/>
  <c r="K148" i="13"/>
  <c r="K974" i="13"/>
  <c r="K535" i="13"/>
  <c r="K124" i="13"/>
  <c r="K285" i="13"/>
  <c r="K110" i="13"/>
  <c r="K645" i="13"/>
  <c r="K4" i="13"/>
  <c r="K883" i="13"/>
  <c r="K912" i="13"/>
  <c r="K86" i="13"/>
  <c r="K175" i="13"/>
  <c r="K856" i="13"/>
  <c r="K583" i="13"/>
  <c r="K866" i="13"/>
  <c r="K783" i="13"/>
  <c r="K879" i="13"/>
  <c r="K644" i="13"/>
  <c r="K988" i="13"/>
  <c r="K186" i="13"/>
  <c r="K322" i="13"/>
  <c r="K989" i="13"/>
  <c r="K857" i="13"/>
  <c r="K882" i="13"/>
  <c r="K69" i="13"/>
  <c r="K106" i="13"/>
  <c r="K705" i="13"/>
  <c r="K357" i="13"/>
  <c r="K469" i="13"/>
  <c r="K975" i="13"/>
  <c r="K430" i="13"/>
  <c r="K179" i="13"/>
  <c r="K847" i="13"/>
  <c r="K700" i="13"/>
  <c r="K91" i="13"/>
  <c r="K77" i="13"/>
  <c r="K350" i="13"/>
  <c r="K117" i="13"/>
  <c r="K233" i="13"/>
  <c r="K891" i="13"/>
  <c r="K808" i="13"/>
  <c r="K931" i="13"/>
  <c r="K680" i="13"/>
  <c r="K927" i="13"/>
  <c r="K593" i="13"/>
  <c r="K107" i="13"/>
  <c r="K229" i="13"/>
  <c r="K299" i="13"/>
  <c r="K656" i="13"/>
  <c r="K503" i="13"/>
  <c r="K378" i="13"/>
  <c r="K801" i="13"/>
  <c r="K796" i="13"/>
  <c r="K422" i="13"/>
  <c r="K448" i="13"/>
  <c r="K249" i="13"/>
  <c r="K910" i="13"/>
  <c r="K240" i="13"/>
  <c r="K119" i="13"/>
  <c r="K147" i="13"/>
  <c r="K56" i="13"/>
  <c r="K854" i="13"/>
  <c r="K32" i="13"/>
  <c r="K919" i="13"/>
  <c r="K325" i="13"/>
  <c r="K608" i="13"/>
  <c r="K29" i="13"/>
  <c r="K406" i="13"/>
  <c r="K743" i="13"/>
  <c r="K67" i="13"/>
  <c r="K458" i="13"/>
  <c r="K900" i="13"/>
  <c r="K741" i="13"/>
  <c r="K1021" i="13"/>
  <c r="K42" i="13"/>
  <c r="K442" i="13"/>
  <c r="K165" i="13"/>
  <c r="K671" i="13"/>
  <c r="K331" i="13"/>
  <c r="K518" i="13"/>
  <c r="K365" i="13"/>
  <c r="K565" i="13"/>
  <c r="K941" i="13"/>
  <c r="K932" i="13"/>
  <c r="K404" i="13"/>
  <c r="K294" i="13"/>
  <c r="K514" i="13"/>
  <c r="K407" i="13"/>
  <c r="K652" i="13"/>
  <c r="K171" i="13"/>
  <c r="K467" i="13"/>
  <c r="K47" i="13"/>
  <c r="K89" i="13"/>
  <c r="K205" i="13"/>
  <c r="K516" i="13"/>
  <c r="K962" i="13"/>
  <c r="K394" i="13"/>
  <c r="K468" i="13"/>
  <c r="K211" i="13"/>
  <c r="K189" i="13"/>
  <c r="K948" i="13"/>
  <c r="K793" i="13"/>
  <c r="K769" i="13"/>
  <c r="K459" i="13"/>
  <c r="K440" i="13"/>
  <c r="K61" i="13"/>
  <c r="K867" i="13"/>
  <c r="K399" i="13"/>
  <c r="K983" i="13"/>
  <c r="K116" i="13"/>
  <c r="K295" i="13"/>
  <c r="K190" i="13"/>
  <c r="K641" i="13"/>
  <c r="K203" i="13"/>
  <c r="K286" i="13"/>
  <c r="K40" i="13"/>
  <c r="K719" i="13"/>
  <c r="K202" i="13"/>
  <c r="K876" i="13"/>
  <c r="K51" i="13"/>
  <c r="K898" i="13"/>
  <c r="K136" i="13"/>
  <c r="K319" i="13"/>
  <c r="K587" i="13"/>
  <c r="K549" i="13"/>
  <c r="K895" i="13"/>
  <c r="K718" i="13"/>
  <c r="K627" i="13"/>
  <c r="K662" i="13"/>
  <c r="K899" i="13"/>
  <c r="K828" i="13"/>
  <c r="K981" i="13"/>
  <c r="K364" i="13"/>
  <c r="K298" i="13"/>
  <c r="K791" i="13"/>
  <c r="K760" i="13"/>
  <c r="K321" i="13"/>
  <c r="K85" i="13"/>
  <c r="K596" i="13"/>
  <c r="K472" i="13"/>
  <c r="K195" i="13"/>
  <c r="K159" i="13"/>
  <c r="K197" i="13"/>
  <c r="K369" i="13"/>
  <c r="K511" i="13"/>
  <c r="K922" i="13"/>
  <c r="K739" i="13"/>
  <c r="K807" i="13"/>
  <c r="K536" i="13"/>
  <c r="K855" i="13"/>
  <c r="K618" i="13"/>
  <c r="K245" i="13"/>
  <c r="K631" i="13"/>
  <c r="K750" i="13"/>
  <c r="K55" i="13"/>
  <c r="K893" i="13"/>
  <c r="K227" i="13"/>
  <c r="K630" i="13"/>
  <c r="K133" i="13"/>
  <c r="K678" i="13"/>
  <c r="K694" i="13"/>
  <c r="K563" i="13"/>
  <c r="K991" i="13"/>
  <c r="K206" i="13"/>
  <c r="K774" i="13"/>
  <c r="K832" i="13"/>
  <c r="K408" i="13"/>
  <c r="K556" i="13"/>
  <c r="K367" i="13"/>
  <c r="K349" i="13"/>
  <c r="K75" i="13"/>
  <c r="K1009" i="13"/>
  <c r="K814" i="13"/>
  <c r="K773" i="13"/>
  <c r="K789" i="13"/>
  <c r="K729" i="13"/>
  <c r="K153" i="13"/>
  <c r="K60" i="13"/>
  <c r="K59" i="13"/>
  <c r="K621" i="13"/>
  <c r="K523" i="13"/>
  <c r="K155" i="13"/>
  <c r="K997" i="13"/>
  <c r="K691" i="13"/>
  <c r="K643" i="13"/>
  <c r="K950" i="13"/>
  <c r="K710" i="13"/>
  <c r="K177" i="13"/>
  <c r="K493" i="13"/>
  <c r="K354" i="13"/>
  <c r="K584" i="13"/>
  <c r="K650" i="13"/>
  <c r="K664" i="13"/>
  <c r="K894" i="13"/>
  <c r="K545" i="13"/>
  <c r="K234" i="13"/>
  <c r="K978" i="13"/>
  <c r="K49" i="13"/>
  <c r="K570" i="13"/>
  <c r="K602" i="13"/>
  <c r="K752" i="13"/>
  <c r="K160" i="13"/>
  <c r="K787" i="13"/>
  <c r="K287" i="13"/>
  <c r="K37" i="13"/>
  <c r="K461" i="13"/>
  <c r="K508" i="13"/>
  <c r="K455" i="13"/>
  <c r="K373" i="13"/>
  <c r="K889" i="13"/>
  <c r="K303" i="13"/>
  <c r="K592" i="13"/>
  <c r="K428" i="13"/>
  <c r="K786" i="13"/>
  <c r="K30" i="13"/>
  <c r="K669" i="13"/>
  <c r="K577" i="13"/>
  <c r="K598" i="13"/>
  <c r="K131" i="13"/>
  <c r="K971" i="13"/>
  <c r="K431" i="13"/>
  <c r="K154" i="13"/>
  <c r="K43" i="13"/>
  <c r="K28" i="13"/>
  <c r="K766" i="13"/>
  <c r="K188" i="13"/>
  <c r="K464" i="13"/>
  <c r="K100" i="13"/>
  <c r="K1007" i="13"/>
  <c r="K757" i="13"/>
  <c r="K870" i="13"/>
  <c r="K538" i="13"/>
  <c r="K267" i="13"/>
  <c r="K992" i="13"/>
  <c r="K938" i="13"/>
  <c r="K420" i="13"/>
  <c r="K289" i="13"/>
  <c r="K609" i="13"/>
  <c r="K903" i="13"/>
  <c r="K654" i="13"/>
  <c r="K423" i="13"/>
  <c r="K353" i="13"/>
  <c r="K17" i="13"/>
  <c r="K926" i="13"/>
  <c r="K1001" i="13"/>
  <c r="K340" i="13"/>
  <c r="K53" i="13"/>
  <c r="K103" i="13"/>
  <c r="K376" i="13"/>
  <c r="K734" i="13"/>
  <c r="K416" i="13"/>
  <c r="K827" i="13"/>
  <c r="K794" i="13"/>
  <c r="K928" i="13"/>
  <c r="K969" i="13"/>
  <c r="K553" i="13"/>
  <c r="K771" i="13"/>
  <c r="K336" i="13"/>
  <c r="K122" i="13"/>
  <c r="K909" i="13"/>
  <c r="K748" i="13"/>
  <c r="K167" i="13"/>
  <c r="K54" i="13"/>
  <c r="K415" i="13"/>
  <c r="K21" i="13"/>
  <c r="K22" i="13"/>
  <c r="K384" i="13"/>
  <c r="K470" i="13"/>
  <c r="K1015" i="13"/>
  <c r="K768" i="13"/>
  <c r="K432" i="13"/>
  <c r="K80" i="13"/>
  <c r="K914" i="13"/>
  <c r="K214" i="13"/>
  <c r="K629" i="13"/>
  <c r="K252" i="13"/>
  <c r="K824" i="13"/>
  <c r="K709" i="13"/>
  <c r="K426" i="13"/>
  <c r="K176" i="13"/>
  <c r="K843" i="13"/>
  <c r="K76" i="13"/>
  <c r="K284" i="13"/>
  <c r="K564" i="13"/>
  <c r="K72" i="13"/>
  <c r="K125" i="13"/>
  <c r="K906" i="13"/>
  <c r="K248" i="13"/>
  <c r="K601" i="13"/>
  <c r="K679" i="13"/>
  <c r="K976" i="13"/>
  <c r="K772" i="13"/>
  <c r="K591" i="13"/>
  <c r="K925" i="13"/>
  <c r="K351" i="13"/>
  <c r="K755" i="13"/>
  <c r="K668" i="13"/>
  <c r="K795" i="13"/>
  <c r="K908" i="13"/>
  <c r="K504" i="13"/>
  <c r="K663" i="13"/>
  <c r="K901" i="13"/>
  <c r="K792" i="13"/>
  <c r="K473" i="13"/>
  <c r="K88" i="13"/>
  <c r="K628" i="13"/>
  <c r="K63" i="13"/>
  <c r="K625" i="13"/>
  <c r="K94" i="13"/>
  <c r="K615" i="13"/>
  <c r="K742" i="13"/>
  <c r="K496" i="13"/>
  <c r="K260" i="13"/>
  <c r="K314" i="13"/>
  <c r="K822" i="13"/>
  <c r="K330" i="13"/>
  <c r="K833" i="13"/>
  <c r="K158" i="13"/>
  <c r="K803" i="13"/>
  <c r="K798" i="13"/>
  <c r="K737" i="13"/>
  <c r="K479" i="13"/>
  <c r="K1010" i="13"/>
  <c r="K985" i="13"/>
  <c r="K135" i="13"/>
  <c r="K207" i="13"/>
  <c r="K316" i="13"/>
  <c r="K132" i="13"/>
  <c r="K366" i="13"/>
  <c r="K540" i="13"/>
  <c r="K161" i="13"/>
  <c r="K253" i="13"/>
  <c r="K485" i="13"/>
  <c r="K507" i="13"/>
  <c r="K302" i="13"/>
  <c r="K945" i="13"/>
  <c r="K332" i="13"/>
  <c r="K182" i="13"/>
  <c r="K865" i="13"/>
  <c r="K436" i="13"/>
  <c r="K759" i="13"/>
  <c r="K478" i="13"/>
  <c r="K318" i="13"/>
  <c r="K963" i="13"/>
  <c r="K785" i="13"/>
  <c r="K395" i="13"/>
  <c r="K405" i="13"/>
  <c r="K555" i="13"/>
  <c r="K934" i="13"/>
  <c r="K599" i="13"/>
  <c r="K71" i="13"/>
  <c r="K811" i="13"/>
  <c r="K5" i="13"/>
  <c r="K38" i="13"/>
  <c r="K863" i="13"/>
  <c r="K770" i="13"/>
  <c r="K859" i="13"/>
  <c r="K263" i="13"/>
  <c r="K542" i="13"/>
  <c r="K636" i="13"/>
  <c r="K490" i="13"/>
  <c r="K109" i="13"/>
  <c r="K603" i="13"/>
  <c r="K973" i="13"/>
  <c r="K374" i="13"/>
  <c r="K557" i="13"/>
  <c r="K813" i="13"/>
  <c r="K780" i="13"/>
  <c r="K835" i="13"/>
  <c r="K875" i="13"/>
  <c r="K937" i="13"/>
  <c r="K139" i="13"/>
  <c r="K617" i="13"/>
  <c r="K427" i="13"/>
  <c r="K362" i="13"/>
  <c r="K363" i="13"/>
  <c r="K142" i="13"/>
  <c r="K1025" i="13"/>
  <c r="K379" i="13"/>
  <c r="K524" i="13"/>
  <c r="K836" i="13"/>
  <c r="K437" i="13"/>
  <c r="K595" i="13"/>
  <c r="K589" i="13"/>
  <c r="K845" i="13"/>
  <c r="K1022" i="13"/>
  <c r="K657" i="13"/>
  <c r="K293" i="13"/>
  <c r="K530" i="13"/>
  <c r="K568" i="13"/>
  <c r="K414" i="13"/>
  <c r="K562" i="13"/>
  <c r="K918" i="13"/>
  <c r="K313" i="13"/>
  <c r="K291" i="13"/>
  <c r="K740" i="13"/>
  <c r="K1006" i="13"/>
  <c r="K130" i="13"/>
  <c r="K57" i="13"/>
  <c r="K665" i="13"/>
  <c r="K8" i="13"/>
  <c r="K539" i="13"/>
  <c r="K537" i="13"/>
  <c r="K140" i="13"/>
  <c r="K943" i="13"/>
  <c r="K446" i="13"/>
  <c r="K73" i="13"/>
  <c r="K959" i="13"/>
  <c r="K243" i="13"/>
  <c r="K244" i="13"/>
  <c r="K465" i="13"/>
  <c r="K942" i="13"/>
  <c r="K674" i="13"/>
  <c r="K551" i="13"/>
  <c r="K548" i="13"/>
  <c r="K805" i="13"/>
  <c r="K495" i="13"/>
  <c r="K237" i="13"/>
  <c r="K79" i="13"/>
  <c r="K840" i="13"/>
  <c r="K848" i="13"/>
  <c r="K949" i="13"/>
  <c r="K797" i="13"/>
  <c r="K850" i="13"/>
  <c r="K1008" i="13"/>
  <c r="K70" i="13"/>
  <c r="K84" i="13"/>
  <c r="K722" i="13"/>
  <c r="K193" i="13"/>
  <c r="K452" i="13"/>
  <c r="K258" i="13"/>
  <c r="K534" i="13"/>
  <c r="K585" i="13"/>
  <c r="K281" i="13"/>
  <c r="K567" i="13"/>
  <c r="K127" i="13"/>
  <c r="K819" i="13"/>
  <c r="K689" i="13"/>
  <c r="K614" i="13"/>
  <c r="K820" i="13"/>
  <c r="K804" i="13"/>
  <c r="K304" i="13"/>
  <c r="K638" i="13"/>
  <c r="K684" i="13"/>
  <c r="K413" i="13"/>
  <c r="K162" i="13"/>
  <c r="K659" i="13"/>
  <c r="K944" i="13"/>
  <c r="K338" i="13"/>
  <c r="K33" i="13"/>
  <c r="K201" i="13"/>
  <c r="K960" i="13"/>
  <c r="K471" i="13"/>
  <c r="K7" i="13"/>
  <c r="K409" i="13"/>
  <c r="K502" i="13"/>
  <c r="K251" i="13"/>
  <c r="K622" i="13"/>
  <c r="K864" i="13"/>
  <c r="K236" i="13"/>
  <c r="K457" i="13"/>
  <c r="K443" i="13"/>
  <c r="K216" i="13"/>
  <c r="K520" i="13"/>
  <c r="K377" i="13"/>
  <c r="K388" i="13"/>
  <c r="K334" i="13"/>
  <c r="K112" i="13"/>
  <c r="K1005" i="13"/>
  <c r="K199" i="13"/>
  <c r="K78" i="13"/>
  <c r="K166" i="13"/>
  <c r="K20" i="13"/>
  <c r="K368" i="13"/>
  <c r="K956" i="13"/>
  <c r="K869" i="13"/>
  <c r="K761" i="13"/>
  <c r="K144" i="13"/>
  <c r="K871" i="13"/>
  <c r="K732" i="13"/>
  <c r="K438" i="13"/>
  <c r="K501" i="13"/>
  <c r="K480" i="13"/>
  <c r="K986" i="13"/>
  <c r="K169" i="13"/>
  <c r="K702" i="13"/>
  <c r="K506" i="13"/>
  <c r="K9" i="13"/>
  <c r="K266" i="13"/>
  <c r="K311" i="13"/>
  <c r="K300" i="13"/>
  <c r="K499" i="13"/>
  <c r="K896" i="13"/>
  <c r="K208" i="13"/>
  <c r="K134" i="13"/>
  <c r="K688" i="13"/>
  <c r="K184" i="13"/>
  <c r="K242" i="13"/>
  <c r="K114" i="13"/>
  <c r="K999" i="13"/>
  <c r="K64" i="13"/>
  <c r="K939" i="13"/>
  <c r="K846" i="13"/>
  <c r="K489" i="13"/>
  <c r="K477" i="13"/>
  <c r="K93" i="13"/>
  <c r="K183" i="13"/>
  <c r="K178" i="13"/>
  <c r="K685" i="13"/>
  <c r="K95" i="13"/>
  <c r="K454" i="13"/>
  <c r="K624" i="13"/>
  <c r="K1024" i="13"/>
  <c r="K44" i="13"/>
  <c r="K788" i="13"/>
  <c r="K247" i="13"/>
  <c r="K809" i="13"/>
  <c r="K904" i="13"/>
  <c r="K619" i="13"/>
  <c r="K712" i="13"/>
  <c r="K13" i="13"/>
  <c r="K1016" i="13"/>
  <c r="K383" i="13"/>
  <c r="K164" i="13"/>
  <c r="K343" i="13"/>
  <c r="K494" i="13"/>
  <c r="K271" i="13"/>
  <c r="K174" i="13"/>
  <c r="K261" i="13"/>
  <c r="K278" i="13"/>
  <c r="K778" i="13"/>
  <c r="K528" i="13"/>
  <c r="K187" i="13"/>
  <c r="K640" i="13"/>
  <c r="K554" i="13"/>
  <c r="K463" i="13"/>
  <c r="K200" i="13"/>
  <c r="K19" i="13"/>
  <c r="K421" i="13"/>
  <c r="K884" i="13"/>
  <c r="K816" i="13"/>
  <c r="K881" i="13"/>
  <c r="K23" i="13"/>
  <c r="K911" i="13"/>
  <c r="K210" i="13"/>
  <c r="K964" i="13"/>
  <c r="K475" i="13"/>
  <c r="K484" i="13"/>
  <c r="K902" i="13"/>
  <c r="K586" i="13"/>
  <c r="K921" i="13"/>
  <c r="K829" i="13"/>
  <c r="K647" i="13"/>
  <c r="K371" i="13"/>
  <c r="K560" i="13"/>
  <c r="K600" i="13"/>
  <c r="K352" i="13"/>
  <c r="K128" i="13"/>
  <c r="K526" i="13"/>
  <c r="K309" i="13"/>
  <c r="K878" i="13"/>
  <c r="K259" i="13"/>
  <c r="K777" i="13"/>
  <c r="K831" i="13"/>
  <c r="K231" i="13"/>
  <c r="K25" i="13"/>
  <c r="K633" i="13"/>
  <c r="K582" i="13"/>
  <c r="K10" i="13"/>
  <c r="K102" i="13"/>
  <c r="K26" i="13"/>
  <c r="K269" i="13"/>
  <c r="K852" i="13"/>
  <c r="K510" i="13"/>
  <c r="K958" i="13"/>
  <c r="K588" i="13"/>
  <c r="K648" i="13"/>
  <c r="K449" i="13"/>
  <c r="K65" i="13"/>
  <c r="K579" i="13"/>
  <c r="K41" i="13"/>
  <c r="K217" i="13"/>
  <c r="K239" i="13"/>
  <c r="K451" i="13"/>
  <c r="K274" i="13"/>
  <c r="K24" i="13"/>
  <c r="K841" i="13"/>
  <c r="K288" i="13"/>
  <c r="K660" i="13"/>
  <c r="K328" i="13"/>
  <c r="K916" i="13"/>
  <c r="K646" i="13"/>
  <c r="K767" i="13"/>
  <c r="K915" i="13"/>
  <c r="K238" i="13"/>
  <c r="K559" i="13"/>
  <c r="K96" i="13"/>
  <c r="K397" i="13"/>
  <c r="K817" i="13"/>
  <c r="K818" i="13"/>
  <c r="K12" i="13"/>
  <c r="K196" i="13"/>
  <c r="K97" i="13"/>
  <c r="K348" i="13"/>
  <c r="K635" i="13"/>
  <c r="K482" i="13"/>
  <c r="K192" i="13"/>
  <c r="K612" i="13"/>
  <c r="K101" i="13"/>
  <c r="K282" i="13"/>
  <c r="K826" i="13"/>
  <c r="K224" i="13"/>
  <c r="K58" i="13"/>
  <c r="K82" i="13"/>
  <c r="K842" i="13"/>
  <c r="K544" i="13"/>
  <c r="K223" i="13"/>
  <c r="K400" i="13"/>
  <c r="K666" i="13"/>
  <c r="K52" i="13"/>
  <c r="K398" i="13"/>
  <c r="K957" i="13"/>
  <c r="K996" i="13"/>
  <c r="K424" i="13"/>
  <c r="K887" i="13"/>
  <c r="K152" i="13"/>
  <c r="K597" i="13"/>
  <c r="K704" i="13"/>
  <c r="K756" i="13"/>
  <c r="K419" i="13"/>
  <c r="K834" i="13"/>
  <c r="K658" i="13"/>
  <c r="K230" i="13"/>
  <c r="K765" i="13"/>
  <c r="K151" i="13"/>
  <c r="K301" i="13"/>
  <c r="K930" i="13"/>
  <c r="K686" i="13"/>
  <c r="K574" i="13"/>
  <c r="K50" i="13"/>
  <c r="K779" i="13"/>
  <c r="K1018" i="13"/>
  <c r="K724" i="13"/>
  <c r="K439" i="13"/>
  <c r="K634" i="13"/>
  <c r="K1014" i="13"/>
  <c r="K31" i="13"/>
  <c r="K391" i="13"/>
  <c r="K730" i="13"/>
  <c r="K821" i="13"/>
  <c r="K509" i="13"/>
  <c r="K412" i="13"/>
  <c r="K713" i="13"/>
  <c r="K444" i="13"/>
  <c r="K90" i="13"/>
  <c r="K606" i="13"/>
  <c r="K725" i="13"/>
  <c r="K642" i="13"/>
  <c r="K111" i="13"/>
  <c r="K218" i="13"/>
  <c r="K726" i="13"/>
  <c r="K728" i="13"/>
  <c r="K333" i="13"/>
  <c r="K697" i="13"/>
  <c r="K360" i="13"/>
  <c r="K283" i="13"/>
  <c r="K799" i="13"/>
  <c r="K546" i="13"/>
  <c r="K746" i="13"/>
  <c r="K632" i="13"/>
  <c r="K745" i="13"/>
  <c r="K947" i="13"/>
  <c r="K462" i="13"/>
  <c r="K655" i="13"/>
  <c r="K209" i="13"/>
  <c r="K268" i="13"/>
  <c r="K163" i="13"/>
  <c r="K34" i="13"/>
  <c r="K1020" i="13"/>
  <c r="K170" i="13"/>
  <c r="K754" i="13"/>
  <c r="K954" i="13"/>
</calcChain>
</file>

<file path=xl/sharedStrings.xml><?xml version="1.0" encoding="utf-8"?>
<sst xmlns="http://schemas.openxmlformats.org/spreadsheetml/2006/main" count="23013" uniqueCount="1665">
  <si>
    <t>Año</t>
  </si>
  <si>
    <t>Código Especie</t>
  </si>
  <si>
    <t>Especie</t>
  </si>
  <si>
    <t>Tipo Especie</t>
  </si>
  <si>
    <t>COCHAYUYO</t>
  </si>
  <si>
    <t>ALGAS</t>
  </si>
  <si>
    <t>2017110</t>
  </si>
  <si>
    <t>LUCHE</t>
  </si>
  <si>
    <t>MARLIN</t>
  </si>
  <si>
    <t>PECES</t>
  </si>
  <si>
    <t>2017201</t>
  </si>
  <si>
    <t>BRECA O BILAGAY</t>
  </si>
  <si>
    <t>2017204</t>
  </si>
  <si>
    <t>ANCHOVETA</t>
  </si>
  <si>
    <t>2017205</t>
  </si>
  <si>
    <t>ANGUILA</t>
  </si>
  <si>
    <t>2017206</t>
  </si>
  <si>
    <t>APAÑADO</t>
  </si>
  <si>
    <t>2017207</t>
  </si>
  <si>
    <t>AYANQUE</t>
  </si>
  <si>
    <t>2017210</t>
  </si>
  <si>
    <t>BLANQUILLO</t>
  </si>
  <si>
    <t>2017213</t>
  </si>
  <si>
    <t>BONITO</t>
  </si>
  <si>
    <t>2017214</t>
  </si>
  <si>
    <t>BROTULA</t>
  </si>
  <si>
    <t>2017216</t>
  </si>
  <si>
    <t>BACALAO DE PROFUNDIDAD</t>
  </si>
  <si>
    <t>2017217</t>
  </si>
  <si>
    <t>CABALLA</t>
  </si>
  <si>
    <t>2017218</t>
  </si>
  <si>
    <t>CABINZA</t>
  </si>
  <si>
    <t>2017219</t>
  </si>
  <si>
    <t>CHANCHARRO</t>
  </si>
  <si>
    <t>2017223</t>
  </si>
  <si>
    <t>CORVINA</t>
  </si>
  <si>
    <t>2017230</t>
  </si>
  <si>
    <t>DORADO DE ALTURA / MAHI MAHI</t>
  </si>
  <si>
    <t>2017231</t>
  </si>
  <si>
    <t>ACHA O HACHA</t>
  </si>
  <si>
    <t>2017232</t>
  </si>
  <si>
    <t>JUREL</t>
  </si>
  <si>
    <t>2017234</t>
  </si>
  <si>
    <t>TURBOT</t>
  </si>
  <si>
    <t>2017235</t>
  </si>
  <si>
    <t>HUAIQUIL O CORVINILLA</t>
  </si>
  <si>
    <t>2017237</t>
  </si>
  <si>
    <t>LISA</t>
  </si>
  <si>
    <t>2017238</t>
  </si>
  <si>
    <t>JERGUILLA</t>
  </si>
  <si>
    <t>2017239</t>
  </si>
  <si>
    <t>MERLUZA DEL ATLANTICO</t>
  </si>
  <si>
    <t>2017241</t>
  </si>
  <si>
    <t>MERLUZA COMUN</t>
  </si>
  <si>
    <t>2017242</t>
  </si>
  <si>
    <t>MERLUZA DEL SUR O AUSTRAL</t>
  </si>
  <si>
    <t>2017244</t>
  </si>
  <si>
    <t>NANUE, NANUE PARA, PISI O PUA</t>
  </si>
  <si>
    <t>2017245</t>
  </si>
  <si>
    <t>MERLUZA DE COLA</t>
  </si>
  <si>
    <t>2017246</t>
  </si>
  <si>
    <t>MATAHUIRA, KARA KARA O KRA KRA</t>
  </si>
  <si>
    <t>2017247</t>
  </si>
  <si>
    <t>MERLUZA DE TRES ALETAS</t>
  </si>
  <si>
    <t>2017248</t>
  </si>
  <si>
    <t>PO'O PO'O O PE'I</t>
  </si>
  <si>
    <t>2017250</t>
  </si>
  <si>
    <t>RUHI</t>
  </si>
  <si>
    <t>2017251</t>
  </si>
  <si>
    <t>VIEJA O MULATA</t>
  </si>
  <si>
    <t>2017252</t>
  </si>
  <si>
    <t>PAMPANITO</t>
  </si>
  <si>
    <t>2017256</t>
  </si>
  <si>
    <t>PEJEGALLO</t>
  </si>
  <si>
    <t>2017258</t>
  </si>
  <si>
    <t>PEJERREY DE MAR</t>
  </si>
  <si>
    <t>2017260</t>
  </si>
  <si>
    <t>ALFONSINO</t>
  </si>
  <si>
    <t>2017261</t>
  </si>
  <si>
    <t>PEJEPERRO</t>
  </si>
  <si>
    <t>2017262</t>
  </si>
  <si>
    <t>PEJESAPO</t>
  </si>
  <si>
    <t>2017265</t>
  </si>
  <si>
    <t>ALBACORA O PEZ ESPADA / IVI HEHEU</t>
  </si>
  <si>
    <t>2017266</t>
  </si>
  <si>
    <t>PUYE</t>
  </si>
  <si>
    <t>2017267</t>
  </si>
  <si>
    <t>REMOREMO</t>
  </si>
  <si>
    <t>2017269</t>
  </si>
  <si>
    <t>ROBALO</t>
  </si>
  <si>
    <t>2017270</t>
  </si>
  <si>
    <t>ROCOCO</t>
  </si>
  <si>
    <t>2017271</t>
  </si>
  <si>
    <t>RONCACHO, POCHA O CORVINILLA</t>
  </si>
  <si>
    <t>2017272</t>
  </si>
  <si>
    <t>ROLLIZO</t>
  </si>
  <si>
    <t>2017273</t>
  </si>
  <si>
    <t>REINETA</t>
  </si>
  <si>
    <t>JUREL FINO</t>
  </si>
  <si>
    <t>2017277</t>
  </si>
  <si>
    <t>SARGO</t>
  </si>
  <si>
    <t>2017280</t>
  </si>
  <si>
    <t>SIERRA</t>
  </si>
  <si>
    <t>2017282</t>
  </si>
  <si>
    <t>TOMOYO</t>
  </si>
  <si>
    <t>2017285</t>
  </si>
  <si>
    <t>CARPA</t>
  </si>
  <si>
    <t>2017287</t>
  </si>
  <si>
    <t>CANQUE</t>
  </si>
  <si>
    <t>2017288</t>
  </si>
  <si>
    <t>BESUGO</t>
  </si>
  <si>
    <t>2017290</t>
  </si>
  <si>
    <t>SALMON DEL ATLANTICO</t>
  </si>
  <si>
    <t>2017301</t>
  </si>
  <si>
    <t>SALMON PLATEADO O COHO</t>
  </si>
  <si>
    <t>2017302</t>
  </si>
  <si>
    <t>TRUCHA ARCOIRIS</t>
  </si>
  <si>
    <t>2017311</t>
  </si>
  <si>
    <t>BRECA DE JUAN FERNANDEZ</t>
  </si>
  <si>
    <t>2017321</t>
  </si>
  <si>
    <t>EMPERADOR</t>
  </si>
  <si>
    <t>2017325</t>
  </si>
  <si>
    <t>PEZ VOLADOR / HAHAVE</t>
  </si>
  <si>
    <t>2017326</t>
  </si>
  <si>
    <t>SIERRA DE ISLA DE PASCUA / SIERA</t>
  </si>
  <si>
    <t>2017327</t>
  </si>
  <si>
    <t>PARATOTI</t>
  </si>
  <si>
    <t>2017329</t>
  </si>
  <si>
    <t>JUREL / ATURE</t>
  </si>
  <si>
    <t>2017330</t>
  </si>
  <si>
    <t>ANGELOTE</t>
  </si>
  <si>
    <t>2017335</t>
  </si>
  <si>
    <t>BABUNCO O BAUNCO</t>
  </si>
  <si>
    <t>2017337</t>
  </si>
  <si>
    <t>BAGRE</t>
  </si>
  <si>
    <t>2017338</t>
  </si>
  <si>
    <t>PEZ SOL</t>
  </si>
  <si>
    <t>2017342</t>
  </si>
  <si>
    <t>BARRACUDA O PETO / KANA KANA</t>
  </si>
  <si>
    <t>2017343</t>
  </si>
  <si>
    <t>MARLIN RAYADO</t>
  </si>
  <si>
    <t>2017354</t>
  </si>
  <si>
    <t>ANGUILA BABOSA</t>
  </si>
  <si>
    <t>2017365</t>
  </si>
  <si>
    <t>CORVINA DE JUAN FERNANDEZ</t>
  </si>
  <si>
    <t>2017369</t>
  </si>
  <si>
    <t>JUREL DE JUAN FERNANDEZ</t>
  </si>
  <si>
    <t>2017373</t>
  </si>
  <si>
    <t>MERLUZA AZUL O ANTIMORA</t>
  </si>
  <si>
    <t>2017376</t>
  </si>
  <si>
    <t>MORENA DE JUAN FERNANDEZ / KOREHA HA OKO</t>
  </si>
  <si>
    <t>2017377</t>
  </si>
  <si>
    <t>PAMPANITO DE JUAN FERNANDEZ</t>
  </si>
  <si>
    <t>2017378</t>
  </si>
  <si>
    <t>PICHIBUENO</t>
  </si>
  <si>
    <t>2017382</t>
  </si>
  <si>
    <t>MOLUSCOS</t>
  </si>
  <si>
    <t>JULIANA O TAWERA</t>
  </si>
  <si>
    <t>CALAMAR</t>
  </si>
  <si>
    <t>CHITON O APRETADOR</t>
  </si>
  <si>
    <t>2017421</t>
  </si>
  <si>
    <t>CHOCHA</t>
  </si>
  <si>
    <t>2017422</t>
  </si>
  <si>
    <t>CHOLGA</t>
  </si>
  <si>
    <t>2017425</t>
  </si>
  <si>
    <t>CHORITO</t>
  </si>
  <si>
    <t>2017430</t>
  </si>
  <si>
    <t>CHORO</t>
  </si>
  <si>
    <t>2017435</t>
  </si>
  <si>
    <t>HUEPO O NAVAJA DE MAR</t>
  </si>
  <si>
    <t>2017444</t>
  </si>
  <si>
    <t>JIBIA O CALAMAR ROJO</t>
  </si>
  <si>
    <t>2017445</t>
  </si>
  <si>
    <t>LOCO</t>
  </si>
  <si>
    <t>2017455</t>
  </si>
  <si>
    <t>MACHA</t>
  </si>
  <si>
    <t>2017460</t>
  </si>
  <si>
    <t>NAVAJUELA</t>
  </si>
  <si>
    <t>2017465</t>
  </si>
  <si>
    <t>CRUSTACEOS</t>
  </si>
  <si>
    <t>CANGREJO DORADO DE J. FERNANDEZ</t>
  </si>
  <si>
    <t>2017609</t>
  </si>
  <si>
    <t>CAMARON NAILON</t>
  </si>
  <si>
    <t>2017612</t>
  </si>
  <si>
    <t>CENTOLLA</t>
  </si>
  <si>
    <t>2017616</t>
  </si>
  <si>
    <t>CENTOLLON</t>
  </si>
  <si>
    <t>2017620</t>
  </si>
  <si>
    <t>CENTOLLA DE JUAN FERNANDEZ</t>
  </si>
  <si>
    <t>2017622</t>
  </si>
  <si>
    <t>GAMBA</t>
  </si>
  <si>
    <t>2017624</t>
  </si>
  <si>
    <t>LANGOSTA DE J.FERNANDEZ</t>
  </si>
  <si>
    <t>2017628</t>
  </si>
  <si>
    <t>LANGOSTINO AMARILLO</t>
  </si>
  <si>
    <t>2017632</t>
  </si>
  <si>
    <t>LANGOSTINO COLORADO</t>
  </si>
  <si>
    <t>2017636</t>
  </si>
  <si>
    <t>PICOROCO</t>
  </si>
  <si>
    <t>2017644</t>
  </si>
  <si>
    <t>RONCADOR</t>
  </si>
  <si>
    <t>2017721</t>
  </si>
  <si>
    <t>NOTOTENIA O MARUJITO</t>
  </si>
  <si>
    <t>2017726</t>
  </si>
  <si>
    <t>ERIZO</t>
  </si>
  <si>
    <t>OTROS</t>
  </si>
  <si>
    <t>2017810</t>
  </si>
  <si>
    <t>PIURE</t>
  </si>
  <si>
    <t>2017820</t>
  </si>
  <si>
    <t>2018110</t>
  </si>
  <si>
    <t>2018201</t>
  </si>
  <si>
    <t>2018204</t>
  </si>
  <si>
    <t>2018205</t>
  </si>
  <si>
    <t>2018206</t>
  </si>
  <si>
    <t>2018207</t>
  </si>
  <si>
    <t>2018210</t>
  </si>
  <si>
    <t>2018213</t>
  </si>
  <si>
    <t>2018214</t>
  </si>
  <si>
    <t>2018216</t>
  </si>
  <si>
    <t>2018217</t>
  </si>
  <si>
    <t>2018218</t>
  </si>
  <si>
    <t>2018219</t>
  </si>
  <si>
    <t>2018223</t>
  </si>
  <si>
    <t>2018230</t>
  </si>
  <si>
    <t>2018231</t>
  </si>
  <si>
    <t>2018232</t>
  </si>
  <si>
    <t>2018234</t>
  </si>
  <si>
    <t>2018235</t>
  </si>
  <si>
    <t>2018237</t>
  </si>
  <si>
    <t>2018238</t>
  </si>
  <si>
    <t>2018239</t>
  </si>
  <si>
    <t>2018241</t>
  </si>
  <si>
    <t>2018242</t>
  </si>
  <si>
    <t>2018244</t>
  </si>
  <si>
    <t>2018245</t>
  </si>
  <si>
    <t>2018246</t>
  </si>
  <si>
    <t>2018247</t>
  </si>
  <si>
    <t>2018248</t>
  </si>
  <si>
    <t>2018250</t>
  </si>
  <si>
    <t>2018251</t>
  </si>
  <si>
    <t>2018252</t>
  </si>
  <si>
    <t>DRACO RAYADO</t>
  </si>
  <si>
    <t>2018253</t>
  </si>
  <si>
    <t>2018256</t>
  </si>
  <si>
    <t>2018258</t>
  </si>
  <si>
    <t>2018260</t>
  </si>
  <si>
    <t>2018261</t>
  </si>
  <si>
    <t>2018262</t>
  </si>
  <si>
    <t>2018265</t>
  </si>
  <si>
    <t>2018266</t>
  </si>
  <si>
    <t>2018267</t>
  </si>
  <si>
    <t>2018269</t>
  </si>
  <si>
    <t>2018270</t>
  </si>
  <si>
    <t>2018271</t>
  </si>
  <si>
    <t>2018272</t>
  </si>
  <si>
    <t>2018273</t>
  </si>
  <si>
    <t>2018277</t>
  </si>
  <si>
    <t>2018280</t>
  </si>
  <si>
    <t>2018282</t>
  </si>
  <si>
    <t>2018285</t>
  </si>
  <si>
    <t>2018288</t>
  </si>
  <si>
    <t>2018290</t>
  </si>
  <si>
    <t>2018301</t>
  </si>
  <si>
    <t>2018302</t>
  </si>
  <si>
    <t>SALMON REY O CHINOOK</t>
  </si>
  <si>
    <t>2018303</t>
  </si>
  <si>
    <t>2018311</t>
  </si>
  <si>
    <t>2018321</t>
  </si>
  <si>
    <t>BACALAO ANTARTICO</t>
  </si>
  <si>
    <t>2018323</t>
  </si>
  <si>
    <t>2018325</t>
  </si>
  <si>
    <t>2018326</t>
  </si>
  <si>
    <t>2018327</t>
  </si>
  <si>
    <t>2018329</t>
  </si>
  <si>
    <t>2018330</t>
  </si>
  <si>
    <t>2018335</t>
  </si>
  <si>
    <t>2018337</t>
  </si>
  <si>
    <t>2018338</t>
  </si>
  <si>
    <t>2018342</t>
  </si>
  <si>
    <t>2018343</t>
  </si>
  <si>
    <t>2018354</t>
  </si>
  <si>
    <t>2018365</t>
  </si>
  <si>
    <t>2018369</t>
  </si>
  <si>
    <t>2018373</t>
  </si>
  <si>
    <t>2018376</t>
  </si>
  <si>
    <t>2018377</t>
  </si>
  <si>
    <t>2018378</t>
  </si>
  <si>
    <t>2018382</t>
  </si>
  <si>
    <t>2018421</t>
  </si>
  <si>
    <t>2018422</t>
  </si>
  <si>
    <t>2018425</t>
  </si>
  <si>
    <t>2018430</t>
  </si>
  <si>
    <t>2018435</t>
  </si>
  <si>
    <t>2018444</t>
  </si>
  <si>
    <t>2018445</t>
  </si>
  <si>
    <t>2018455</t>
  </si>
  <si>
    <t>2018460</t>
  </si>
  <si>
    <t>2018465</t>
  </si>
  <si>
    <t>2018609</t>
  </si>
  <si>
    <t>2018612</t>
  </si>
  <si>
    <t>2018616</t>
  </si>
  <si>
    <t>2018620</t>
  </si>
  <si>
    <t>2018624</t>
  </si>
  <si>
    <t>2018628</t>
  </si>
  <si>
    <t>2018632</t>
  </si>
  <si>
    <t>2018636</t>
  </si>
  <si>
    <t>2018644</t>
  </si>
  <si>
    <t>2018721</t>
  </si>
  <si>
    <t>2018726</t>
  </si>
  <si>
    <t>2018810</t>
  </si>
  <si>
    <t>2018820</t>
  </si>
  <si>
    <t>MAUCHO</t>
  </si>
  <si>
    <t>2018954</t>
  </si>
  <si>
    <t>2019110</t>
  </si>
  <si>
    <t>2019201</t>
  </si>
  <si>
    <t>2019204</t>
  </si>
  <si>
    <t>2019205</t>
  </si>
  <si>
    <t>2019206</t>
  </si>
  <si>
    <t>2019207</t>
  </si>
  <si>
    <t>2019210</t>
  </si>
  <si>
    <t>2019213</t>
  </si>
  <si>
    <t>2019214</t>
  </si>
  <si>
    <t>2019216</t>
  </si>
  <si>
    <t>2019217</t>
  </si>
  <si>
    <t>2019218</t>
  </si>
  <si>
    <t>2019219</t>
  </si>
  <si>
    <t>2019223</t>
  </si>
  <si>
    <t>2019230</t>
  </si>
  <si>
    <t>2019231</t>
  </si>
  <si>
    <t>2019232</t>
  </si>
  <si>
    <t>2019234</t>
  </si>
  <si>
    <t>2019235</t>
  </si>
  <si>
    <t>2019237</t>
  </si>
  <si>
    <t>2019238</t>
  </si>
  <si>
    <t>2019239</t>
  </si>
  <si>
    <t>2019242</t>
  </si>
  <si>
    <t>2019244</t>
  </si>
  <si>
    <t>2019245</t>
  </si>
  <si>
    <t>2019246</t>
  </si>
  <si>
    <t>2019247</t>
  </si>
  <si>
    <t>2019248</t>
  </si>
  <si>
    <t>2019250</t>
  </si>
  <si>
    <t>2019251</t>
  </si>
  <si>
    <t>2019252</t>
  </si>
  <si>
    <t>2019253</t>
  </si>
  <si>
    <t>2019256</t>
  </si>
  <si>
    <t>ORANGE ROUGHY</t>
  </si>
  <si>
    <t>2019257</t>
  </si>
  <si>
    <t>2019258</t>
  </si>
  <si>
    <t>2019260</t>
  </si>
  <si>
    <t>2019261</t>
  </si>
  <si>
    <t>2019262</t>
  </si>
  <si>
    <t>2019265</t>
  </si>
  <si>
    <t>2019266</t>
  </si>
  <si>
    <t>2019267</t>
  </si>
  <si>
    <t>2019269</t>
  </si>
  <si>
    <t>2019270</t>
  </si>
  <si>
    <t>2019271</t>
  </si>
  <si>
    <t>2019272</t>
  </si>
  <si>
    <t>2019273</t>
  </si>
  <si>
    <t>2019277</t>
  </si>
  <si>
    <t>2019280</t>
  </si>
  <si>
    <t>2019282</t>
  </si>
  <si>
    <t>2019285</t>
  </si>
  <si>
    <t>2019288</t>
  </si>
  <si>
    <t>2019290</t>
  </si>
  <si>
    <t>2019301</t>
  </si>
  <si>
    <t>2019302</t>
  </si>
  <si>
    <t>2019303</t>
  </si>
  <si>
    <t>2019311</t>
  </si>
  <si>
    <t>2019321</t>
  </si>
  <si>
    <t>2019325</t>
  </si>
  <si>
    <t>2019326</t>
  </si>
  <si>
    <t>2019327</t>
  </si>
  <si>
    <t>2019329</t>
  </si>
  <si>
    <t>2019330</t>
  </si>
  <si>
    <t>2019335</t>
  </si>
  <si>
    <t>2019337</t>
  </si>
  <si>
    <t>2019338</t>
  </si>
  <si>
    <t>2019342</t>
  </si>
  <si>
    <t>2019343</t>
  </si>
  <si>
    <t>2019354</t>
  </si>
  <si>
    <t>2019365</t>
  </si>
  <si>
    <t>CHASQUE O CHALACO</t>
  </si>
  <si>
    <t>2019368</t>
  </si>
  <si>
    <t>2019369</t>
  </si>
  <si>
    <t>2019373</t>
  </si>
  <si>
    <t>2019376</t>
  </si>
  <si>
    <t>2019377</t>
  </si>
  <si>
    <t>2019378</t>
  </si>
  <si>
    <t>2019382</t>
  </si>
  <si>
    <t>2019421</t>
  </si>
  <si>
    <t>2019422</t>
  </si>
  <si>
    <t>2019425</t>
  </si>
  <si>
    <t>2019430</t>
  </si>
  <si>
    <t>2019435</t>
  </si>
  <si>
    <t>2019444</t>
  </si>
  <si>
    <t>2019445</t>
  </si>
  <si>
    <t>2019455</t>
  </si>
  <si>
    <t>2019460</t>
  </si>
  <si>
    <t>2019465</t>
  </si>
  <si>
    <t>2019609</t>
  </si>
  <si>
    <t>2019612</t>
  </si>
  <si>
    <t>2019616</t>
  </si>
  <si>
    <t>2019620</t>
  </si>
  <si>
    <t>2019622</t>
  </si>
  <si>
    <t>2019624</t>
  </si>
  <si>
    <t>2019628</t>
  </si>
  <si>
    <t>2019632</t>
  </si>
  <si>
    <t>2019636</t>
  </si>
  <si>
    <t>2019644</t>
  </si>
  <si>
    <t>CIGALA / RAPE RAPE O RARAPE</t>
  </si>
  <si>
    <t>2019697</t>
  </si>
  <si>
    <t>2019721</t>
  </si>
  <si>
    <t>CORVINA NEGRA</t>
  </si>
  <si>
    <t>2019750</t>
  </si>
  <si>
    <t>GAMBA CHINA</t>
  </si>
  <si>
    <t>2019758</t>
  </si>
  <si>
    <t>2019810</t>
  </si>
  <si>
    <t>2019820</t>
  </si>
  <si>
    <t>2019954</t>
  </si>
  <si>
    <t>2020110</t>
  </si>
  <si>
    <t>2020201</t>
  </si>
  <si>
    <t>2020204</t>
  </si>
  <si>
    <t>2020205</t>
  </si>
  <si>
    <t>2020207</t>
  </si>
  <si>
    <t>2020210</t>
  </si>
  <si>
    <t>2020213</t>
  </si>
  <si>
    <t>2020214</t>
  </si>
  <si>
    <t>2020216</t>
  </si>
  <si>
    <t>2020217</t>
  </si>
  <si>
    <t>2020218</t>
  </si>
  <si>
    <t>2020219</t>
  </si>
  <si>
    <t>2020223</t>
  </si>
  <si>
    <t>2020230</t>
  </si>
  <si>
    <t>2020231</t>
  </si>
  <si>
    <t>2020232</t>
  </si>
  <si>
    <t>2020234</t>
  </si>
  <si>
    <t>2020235</t>
  </si>
  <si>
    <t>2020237</t>
  </si>
  <si>
    <t>2020238</t>
  </si>
  <si>
    <t>2020239</t>
  </si>
  <si>
    <t>2020242</t>
  </si>
  <si>
    <t>2020244</t>
  </si>
  <si>
    <t>2020245</t>
  </si>
  <si>
    <t>2020246</t>
  </si>
  <si>
    <t>2020247</t>
  </si>
  <si>
    <t>2020248</t>
  </si>
  <si>
    <t>2020250</t>
  </si>
  <si>
    <t>2020251</t>
  </si>
  <si>
    <t>2020252</t>
  </si>
  <si>
    <t>2020253</t>
  </si>
  <si>
    <t>2020256</t>
  </si>
  <si>
    <t>2020258</t>
  </si>
  <si>
    <t>2020260</t>
  </si>
  <si>
    <t>2020261</t>
  </si>
  <si>
    <t>2020262</t>
  </si>
  <si>
    <t>2020265</t>
  </si>
  <si>
    <t>2020266</t>
  </si>
  <si>
    <t>2020267</t>
  </si>
  <si>
    <t>2020269</t>
  </si>
  <si>
    <t>2020270</t>
  </si>
  <si>
    <t>2020272</t>
  </si>
  <si>
    <t>2020273</t>
  </si>
  <si>
    <t>2020277</t>
  </si>
  <si>
    <t>2020280</t>
  </si>
  <si>
    <t>2020282</t>
  </si>
  <si>
    <t>2020285</t>
  </si>
  <si>
    <t>2020288</t>
  </si>
  <si>
    <t>2020290</t>
  </si>
  <si>
    <t>2020301</t>
  </si>
  <si>
    <t>2020302</t>
  </si>
  <si>
    <t>2020303</t>
  </si>
  <si>
    <t>2020311</t>
  </si>
  <si>
    <t>2020321</t>
  </si>
  <si>
    <t>2020323</t>
  </si>
  <si>
    <t>2020325</t>
  </si>
  <si>
    <t>2020326</t>
  </si>
  <si>
    <t>2020327</t>
  </si>
  <si>
    <t>2020329</t>
  </si>
  <si>
    <t>2020335</t>
  </si>
  <si>
    <t>2020337</t>
  </si>
  <si>
    <t>2020338</t>
  </si>
  <si>
    <t>2020342</t>
  </si>
  <si>
    <t>2020343</t>
  </si>
  <si>
    <t>2020354</t>
  </si>
  <si>
    <t>2020365</t>
  </si>
  <si>
    <t>2020369</t>
  </si>
  <si>
    <t>2020373</t>
  </si>
  <si>
    <t>LAMPREA</t>
  </si>
  <si>
    <t>2020374</t>
  </si>
  <si>
    <t>2020376</t>
  </si>
  <si>
    <t>2020377</t>
  </si>
  <si>
    <t>2020378</t>
  </si>
  <si>
    <t>2020382</t>
  </si>
  <si>
    <t>2020421</t>
  </si>
  <si>
    <t>2020422</t>
  </si>
  <si>
    <t>2020425</t>
  </si>
  <si>
    <t>2020430</t>
  </si>
  <si>
    <t>2020435</t>
  </si>
  <si>
    <t>2020444</t>
  </si>
  <si>
    <t>2020445</t>
  </si>
  <si>
    <t>2020455</t>
  </si>
  <si>
    <t>2020460</t>
  </si>
  <si>
    <t>2020465</t>
  </si>
  <si>
    <t>2020609</t>
  </si>
  <si>
    <t>2020612</t>
  </si>
  <si>
    <t>2020616</t>
  </si>
  <si>
    <t>CENTOLLA DEL NORTE</t>
  </si>
  <si>
    <t>2020618</t>
  </si>
  <si>
    <t>2020620</t>
  </si>
  <si>
    <t>2020624</t>
  </si>
  <si>
    <t>2020628</t>
  </si>
  <si>
    <t>2020632</t>
  </si>
  <si>
    <t>2020636</t>
  </si>
  <si>
    <t>2020644</t>
  </si>
  <si>
    <t>2020697</t>
  </si>
  <si>
    <t>BONITO DEL ATLANTICO</t>
  </si>
  <si>
    <t>2020769</t>
  </si>
  <si>
    <t>2020810</t>
  </si>
  <si>
    <t>2020820</t>
  </si>
  <si>
    <t>ANGUILA COMUN</t>
  </si>
  <si>
    <t>20201200</t>
  </si>
  <si>
    <t>ROMERILLO O BLACKFISH</t>
  </si>
  <si>
    <t>20201268</t>
  </si>
  <si>
    <t>COLORADO O SALMON JUAN FERNANDEZ U OJUDO</t>
  </si>
  <si>
    <t>20201305</t>
  </si>
  <si>
    <t>JERGUILLA DE JUAN FERNANDEZ</t>
  </si>
  <si>
    <t>20201308</t>
  </si>
  <si>
    <t>2021110</t>
  </si>
  <si>
    <t>2021201</t>
  </si>
  <si>
    <t>2021204</t>
  </si>
  <si>
    <t>2021205</t>
  </si>
  <si>
    <t>2021207</t>
  </si>
  <si>
    <t>2021210</t>
  </si>
  <si>
    <t>2021213</t>
  </si>
  <si>
    <t>2021214</t>
  </si>
  <si>
    <t>2021216</t>
  </si>
  <si>
    <t>2021217</t>
  </si>
  <si>
    <t>2021218</t>
  </si>
  <si>
    <t>2021219</t>
  </si>
  <si>
    <t>2021223</t>
  </si>
  <si>
    <t>2021230</t>
  </si>
  <si>
    <t>2021231</t>
  </si>
  <si>
    <t>2021232</t>
  </si>
  <si>
    <t>2021234</t>
  </si>
  <si>
    <t>2021237</t>
  </si>
  <si>
    <t>2021238</t>
  </si>
  <si>
    <t>2021239</t>
  </si>
  <si>
    <t>2021242</t>
  </si>
  <si>
    <t>2021244</t>
  </si>
  <si>
    <t>2021245</t>
  </si>
  <si>
    <t>2021246</t>
  </si>
  <si>
    <t>2021247</t>
  </si>
  <si>
    <t>2021248</t>
  </si>
  <si>
    <t>2021250</t>
  </si>
  <si>
    <t>2021251</t>
  </si>
  <si>
    <t>2021252</t>
  </si>
  <si>
    <t>2021256</t>
  </si>
  <si>
    <t>2021258</t>
  </si>
  <si>
    <t>2021260</t>
  </si>
  <si>
    <t>2021262</t>
  </si>
  <si>
    <t>2021265</t>
  </si>
  <si>
    <t>2021266</t>
  </si>
  <si>
    <t>2021267</t>
  </si>
  <si>
    <t>2021269</t>
  </si>
  <si>
    <t>2021270</t>
  </si>
  <si>
    <t>2021271</t>
  </si>
  <si>
    <t>2021272</t>
  </si>
  <si>
    <t>2021273</t>
  </si>
  <si>
    <t>2021277</t>
  </si>
  <si>
    <t>2021280</t>
  </si>
  <si>
    <t>2021282</t>
  </si>
  <si>
    <t>2021285</t>
  </si>
  <si>
    <t>2021288</t>
  </si>
  <si>
    <t>2021290</t>
  </si>
  <si>
    <t>2021301</t>
  </si>
  <si>
    <t>2021302</t>
  </si>
  <si>
    <t>2021303</t>
  </si>
  <si>
    <t>2021311</t>
  </si>
  <si>
    <t>2021321</t>
  </si>
  <si>
    <t>2021325</t>
  </si>
  <si>
    <t>2021326</t>
  </si>
  <si>
    <t>2021327</t>
  </si>
  <si>
    <t>2021329</t>
  </si>
  <si>
    <t>2021330</t>
  </si>
  <si>
    <t>2021335</t>
  </si>
  <si>
    <t>2021337</t>
  </si>
  <si>
    <t>2021338</t>
  </si>
  <si>
    <t>2021342</t>
  </si>
  <si>
    <t>2021343</t>
  </si>
  <si>
    <t>BARRILETE NEGRO, MELVA O BOTELLITA</t>
  </si>
  <si>
    <t>2021347</t>
  </si>
  <si>
    <t>2021354</t>
  </si>
  <si>
    <t>2021365</t>
  </si>
  <si>
    <t>2021368</t>
  </si>
  <si>
    <t>2021369</t>
  </si>
  <si>
    <t>2021373</t>
  </si>
  <si>
    <t>2021376</t>
  </si>
  <si>
    <t>2021377</t>
  </si>
  <si>
    <t>2021378</t>
  </si>
  <si>
    <t>2021382</t>
  </si>
  <si>
    <t>2021421</t>
  </si>
  <si>
    <t>2021422</t>
  </si>
  <si>
    <t>2021425</t>
  </si>
  <si>
    <t>2021430</t>
  </si>
  <si>
    <t>2021435</t>
  </si>
  <si>
    <t>2021444</t>
  </si>
  <si>
    <t>2021445</t>
  </si>
  <si>
    <t>2021455</t>
  </si>
  <si>
    <t>2021460</t>
  </si>
  <si>
    <t>2021465</t>
  </si>
  <si>
    <t>2021609</t>
  </si>
  <si>
    <t>2021612</t>
  </si>
  <si>
    <t>2021616</t>
  </si>
  <si>
    <t>2021620</t>
  </si>
  <si>
    <t>2021624</t>
  </si>
  <si>
    <t>2021628</t>
  </si>
  <si>
    <t>2021632</t>
  </si>
  <si>
    <t>2021636</t>
  </si>
  <si>
    <t>2021644</t>
  </si>
  <si>
    <t>2021697</t>
  </si>
  <si>
    <t>ABADEJO DE ALASKA (IMPORTACION)</t>
  </si>
  <si>
    <t>2021705</t>
  </si>
  <si>
    <t>2021750</t>
  </si>
  <si>
    <t>2021768</t>
  </si>
  <si>
    <t>2021810</t>
  </si>
  <si>
    <t>2021820</t>
  </si>
  <si>
    <t>20211200</t>
  </si>
  <si>
    <t>CHANCHARRO DE JUAN FERNANDEZ</t>
  </si>
  <si>
    <t>20211304</t>
  </si>
  <si>
    <t>20211305</t>
  </si>
  <si>
    <t>GRANIENTO</t>
  </si>
  <si>
    <t>20211307</t>
  </si>
  <si>
    <t>20211308</t>
  </si>
  <si>
    <t>2022110</t>
  </si>
  <si>
    <t>2022201</t>
  </si>
  <si>
    <t>2022204</t>
  </si>
  <si>
    <t>2022205</t>
  </si>
  <si>
    <t>2022207</t>
  </si>
  <si>
    <t>2022210</t>
  </si>
  <si>
    <t>2022213</t>
  </si>
  <si>
    <t>2022214</t>
  </si>
  <si>
    <t>2022216</t>
  </si>
  <si>
    <t>2022217</t>
  </si>
  <si>
    <t>2022218</t>
  </si>
  <si>
    <t>2022219</t>
  </si>
  <si>
    <t>2022223</t>
  </si>
  <si>
    <t>2022230</t>
  </si>
  <si>
    <t>2022231</t>
  </si>
  <si>
    <t>2022232</t>
  </si>
  <si>
    <t>2022234</t>
  </si>
  <si>
    <t>2022235</t>
  </si>
  <si>
    <t>2022237</t>
  </si>
  <si>
    <t>2022238</t>
  </si>
  <si>
    <t>2022239</t>
  </si>
  <si>
    <t>2022242</t>
  </si>
  <si>
    <t>2022244</t>
  </si>
  <si>
    <t>2022245</t>
  </si>
  <si>
    <t>2022246</t>
  </si>
  <si>
    <t>2022247</t>
  </si>
  <si>
    <t>2022248</t>
  </si>
  <si>
    <t>2022250</t>
  </si>
  <si>
    <t>2022251</t>
  </si>
  <si>
    <t>2022252</t>
  </si>
  <si>
    <t>2022253</t>
  </si>
  <si>
    <t>2022256</t>
  </si>
  <si>
    <t>2022258</t>
  </si>
  <si>
    <t>2022260</t>
  </si>
  <si>
    <t>2022262</t>
  </si>
  <si>
    <t>2022265</t>
  </si>
  <si>
    <t>2022266</t>
  </si>
  <si>
    <t>2022267</t>
  </si>
  <si>
    <t>2022269</t>
  </si>
  <si>
    <t>2022270</t>
  </si>
  <si>
    <t>2022271</t>
  </si>
  <si>
    <t>2022272</t>
  </si>
  <si>
    <t>2022273</t>
  </si>
  <si>
    <t>2022277</t>
  </si>
  <si>
    <t>2022280</t>
  </si>
  <si>
    <t>2022282</t>
  </si>
  <si>
    <t>2022285</t>
  </si>
  <si>
    <t>2022288</t>
  </si>
  <si>
    <t>2022290</t>
  </si>
  <si>
    <t>2022301</t>
  </si>
  <si>
    <t>2022302</t>
  </si>
  <si>
    <t>2022303</t>
  </si>
  <si>
    <t>2022311</t>
  </si>
  <si>
    <t>2022321</t>
  </si>
  <si>
    <t>2022325</t>
  </si>
  <si>
    <t>2022326</t>
  </si>
  <si>
    <t>2022327</t>
  </si>
  <si>
    <t>2022329</t>
  </si>
  <si>
    <t>2022330</t>
  </si>
  <si>
    <t>2022335</t>
  </si>
  <si>
    <t>2022337</t>
  </si>
  <si>
    <t>2022338</t>
  </si>
  <si>
    <t>2022342</t>
  </si>
  <si>
    <t>2022343</t>
  </si>
  <si>
    <t>2022347</t>
  </si>
  <si>
    <t>2022354</t>
  </si>
  <si>
    <t>2022365</t>
  </si>
  <si>
    <t>CASTAÑETA</t>
  </si>
  <si>
    <t>2022366</t>
  </si>
  <si>
    <t>2022369</t>
  </si>
  <si>
    <t>2022373</t>
  </si>
  <si>
    <t>2022376</t>
  </si>
  <si>
    <t>2022377</t>
  </si>
  <si>
    <t>2022378</t>
  </si>
  <si>
    <t>2022382</t>
  </si>
  <si>
    <t>2022421</t>
  </si>
  <si>
    <t>2022422</t>
  </si>
  <si>
    <t>2022425</t>
  </si>
  <si>
    <t>2022430</t>
  </si>
  <si>
    <t>2022435</t>
  </si>
  <si>
    <t>2022444</t>
  </si>
  <si>
    <t>2022445</t>
  </si>
  <si>
    <t>2022455</t>
  </si>
  <si>
    <t>2022460</t>
  </si>
  <si>
    <t>2022465</t>
  </si>
  <si>
    <t>2022609</t>
  </si>
  <si>
    <t>2022612</t>
  </si>
  <si>
    <t>2022616</t>
  </si>
  <si>
    <t>2022620</t>
  </si>
  <si>
    <t>2022624</t>
  </si>
  <si>
    <t>2022628</t>
  </si>
  <si>
    <t>2022632</t>
  </si>
  <si>
    <t>2022636</t>
  </si>
  <si>
    <t>2022644</t>
  </si>
  <si>
    <t>2022697</t>
  </si>
  <si>
    <t>2022768</t>
  </si>
  <si>
    <t>2022769</t>
  </si>
  <si>
    <t>2022810</t>
  </si>
  <si>
    <t>2022820</t>
  </si>
  <si>
    <t>20221200</t>
  </si>
  <si>
    <t>BLANQUILLO DE JUAN FERNANDEZ</t>
  </si>
  <si>
    <t>20221301</t>
  </si>
  <si>
    <t>20221305</t>
  </si>
  <si>
    <t>20221307</t>
  </si>
  <si>
    <t>20221308</t>
  </si>
  <si>
    <t>PEZ PIEDRA</t>
  </si>
  <si>
    <t>20221315</t>
  </si>
  <si>
    <t>2023110</t>
  </si>
  <si>
    <t>2023201</t>
  </si>
  <si>
    <t>2023204</t>
  </si>
  <si>
    <t>2023205</t>
  </si>
  <si>
    <t>2023207</t>
  </si>
  <si>
    <t>2023210</t>
  </si>
  <si>
    <t>2023213</t>
  </si>
  <si>
    <t>2023214</t>
  </si>
  <si>
    <t>2023216</t>
  </si>
  <si>
    <t>2023217</t>
  </si>
  <si>
    <t>2023218</t>
  </si>
  <si>
    <t>2023219</t>
  </si>
  <si>
    <t>2023223</t>
  </si>
  <si>
    <t>2023230</t>
  </si>
  <si>
    <t>2023231</t>
  </si>
  <si>
    <t>2023232</t>
  </si>
  <si>
    <t>2023234</t>
  </si>
  <si>
    <t>2023235</t>
  </si>
  <si>
    <t>2023237</t>
  </si>
  <si>
    <t>2023238</t>
  </si>
  <si>
    <t>2023239</t>
  </si>
  <si>
    <t>2023242</t>
  </si>
  <si>
    <t>2023244</t>
  </si>
  <si>
    <t>2023245</t>
  </si>
  <si>
    <t>2023246</t>
  </si>
  <si>
    <t>2023247</t>
  </si>
  <si>
    <t>2023248</t>
  </si>
  <si>
    <t>2023250</t>
  </si>
  <si>
    <t>2023251</t>
  </si>
  <si>
    <t>2023252</t>
  </si>
  <si>
    <t>2023256</t>
  </si>
  <si>
    <t>2023258</t>
  </si>
  <si>
    <t>2023260</t>
  </si>
  <si>
    <t>2023261</t>
  </si>
  <si>
    <t>2023262</t>
  </si>
  <si>
    <t>2023265</t>
  </si>
  <si>
    <t>2023266</t>
  </si>
  <si>
    <t>2023267</t>
  </si>
  <si>
    <t>2023269</t>
  </si>
  <si>
    <t>2023270</t>
  </si>
  <si>
    <t>2023271</t>
  </si>
  <si>
    <t>2023272</t>
  </si>
  <si>
    <t>2023273</t>
  </si>
  <si>
    <t>2023277</t>
  </si>
  <si>
    <t>2023280</t>
  </si>
  <si>
    <t>2023282</t>
  </si>
  <si>
    <t>2023285</t>
  </si>
  <si>
    <t>2023288</t>
  </si>
  <si>
    <t>2023290</t>
  </si>
  <si>
    <t>2023301</t>
  </si>
  <si>
    <t>2023302</t>
  </si>
  <si>
    <t>2023303</t>
  </si>
  <si>
    <t>2023311</t>
  </si>
  <si>
    <t>2023321</t>
  </si>
  <si>
    <t>2023323</t>
  </si>
  <si>
    <t>2023325</t>
  </si>
  <si>
    <t>2023326</t>
  </si>
  <si>
    <t>2023327</t>
  </si>
  <si>
    <t>2023329</t>
  </si>
  <si>
    <t>2023330</t>
  </si>
  <si>
    <t>2023335</t>
  </si>
  <si>
    <t>2023337</t>
  </si>
  <si>
    <t>2023338</t>
  </si>
  <si>
    <t>2023342</t>
  </si>
  <si>
    <t>2023343</t>
  </si>
  <si>
    <t>2023354</t>
  </si>
  <si>
    <t>2023365</t>
  </si>
  <si>
    <t>2023366</t>
  </si>
  <si>
    <t>2023369</t>
  </si>
  <si>
    <t>2023373</t>
  </si>
  <si>
    <t>2023376</t>
  </si>
  <si>
    <t>2023377</t>
  </si>
  <si>
    <t>2023378</t>
  </si>
  <si>
    <t>PEZ VELA</t>
  </si>
  <si>
    <t>2023381</t>
  </si>
  <si>
    <t>2023382</t>
  </si>
  <si>
    <t>2023421</t>
  </si>
  <si>
    <t>2023422</t>
  </si>
  <si>
    <t>2023425</t>
  </si>
  <si>
    <t>2023430</t>
  </si>
  <si>
    <t>2023435</t>
  </si>
  <si>
    <t>2023444</t>
  </si>
  <si>
    <t>2023445</t>
  </si>
  <si>
    <t>2023455</t>
  </si>
  <si>
    <t>2023460</t>
  </si>
  <si>
    <t>2023465</t>
  </si>
  <si>
    <t>2023609</t>
  </si>
  <si>
    <t>2023612</t>
  </si>
  <si>
    <t>2023616</t>
  </si>
  <si>
    <t>2023620</t>
  </si>
  <si>
    <t>2023624</t>
  </si>
  <si>
    <t>2023628</t>
  </si>
  <si>
    <t>2023632</t>
  </si>
  <si>
    <t>2023636</t>
  </si>
  <si>
    <t>2023644</t>
  </si>
  <si>
    <t>2023697</t>
  </si>
  <si>
    <t>2023769</t>
  </si>
  <si>
    <t>2023810</t>
  </si>
  <si>
    <t>2023820</t>
  </si>
  <si>
    <t>20231200</t>
  </si>
  <si>
    <t>20231301</t>
  </si>
  <si>
    <t>BRECA DE PROFUNDIDAD</t>
  </si>
  <si>
    <t>20231302</t>
  </si>
  <si>
    <t>20231305</t>
  </si>
  <si>
    <t>20231308</t>
  </si>
  <si>
    <t>2024110</t>
  </si>
  <si>
    <t>2024201</t>
  </si>
  <si>
    <t>2024204</t>
  </si>
  <si>
    <t>2024205</t>
  </si>
  <si>
    <t>2024207</t>
  </si>
  <si>
    <t>2024210</t>
  </si>
  <si>
    <t>2024213</t>
  </si>
  <si>
    <t>2024214</t>
  </si>
  <si>
    <t>2024216</t>
  </si>
  <si>
    <t>2024217</t>
  </si>
  <si>
    <t>2024218</t>
  </si>
  <si>
    <t>2024219</t>
  </si>
  <si>
    <t>2024223</t>
  </si>
  <si>
    <t>2024230</t>
  </si>
  <si>
    <t>2024231</t>
  </si>
  <si>
    <t>2024232</t>
  </si>
  <si>
    <t>2024234</t>
  </si>
  <si>
    <t>2024235</t>
  </si>
  <si>
    <t>2024237</t>
  </si>
  <si>
    <t>2024238</t>
  </si>
  <si>
    <t>2024239</t>
  </si>
  <si>
    <t>2024241</t>
  </si>
  <si>
    <t>2024242</t>
  </si>
  <si>
    <t>2024244</t>
  </si>
  <si>
    <t>2024245</t>
  </si>
  <si>
    <t>2024246</t>
  </si>
  <si>
    <t>2024247</t>
  </si>
  <si>
    <t>2024248</t>
  </si>
  <si>
    <t>2024250</t>
  </si>
  <si>
    <t>2024251</t>
  </si>
  <si>
    <t>2024252</t>
  </si>
  <si>
    <t>2024256</t>
  </si>
  <si>
    <t>2024258</t>
  </si>
  <si>
    <t>2024260</t>
  </si>
  <si>
    <t>2024262</t>
  </si>
  <si>
    <t>2024265</t>
  </si>
  <si>
    <t>2024266</t>
  </si>
  <si>
    <t>2024267</t>
  </si>
  <si>
    <t>2024269</t>
  </si>
  <si>
    <t>2024270</t>
  </si>
  <si>
    <t>2024271</t>
  </si>
  <si>
    <t>2024272</t>
  </si>
  <si>
    <t>2024273</t>
  </si>
  <si>
    <t>2024277</t>
  </si>
  <si>
    <t>2024280</t>
  </si>
  <si>
    <t>2024282</t>
  </si>
  <si>
    <t>2024285</t>
  </si>
  <si>
    <t>2024288</t>
  </si>
  <si>
    <t>2024290</t>
  </si>
  <si>
    <t>2024301</t>
  </si>
  <si>
    <t>2024302</t>
  </si>
  <si>
    <t>2024303</t>
  </si>
  <si>
    <t>2024311</t>
  </si>
  <si>
    <t>2024321</t>
  </si>
  <si>
    <t>2024323</t>
  </si>
  <si>
    <t>2024325</t>
  </si>
  <si>
    <t>2024326</t>
  </si>
  <si>
    <t>2024327</t>
  </si>
  <si>
    <t>2024329</t>
  </si>
  <si>
    <t>2024330</t>
  </si>
  <si>
    <t>2024335</t>
  </si>
  <si>
    <t>2024337</t>
  </si>
  <si>
    <t>2024338</t>
  </si>
  <si>
    <t>2024342</t>
  </si>
  <si>
    <t>2024343</t>
  </si>
  <si>
    <t>2024347</t>
  </si>
  <si>
    <t>2024354</t>
  </si>
  <si>
    <t>2024365</t>
  </si>
  <si>
    <t>2024366</t>
  </si>
  <si>
    <t>2024369</t>
  </si>
  <si>
    <t>2024373</t>
  </si>
  <si>
    <t>2024376</t>
  </si>
  <si>
    <t>2024377</t>
  </si>
  <si>
    <t>2024378</t>
  </si>
  <si>
    <t>2024382</t>
  </si>
  <si>
    <t>2024421</t>
  </si>
  <si>
    <t>2024422</t>
  </si>
  <si>
    <t>2024425</t>
  </si>
  <si>
    <t>2024430</t>
  </si>
  <si>
    <t>2024435</t>
  </si>
  <si>
    <t>2024444</t>
  </si>
  <si>
    <t>2024445</t>
  </si>
  <si>
    <t>2024455</t>
  </si>
  <si>
    <t>2024460</t>
  </si>
  <si>
    <t>2024465</t>
  </si>
  <si>
    <t>2024609</t>
  </si>
  <si>
    <t>2024612</t>
  </si>
  <si>
    <t>2024616</t>
  </si>
  <si>
    <t>2024620</t>
  </si>
  <si>
    <t>2024624</t>
  </si>
  <si>
    <t>2024628</t>
  </si>
  <si>
    <t>2024632</t>
  </si>
  <si>
    <t>2024636</t>
  </si>
  <si>
    <t>2024644</t>
  </si>
  <si>
    <t>2024697</t>
  </si>
  <si>
    <t>2024726</t>
  </si>
  <si>
    <t>CHORITO AZUL</t>
  </si>
  <si>
    <t>2024767</t>
  </si>
  <si>
    <t>2024768</t>
  </si>
  <si>
    <t>2024810</t>
  </si>
  <si>
    <t>2024820</t>
  </si>
  <si>
    <t>2024954</t>
  </si>
  <si>
    <t>20241200</t>
  </si>
  <si>
    <t>20241301</t>
  </si>
  <si>
    <t>20241305</t>
  </si>
  <si>
    <t>20241308</t>
  </si>
  <si>
    <t>20241315</t>
  </si>
  <si>
    <t>SIERRA DEL PACIFICO</t>
  </si>
  <si>
    <t>20241329</t>
  </si>
  <si>
    <t>ALGA</t>
  </si>
  <si>
    <t>PELAGICO</t>
  </si>
  <si>
    <t>DEMERSAL</t>
  </si>
  <si>
    <t>BIVALVO</t>
  </si>
  <si>
    <t>GASTROPODO</t>
  </si>
  <si>
    <t>CRUSTACEO DEMERSAL</t>
  </si>
  <si>
    <t>CRUSTACEO BENTONICO</t>
  </si>
  <si>
    <t>EQUINODERMO</t>
  </si>
  <si>
    <t>OTRO</t>
  </si>
  <si>
    <t>Consumo no humano (t)</t>
  </si>
  <si>
    <t>Consumo humano fresco (t)</t>
  </si>
  <si>
    <t>ID enlace</t>
  </si>
  <si>
    <t>Clase industia</t>
  </si>
  <si>
    <t>CHASCA</t>
  </si>
  <si>
    <t>DERIVADOS DE ALGAS</t>
  </si>
  <si>
    <t>HAEMATOCOCCUS</t>
  </si>
  <si>
    <t>MICROALGAS</t>
  </si>
  <si>
    <t>CHICOREA DE MAR</t>
  </si>
  <si>
    <t>LIQUEN GOMOSO</t>
  </si>
  <si>
    <t>PELILLO</t>
  </si>
  <si>
    <t>LUGA-ROJA</t>
  </si>
  <si>
    <t>LUGA NEGRA O CRESPA</t>
  </si>
  <si>
    <t>LUGA CUCHARA O CORTA</t>
  </si>
  <si>
    <t>CHASCON O HUIRO NEGRO</t>
  </si>
  <si>
    <t>HUIRO PALO</t>
  </si>
  <si>
    <t>HUIRO</t>
  </si>
  <si>
    <t>CAROLA</t>
  </si>
  <si>
    <t>COTONI</t>
  </si>
  <si>
    <t>SPIRULINA</t>
  </si>
  <si>
    <t>AGUJILLA</t>
  </si>
  <si>
    <t>ANIMAL</t>
  </si>
  <si>
    <t>MACHUELO O TRITRE</t>
  </si>
  <si>
    <t>BACALADILLO O MOTE</t>
  </si>
  <si>
    <t>RONCACHO</t>
  </si>
  <si>
    <t>ALGA NO CLASIFICADA</t>
  </si>
  <si>
    <t>MORTALIDAD DE SALMONIDEOS</t>
  </si>
  <si>
    <t>KRILL</t>
  </si>
  <si>
    <t>CUBICEPS</t>
  </si>
  <si>
    <t>MEDUSA</t>
  </si>
  <si>
    <t>TUNICADOS</t>
  </si>
  <si>
    <t>LECHUGUILLA</t>
  </si>
  <si>
    <t>COCHINILLA</t>
  </si>
  <si>
    <t>BARRILETE NEGRO</t>
  </si>
  <si>
    <t>ANCHOVETA BLANCA</t>
  </si>
  <si>
    <t>DESECHO DE PESCADO</t>
  </si>
  <si>
    <t>Factor de rendimiento</t>
  </si>
  <si>
    <t>CONGELADO</t>
  </si>
  <si>
    <t>Albacora o Pez Espada</t>
  </si>
  <si>
    <t>Anchoveta</t>
  </si>
  <si>
    <t>Bacalao Antartico</t>
  </si>
  <si>
    <t>Bacalao de profundidad</t>
  </si>
  <si>
    <t>Brotula</t>
  </si>
  <si>
    <t>Caballa</t>
  </si>
  <si>
    <t>Cachurreta o barrilete</t>
  </si>
  <si>
    <t>Camaron nailon</t>
  </si>
  <si>
    <t>Cangrejo dorado de J Fernandez</t>
  </si>
  <si>
    <t>VIVOS</t>
  </si>
  <si>
    <t>DESHIDRATADO</t>
  </si>
  <si>
    <t>Centolla</t>
  </si>
  <si>
    <t>Centollon</t>
  </si>
  <si>
    <t>Chancharro</t>
  </si>
  <si>
    <t>Cholga</t>
  </si>
  <si>
    <t>Chorito</t>
  </si>
  <si>
    <t>Cochayuyo</t>
  </si>
  <si>
    <t>SECADO DE ALGAS</t>
  </si>
  <si>
    <t>Erizo</t>
  </si>
  <si>
    <t>Jibia o calamar rojo</t>
  </si>
  <si>
    <t>Jurel</t>
  </si>
  <si>
    <t>Langosta de J. Fernandez</t>
  </si>
  <si>
    <t>Langostino amarillo</t>
  </si>
  <si>
    <t>Langostino colorado</t>
  </si>
  <si>
    <t>Loco</t>
  </si>
  <si>
    <t>Luche</t>
  </si>
  <si>
    <t>Macha</t>
  </si>
  <si>
    <t>Marujito</t>
  </si>
  <si>
    <t>Melva,Barrilete Negro,Botellit</t>
  </si>
  <si>
    <t>Merluza austral</t>
  </si>
  <si>
    <t>Merluza comun</t>
  </si>
  <si>
    <t>Merluza de cola</t>
  </si>
  <si>
    <t>Merluza del Atlántico</t>
  </si>
  <si>
    <t>Merluza tres aleta</t>
  </si>
  <si>
    <t>Navaja de Mar o Huepo</t>
  </si>
  <si>
    <t>Navajuela o Berberecho</t>
  </si>
  <si>
    <t>Pejerrey de mar</t>
  </si>
  <si>
    <t>SALADO</t>
  </si>
  <si>
    <t>Picoroco</t>
  </si>
  <si>
    <t>Reineta</t>
  </si>
  <si>
    <t>Salmon del Atlantico</t>
  </si>
  <si>
    <t>AHUMADO</t>
  </si>
  <si>
    <t>Salmon plateado</t>
  </si>
  <si>
    <t>Sierra</t>
  </si>
  <si>
    <t>Trucha arco iris</t>
  </si>
  <si>
    <t>Draco rayado</t>
  </si>
  <si>
    <t>Especies Mixtas</t>
  </si>
  <si>
    <t>Robalo</t>
  </si>
  <si>
    <t>Tiburon marrajo</t>
  </si>
  <si>
    <t>Trama</t>
  </si>
  <si>
    <t>Anguila</t>
  </si>
  <si>
    <t>Corvina</t>
  </si>
  <si>
    <t>SALAZON O SALMUERA</t>
  </si>
  <si>
    <t>Salmon rey o chinnok</t>
  </si>
  <si>
    <t>Bonito</t>
  </si>
  <si>
    <t>Pejegallo</t>
  </si>
  <si>
    <t>Pez Sol</t>
  </si>
  <si>
    <t>Esturión</t>
  </si>
  <si>
    <t>Sargo</t>
  </si>
  <si>
    <t>Exportaciones (t)</t>
  </si>
  <si>
    <t>Dorado</t>
  </si>
  <si>
    <t>Pulpo</t>
  </si>
  <si>
    <t xml:space="preserve">CHORITO O MEJILLON </t>
  </si>
  <si>
    <t>PULPO</t>
  </si>
  <si>
    <t>201720251</t>
  </si>
  <si>
    <t>2017202516</t>
  </si>
  <si>
    <t>201720252</t>
  </si>
  <si>
    <t>201720253</t>
  </si>
  <si>
    <t>201720254</t>
  </si>
  <si>
    <t>201720255</t>
  </si>
  <si>
    <t>201720256</t>
  </si>
  <si>
    <t>201720257</t>
  </si>
  <si>
    <t>201720258</t>
  </si>
  <si>
    <t>201720259</t>
  </si>
  <si>
    <t>2017202510</t>
  </si>
  <si>
    <t>2017202512</t>
  </si>
  <si>
    <t>2017202513</t>
  </si>
  <si>
    <t>2017202514</t>
  </si>
  <si>
    <t>2017202515</t>
  </si>
  <si>
    <t>2017202517</t>
  </si>
  <si>
    <t>2017202518</t>
  </si>
  <si>
    <t>2017202525</t>
  </si>
  <si>
    <t>2017202519</t>
  </si>
  <si>
    <t>2017202520</t>
  </si>
  <si>
    <t>2017202521</t>
  </si>
  <si>
    <t>2017202522</t>
  </si>
  <si>
    <t>2017202524</t>
  </si>
  <si>
    <t>201820251</t>
  </si>
  <si>
    <t>2018202516</t>
  </si>
  <si>
    <t>201820252</t>
  </si>
  <si>
    <t>201820253</t>
  </si>
  <si>
    <t>201820254</t>
  </si>
  <si>
    <t>201820255</t>
  </si>
  <si>
    <t>201820256</t>
  </si>
  <si>
    <t>201820257</t>
  </si>
  <si>
    <t>201820258</t>
  </si>
  <si>
    <t>201820259</t>
  </si>
  <si>
    <t>2018202510</t>
  </si>
  <si>
    <t>2018202512</t>
  </si>
  <si>
    <t>2018202513</t>
  </si>
  <si>
    <t>2018202514</t>
  </si>
  <si>
    <t>2018202515</t>
  </si>
  <si>
    <t>2018202517</t>
  </si>
  <si>
    <t>2018202518</t>
  </si>
  <si>
    <t>2018202525</t>
  </si>
  <si>
    <t>2018202519</t>
  </si>
  <si>
    <t>2018202520</t>
  </si>
  <si>
    <t>2018202521</t>
  </si>
  <si>
    <t>2018202522</t>
  </si>
  <si>
    <t>2018202524</t>
  </si>
  <si>
    <t>201920251</t>
  </si>
  <si>
    <t>2019202516</t>
  </si>
  <si>
    <t>201920252</t>
  </si>
  <si>
    <t>201920253</t>
  </si>
  <si>
    <t>201920254</t>
  </si>
  <si>
    <t>201920255</t>
  </si>
  <si>
    <t>201920256</t>
  </si>
  <si>
    <t>201920257</t>
  </si>
  <si>
    <t>201920258</t>
  </si>
  <si>
    <t>201920259</t>
  </si>
  <si>
    <t>2019202510</t>
  </si>
  <si>
    <t>2019202511</t>
  </si>
  <si>
    <t>2019202512</t>
  </si>
  <si>
    <t>2019202513</t>
  </si>
  <si>
    <t>2019202514</t>
  </si>
  <si>
    <t>2019202515</t>
  </si>
  <si>
    <t>2019202517</t>
  </si>
  <si>
    <t>2019202518</t>
  </si>
  <si>
    <t>2019202525</t>
  </si>
  <si>
    <t>2019202519</t>
  </si>
  <si>
    <t>2019202520</t>
  </si>
  <si>
    <t>2019202521</t>
  </si>
  <si>
    <t>2019202522</t>
  </si>
  <si>
    <t>2019202524</t>
  </si>
  <si>
    <t>202020251</t>
  </si>
  <si>
    <t>2020202516</t>
  </si>
  <si>
    <t>202020252</t>
  </si>
  <si>
    <t>202020253</t>
  </si>
  <si>
    <t>202020254</t>
  </si>
  <si>
    <t>202020255</t>
  </si>
  <si>
    <t>202020256</t>
  </si>
  <si>
    <t>202020257</t>
  </si>
  <si>
    <t>202020258</t>
  </si>
  <si>
    <t>202020259</t>
  </si>
  <si>
    <t>2020202510</t>
  </si>
  <si>
    <t>2020202511</t>
  </si>
  <si>
    <t>2020202512</t>
  </si>
  <si>
    <t>2020202513</t>
  </si>
  <si>
    <t>2020202514</t>
  </si>
  <si>
    <t>2020202515</t>
  </si>
  <si>
    <t>2020202517</t>
  </si>
  <si>
    <t>2020202518</t>
  </si>
  <si>
    <t>2020202525</t>
  </si>
  <si>
    <t>2020202519</t>
  </si>
  <si>
    <t>2020202520</t>
  </si>
  <si>
    <t>2020202521</t>
  </si>
  <si>
    <t>2020202522</t>
  </si>
  <si>
    <t>2020202524</t>
  </si>
  <si>
    <t>202120251</t>
  </si>
  <si>
    <t>2021202516</t>
  </si>
  <si>
    <t>202120252</t>
  </si>
  <si>
    <t>202120253</t>
  </si>
  <si>
    <t>202120254</t>
  </si>
  <si>
    <t>202120255</t>
  </si>
  <si>
    <t>202120256</t>
  </si>
  <si>
    <t>202120257</t>
  </si>
  <si>
    <t>202120258</t>
  </si>
  <si>
    <t>202120259</t>
  </si>
  <si>
    <t>2021202510</t>
  </si>
  <si>
    <t>2021202511</t>
  </si>
  <si>
    <t>2021202512</t>
  </si>
  <si>
    <t>2021202513</t>
  </si>
  <si>
    <t>2021202514</t>
  </si>
  <si>
    <t>2021202515</t>
  </si>
  <si>
    <t>2021202517</t>
  </si>
  <si>
    <t>2021202518</t>
  </si>
  <si>
    <t>2021202525</t>
  </si>
  <si>
    <t>2021202519</t>
  </si>
  <si>
    <t>2021202520</t>
  </si>
  <si>
    <t>2021202521</t>
  </si>
  <si>
    <t>2021202522</t>
  </si>
  <si>
    <t>2021202524</t>
  </si>
  <si>
    <t>202220251</t>
  </si>
  <si>
    <t>2022202516</t>
  </si>
  <si>
    <t>202220252</t>
  </si>
  <si>
    <t>202220253</t>
  </si>
  <si>
    <t>202220254</t>
  </si>
  <si>
    <t>202220255</t>
  </si>
  <si>
    <t>202220256</t>
  </si>
  <si>
    <t>202220257</t>
  </si>
  <si>
    <t>202220258</t>
  </si>
  <si>
    <t>202220259</t>
  </si>
  <si>
    <t>2022202510</t>
  </si>
  <si>
    <t>2022202511</t>
  </si>
  <si>
    <t>2022202512</t>
  </si>
  <si>
    <t>2022202513</t>
  </si>
  <si>
    <t>2022202514</t>
  </si>
  <si>
    <t>2022202515</t>
  </si>
  <si>
    <t>2022202517</t>
  </si>
  <si>
    <t>2022202518</t>
  </si>
  <si>
    <t>2022202525</t>
  </si>
  <si>
    <t>2022202519</t>
  </si>
  <si>
    <t>2022202520</t>
  </si>
  <si>
    <t>2022202521</t>
  </si>
  <si>
    <t>2022202522</t>
  </si>
  <si>
    <t>2022202524</t>
  </si>
  <si>
    <t>202320251</t>
  </si>
  <si>
    <t>2023202516</t>
  </si>
  <si>
    <t>202320252</t>
  </si>
  <si>
    <t>202320253</t>
  </si>
  <si>
    <t>202320254</t>
  </si>
  <si>
    <t>202320255</t>
  </si>
  <si>
    <t>202320256</t>
  </si>
  <si>
    <t>202320257</t>
  </si>
  <si>
    <t>202320258</t>
  </si>
  <si>
    <t>202320259</t>
  </si>
  <si>
    <t>2023202510</t>
  </si>
  <si>
    <t>2023202511</t>
  </si>
  <si>
    <t>2023202512</t>
  </si>
  <si>
    <t>2023202513</t>
  </si>
  <si>
    <t>2023202514</t>
  </si>
  <si>
    <t>2023202515</t>
  </si>
  <si>
    <t>2023202517</t>
  </si>
  <si>
    <t>2023202518</t>
  </si>
  <si>
    <t>2023202525</t>
  </si>
  <si>
    <t>2023202519</t>
  </si>
  <si>
    <t>2023202520</t>
  </si>
  <si>
    <t>2023202521</t>
  </si>
  <si>
    <t>2023202522</t>
  </si>
  <si>
    <t>2023202524</t>
  </si>
  <si>
    <t>202420251</t>
  </si>
  <si>
    <t>2024202516</t>
  </si>
  <si>
    <t>202420252</t>
  </si>
  <si>
    <t>202420253</t>
  </si>
  <si>
    <t>202420254</t>
  </si>
  <si>
    <t>202420255</t>
  </si>
  <si>
    <t>202420256</t>
  </si>
  <si>
    <t>202420257</t>
  </si>
  <si>
    <t>202420258</t>
  </si>
  <si>
    <t>202420259</t>
  </si>
  <si>
    <t>2024202510</t>
  </si>
  <si>
    <t>2024202511</t>
  </si>
  <si>
    <t>2024202512</t>
  </si>
  <si>
    <t>2024202513</t>
  </si>
  <si>
    <t>2024202514</t>
  </si>
  <si>
    <t>2024202515</t>
  </si>
  <si>
    <t>2024202517</t>
  </si>
  <si>
    <t>2024202518</t>
  </si>
  <si>
    <t>2024202525</t>
  </si>
  <si>
    <t>2024202519</t>
  </si>
  <si>
    <t>2024202520</t>
  </si>
  <si>
    <t>2024202521</t>
  </si>
  <si>
    <t>2024202522</t>
  </si>
  <si>
    <t>2024202524</t>
  </si>
  <si>
    <t>Total general</t>
  </si>
  <si>
    <t>Cd especie</t>
  </si>
  <si>
    <t>Camarón ecuatoriano</t>
  </si>
  <si>
    <t>Línea elaboración</t>
  </si>
  <si>
    <t>Importaciones (t)</t>
  </si>
  <si>
    <t>Glosa</t>
  </si>
  <si>
    <t>2017202526</t>
  </si>
  <si>
    <t>2018202526</t>
  </si>
  <si>
    <t>2019202526</t>
  </si>
  <si>
    <t>2020202526</t>
  </si>
  <si>
    <t>2021202526</t>
  </si>
  <si>
    <t>2022202526</t>
  </si>
  <si>
    <t>2023202526</t>
  </si>
  <si>
    <t>2024202526</t>
  </si>
  <si>
    <t>Corvina Amarilla</t>
  </si>
  <si>
    <t>Escolar o Miramelindo</t>
  </si>
  <si>
    <t>Huaiquil o Corvinilla</t>
  </si>
  <si>
    <t>Nori</t>
  </si>
  <si>
    <t>Pez Sable</t>
  </si>
  <si>
    <t>Tilapia Spp.</t>
  </si>
  <si>
    <t>SECO SALADO</t>
  </si>
  <si>
    <t>Arenque</t>
  </si>
  <si>
    <t>Baga Dorada</t>
  </si>
  <si>
    <t>Barramundi</t>
  </si>
  <si>
    <t>Gamba</t>
  </si>
  <si>
    <t>Hirame</t>
  </si>
  <si>
    <t>Marlin</t>
  </si>
  <si>
    <t>Merluza Peruana</t>
  </si>
  <si>
    <t>Paiche</t>
  </si>
  <si>
    <t>Quimera</t>
  </si>
  <si>
    <t>Mero</t>
  </si>
  <si>
    <t>Besugo</t>
  </si>
  <si>
    <t xml:space="preserve">Abadejo de Alaska </t>
  </si>
  <si>
    <t>Pangasius</t>
  </si>
  <si>
    <t xml:space="preserve">Capelin </t>
  </si>
  <si>
    <t>Halibut</t>
  </si>
  <si>
    <t xml:space="preserve">Pangasius </t>
  </si>
  <si>
    <t xml:space="preserve">Salmón Rojo </t>
  </si>
  <si>
    <t>Tilapia</t>
  </si>
  <si>
    <t>Linea elaboración</t>
  </si>
  <si>
    <t>Especie o grupo</t>
  </si>
  <si>
    <t>Albacora</t>
  </si>
  <si>
    <t>Camarón nailon</t>
  </si>
  <si>
    <t>Jibia</t>
  </si>
  <si>
    <t>Langostinos</t>
  </si>
  <si>
    <t>Merluza común</t>
  </si>
  <si>
    <t>Salmónidos</t>
  </si>
  <si>
    <t>Congrio</t>
  </si>
  <si>
    <t>Cojinoba</t>
  </si>
  <si>
    <t>Salmón Atlántico</t>
  </si>
  <si>
    <t>Salmón plateado</t>
  </si>
  <si>
    <t>Salmón rey</t>
  </si>
  <si>
    <t>Salmón rojo</t>
  </si>
  <si>
    <t>Trucha arcoiris</t>
  </si>
  <si>
    <t>PEJERRATA O GRANADERO</t>
  </si>
  <si>
    <t>MOLUSCO</t>
  </si>
  <si>
    <t>PELAGICO PEQUEÑO</t>
  </si>
  <si>
    <t>PELAGICO GRANDE</t>
  </si>
  <si>
    <t>Atunes</t>
  </si>
  <si>
    <t>CONSERVA</t>
  </si>
  <si>
    <t>FRESCO ENFRIADO</t>
  </si>
  <si>
    <t xml:space="preserve">Caballa </t>
  </si>
  <si>
    <t>CONGELADO ENTERO</t>
  </si>
  <si>
    <t>CONGELADO ENTERO CONCHA COCIDO</t>
  </si>
  <si>
    <t>CONGELADO ENTERO CONCHA CRUDO</t>
  </si>
  <si>
    <t>FRESCO ENFRIADO ENTERO CONCHA COCIDO</t>
  </si>
  <si>
    <t>FRESCO ENFRIADO ENTERO CONCHA CRUDO</t>
  </si>
  <si>
    <t>FRESCO ENFRIADO ENTERO</t>
  </si>
  <si>
    <t>Línea de elaboración</t>
  </si>
  <si>
    <t>Promedio de Factor de conversión</t>
  </si>
  <si>
    <t>Salmón Rojo</t>
  </si>
  <si>
    <t>CONGELADO 1/2 CONCHA COCIDO</t>
  </si>
  <si>
    <t>CONGELADO 1/2 CONCHA CRUDO</t>
  </si>
  <si>
    <t>FRESCO ENFRIADO 1/2 CONCHA COCIDO</t>
  </si>
  <si>
    <t>FRESCO ENFRIADO 1/2 CONCHA CRUDO</t>
  </si>
  <si>
    <t xml:space="preserve">ID enlace </t>
  </si>
  <si>
    <t>ENTERO</t>
  </si>
  <si>
    <t>ENTERO COCIDO</t>
  </si>
  <si>
    <t>NM_RECURSO2</t>
  </si>
  <si>
    <t>NM_LINEA</t>
  </si>
  <si>
    <t>Factor conversión</t>
  </si>
  <si>
    <t>ALBACORA O PEZ ESPADA</t>
  </si>
  <si>
    <t>SALADO HUMEDO</t>
  </si>
  <si>
    <t>CANGREJO O PANCHOTE</t>
  </si>
  <si>
    <t>CHANCHITO</t>
  </si>
  <si>
    <t>LUMPO (IMPORTACION)</t>
  </si>
  <si>
    <t>MERLUZA AZUL</t>
  </si>
  <si>
    <t>SURIMI</t>
  </si>
  <si>
    <t>PEJERRATA</t>
  </si>
  <si>
    <t>PEJERRATA O GRANADERO ESCAMOSO</t>
  </si>
  <si>
    <t>PEZ RUBIO</t>
  </si>
  <si>
    <t>SALMON REY</t>
  </si>
  <si>
    <t>CONGELADO HG</t>
  </si>
  <si>
    <t>FRESCO ENFRIADO HG</t>
  </si>
  <si>
    <t>AHUMADO CONGELADO</t>
  </si>
  <si>
    <t>ID enlace factor 2</t>
  </si>
  <si>
    <t>ID enlace Factor 1</t>
  </si>
  <si>
    <t>PESCADO</t>
  </si>
  <si>
    <t>CONSERVAPESCADO</t>
  </si>
  <si>
    <t>CONGELADOPESCADO</t>
  </si>
  <si>
    <t>Salmón del Atlantico</t>
  </si>
  <si>
    <t>Salmón rey o chinnok</t>
  </si>
  <si>
    <t>Exportaciones peso vivo (t)</t>
  </si>
  <si>
    <t>Grupo especie</t>
  </si>
  <si>
    <t>Tipo especie</t>
  </si>
  <si>
    <t>MIXTO</t>
  </si>
  <si>
    <t>Merluza Hubbsy</t>
  </si>
  <si>
    <t>ID enlace factor 1</t>
  </si>
  <si>
    <t>AHUMADOPESCADO</t>
  </si>
  <si>
    <t>NORI</t>
  </si>
  <si>
    <t>DESHIDRATADOPESCADO</t>
  </si>
  <si>
    <t>FRESCO ENFRIADOPESCADO</t>
  </si>
  <si>
    <t>SALADOPESCADO</t>
  </si>
  <si>
    <t>SECO SALADOPESCADO</t>
  </si>
  <si>
    <t>Importaciones peso vivo (t)</t>
  </si>
  <si>
    <t>PESCADOS</t>
  </si>
  <si>
    <t>Balance (t)</t>
  </si>
  <si>
    <t>Solo importación</t>
  </si>
  <si>
    <t>Importado</t>
  </si>
  <si>
    <t>Nacional</t>
  </si>
  <si>
    <t>2017289</t>
  </si>
  <si>
    <t>2017605</t>
  </si>
  <si>
    <t>2017700</t>
  </si>
  <si>
    <t>2017705</t>
  </si>
  <si>
    <t>2017719</t>
  </si>
  <si>
    <t>2017773</t>
  </si>
  <si>
    <t>2017952</t>
  </si>
  <si>
    <t>201720213</t>
  </si>
  <si>
    <t>201720231</t>
  </si>
  <si>
    <t>201720266</t>
  </si>
  <si>
    <t>201720267</t>
  </si>
  <si>
    <t>201720287</t>
  </si>
  <si>
    <t>2017202527</t>
  </si>
  <si>
    <t>2017202529</t>
  </si>
  <si>
    <t>2017202530</t>
  </si>
  <si>
    <t>2017202531</t>
  </si>
  <si>
    <t>2017202532</t>
  </si>
  <si>
    <t>2018289</t>
  </si>
  <si>
    <t>2018605</t>
  </si>
  <si>
    <t>2018700</t>
  </si>
  <si>
    <t>2018705</t>
  </si>
  <si>
    <t>2018773</t>
  </si>
  <si>
    <t>2018952</t>
  </si>
  <si>
    <t>201820213</t>
  </si>
  <si>
    <t>201820231</t>
  </si>
  <si>
    <t>201820238</t>
  </si>
  <si>
    <t>201820266</t>
  </si>
  <si>
    <t>201820267</t>
  </si>
  <si>
    <t>201820287</t>
  </si>
  <si>
    <t>2018202527</t>
  </si>
  <si>
    <t>2018202528</t>
  </si>
  <si>
    <t>2018202529</t>
  </si>
  <si>
    <t>2018202530</t>
  </si>
  <si>
    <t>2018202531</t>
  </si>
  <si>
    <t>2019224</t>
  </si>
  <si>
    <t>2019241</t>
  </si>
  <si>
    <t>2019259</t>
  </si>
  <si>
    <t>2019289</t>
  </si>
  <si>
    <t>2019355</t>
  </si>
  <si>
    <t>2019360</t>
  </si>
  <si>
    <t>2019605</t>
  </si>
  <si>
    <t>2019700</t>
  </si>
  <si>
    <t>2019702</t>
  </si>
  <si>
    <t>2019705</t>
  </si>
  <si>
    <t>2019719</t>
  </si>
  <si>
    <t>2019722</t>
  </si>
  <si>
    <t>2019725</t>
  </si>
  <si>
    <t>2019773</t>
  </si>
  <si>
    <t>2019952</t>
  </si>
  <si>
    <t>201920213</t>
  </si>
  <si>
    <t>201920231</t>
  </si>
  <si>
    <t>201920266</t>
  </si>
  <si>
    <t>201920267</t>
  </si>
  <si>
    <t>201920287</t>
  </si>
  <si>
    <t>201920291</t>
  </si>
  <si>
    <t>201920292</t>
  </si>
  <si>
    <t>201920294</t>
  </si>
  <si>
    <t>2019202527</t>
  </si>
  <si>
    <t>2019202529</t>
  </si>
  <si>
    <t>2019202530</t>
  </si>
  <si>
    <t>2019202531</t>
  </si>
  <si>
    <t>2020206</t>
  </si>
  <si>
    <t>2020224</t>
  </si>
  <si>
    <t>2020289</t>
  </si>
  <si>
    <t>2020360</t>
  </si>
  <si>
    <t>2020605</t>
  </si>
  <si>
    <t>2020700</t>
  </si>
  <si>
    <t>2020702</t>
  </si>
  <si>
    <t>2020722</t>
  </si>
  <si>
    <t>2020725</t>
  </si>
  <si>
    <t>2020773</t>
  </si>
  <si>
    <t>2020952</t>
  </si>
  <si>
    <t>202020213</t>
  </si>
  <si>
    <t>202020231</t>
  </si>
  <si>
    <t>202020266</t>
  </si>
  <si>
    <t>202020267</t>
  </si>
  <si>
    <t>202020287</t>
  </si>
  <si>
    <t>2020202527</t>
  </si>
  <si>
    <t>2020202529</t>
  </si>
  <si>
    <t>2020202530</t>
  </si>
  <si>
    <t>2020202531</t>
  </si>
  <si>
    <t>2020202534</t>
  </si>
  <si>
    <t>2021206</t>
  </si>
  <si>
    <t>2021224</t>
  </si>
  <si>
    <t>2021241</t>
  </si>
  <si>
    <t>2021289</t>
  </si>
  <si>
    <t>2021605</t>
  </si>
  <si>
    <t>2021700</t>
  </si>
  <si>
    <t>2021725</t>
  </si>
  <si>
    <t>2021773</t>
  </si>
  <si>
    <t>2021952</t>
  </si>
  <si>
    <t>20211273</t>
  </si>
  <si>
    <t>202120213</t>
  </si>
  <si>
    <t>202120231</t>
  </si>
  <si>
    <t>202120267</t>
  </si>
  <si>
    <t>202120287</t>
  </si>
  <si>
    <t>202120292</t>
  </si>
  <si>
    <t>2021202527</t>
  </si>
  <si>
    <t>2021202528</t>
  </si>
  <si>
    <t>2021202529</t>
  </si>
  <si>
    <t>2021202530</t>
  </si>
  <si>
    <t>2021202531</t>
  </si>
  <si>
    <t>2021202532</t>
  </si>
  <si>
    <t>2021202533</t>
  </si>
  <si>
    <t>2022206</t>
  </si>
  <si>
    <t>2022224</t>
  </si>
  <si>
    <t>2022289</t>
  </si>
  <si>
    <t>2022605</t>
  </si>
  <si>
    <t>2022700</t>
  </si>
  <si>
    <t>2022725</t>
  </si>
  <si>
    <t>2022773</t>
  </si>
  <si>
    <t>2022952</t>
  </si>
  <si>
    <t>202220213</t>
  </si>
  <si>
    <t>202220231</t>
  </si>
  <si>
    <t>202220267</t>
  </si>
  <si>
    <t>202220287</t>
  </si>
  <si>
    <t>2022202527</t>
  </si>
  <si>
    <t>2022202529</t>
  </si>
  <si>
    <t>2022202530</t>
  </si>
  <si>
    <t>2022202531</t>
  </si>
  <si>
    <t>2023206</t>
  </si>
  <si>
    <t>2023605</t>
  </si>
  <si>
    <t>2023700</t>
  </si>
  <si>
    <t>2023705</t>
  </si>
  <si>
    <t>2023725</t>
  </si>
  <si>
    <t>2023773</t>
  </si>
  <si>
    <t>2023952</t>
  </si>
  <si>
    <t>202320213</t>
  </si>
  <si>
    <t>202320231</t>
  </si>
  <si>
    <t>202320287</t>
  </si>
  <si>
    <t>2023202527</t>
  </si>
  <si>
    <t>2023202529</t>
  </si>
  <si>
    <t>2023202530</t>
  </si>
  <si>
    <t>2023202531</t>
  </si>
  <si>
    <t>2024206</t>
  </si>
  <si>
    <t>2024605</t>
  </si>
  <si>
    <t>2024700</t>
  </si>
  <si>
    <t>2024705</t>
  </si>
  <si>
    <t>2024725</t>
  </si>
  <si>
    <t>2024773</t>
  </si>
  <si>
    <t>2024952</t>
  </si>
  <si>
    <t>202420213</t>
  </si>
  <si>
    <t>202420231</t>
  </si>
  <si>
    <t>202420287</t>
  </si>
  <si>
    <t>2024202527</t>
  </si>
  <si>
    <t>2024202528</t>
  </si>
  <si>
    <t>2024202529</t>
  </si>
  <si>
    <t>2024202530</t>
  </si>
  <si>
    <t>2024202531</t>
  </si>
  <si>
    <t>Poblacion</t>
  </si>
  <si>
    <t>Consumo kg/hab/año</t>
  </si>
  <si>
    <t>Desembarque_corregido_peso_vivo</t>
  </si>
  <si>
    <t>CAMPO</t>
  </si>
  <si>
    <t>DESCRIPCIÓN</t>
  </si>
  <si>
    <t>PERIODO</t>
  </si>
  <si>
    <t>ORIGEN</t>
  </si>
  <si>
    <t>Año de desembarque corregido a peso vivo</t>
  </si>
  <si>
    <t>2017-2024</t>
  </si>
  <si>
    <t>SERNAPESCA</t>
  </si>
  <si>
    <t>Código asignado para cada especie</t>
  </si>
  <si>
    <t>SERNAPESCA/IFOP</t>
  </si>
  <si>
    <t>Código para enlazar con otras hojas de cálculo</t>
  </si>
  <si>
    <t>IFOP</t>
  </si>
  <si>
    <t>Nombre común de la especie</t>
  </si>
  <si>
    <t xml:space="preserve">Grupo de especie al que pertenece </t>
  </si>
  <si>
    <t>Tipo de especie al que pertenece</t>
  </si>
  <si>
    <t>Varios</t>
  </si>
  <si>
    <t xml:space="preserve">Desembarque corregido a peso vivo (t) </t>
  </si>
  <si>
    <t xml:space="preserve">Desembarque corregido a peso vivo total incluyendo cosechas </t>
  </si>
  <si>
    <t xml:space="preserve">Volumen destinado a consumo no humano </t>
  </si>
  <si>
    <t xml:space="preserve">Fracción del volumen del desembarque corregido a peso vivo que queda disponible para consumo humano </t>
  </si>
  <si>
    <t>Factor que tranaforma el consumo humano fresco en carne comestible efectiva</t>
  </si>
  <si>
    <t>Industria/IFOP/SERNAPESCA/EUMOFA</t>
  </si>
  <si>
    <t>Desembarque corregido a peso vivo total incluyendo cosechas en formato de carne comestible efectiva</t>
  </si>
  <si>
    <t>MP_otro_destino</t>
  </si>
  <si>
    <t>Año de ingreso de la materia prima con destino a consumo animal a planta de proceso</t>
  </si>
  <si>
    <t>Tipo de destino de la materia prima</t>
  </si>
  <si>
    <t>Materia prima fresca consumo animal (t)</t>
  </si>
  <si>
    <t>Volumen de la materia prima que ingres con destino a consumo animal a planta de proceso</t>
  </si>
  <si>
    <t>Importaciones</t>
  </si>
  <si>
    <t>Año de las importaciones</t>
  </si>
  <si>
    <t>IFOP/ADUANAS</t>
  </si>
  <si>
    <t>Código para enlazar la especie y glosa por año</t>
  </si>
  <si>
    <t>Código para enlazar la especie y línea de elaboración por año</t>
  </si>
  <si>
    <t>Línea de elaboración del producto</t>
  </si>
  <si>
    <t>Línea de elaboración y especificación del producto</t>
  </si>
  <si>
    <t>Volumen de importaciones totales por cada especie-año-producto</t>
  </si>
  <si>
    <t>Factor que transforma el producto terminado en su fracción equivalente a peso vivo</t>
  </si>
  <si>
    <t>Importaciones transformadas desde el producto terminado a su equivalente en peso vivo</t>
  </si>
  <si>
    <t>Exportaciones</t>
  </si>
  <si>
    <t>Año de las exportaciones</t>
  </si>
  <si>
    <t>Volumen de exportacionestotales por cada especie-año-producto</t>
  </si>
  <si>
    <t>Factor_conversión</t>
  </si>
  <si>
    <t>Nombre común de la especie o grupo</t>
  </si>
  <si>
    <t>Factor de conversión</t>
  </si>
  <si>
    <t>Nm_Especie 2</t>
  </si>
  <si>
    <t>Nombre común de la especie o grupo de factores de SNPA</t>
  </si>
  <si>
    <t>NM_Línea elaboración</t>
  </si>
  <si>
    <t>ID enlace 2</t>
  </si>
  <si>
    <t>Población</t>
  </si>
  <si>
    <t>Año del númeo de habitantes</t>
  </si>
  <si>
    <t>INE</t>
  </si>
  <si>
    <t>Número de habitantes en Chile</t>
  </si>
  <si>
    <t>Balance de masa que entrega el disponible para el consumo aparente por especie y año</t>
  </si>
  <si>
    <t>Desembarque corregido a peso vivo en peso vivo (t)</t>
  </si>
  <si>
    <t>Importación peso vivo (t)</t>
  </si>
  <si>
    <t>Exportación peso vivo (t)</t>
  </si>
  <si>
    <t>Suma de Importación peso vivo (t)</t>
  </si>
  <si>
    <t>Suma de Exportaciones peso vivo (t)</t>
  </si>
  <si>
    <t>Exportacion peso vivo (t)</t>
  </si>
  <si>
    <t>Grupo Especie</t>
  </si>
  <si>
    <t>Factor que tranaforma el consumo humano fresco en carne comestible efectiva, en este caso el factor tiene valor 1 por tratarse de formato en peso vivo</t>
  </si>
  <si>
    <t>Exportaciones transformadas desde el producto terminado a su equivalente en peso vivo</t>
  </si>
  <si>
    <t>Hoja_Balance</t>
  </si>
  <si>
    <t>Consumo humano aparente por especie y por año en peso vivo</t>
  </si>
  <si>
    <t>Exportación peso  vivo (t)</t>
  </si>
  <si>
    <t>Volumen de importaciones totales en peso vivo para cada especie y año</t>
  </si>
  <si>
    <t>Volumen de exportacionestotales en peso vivo para cada especie y año</t>
  </si>
  <si>
    <t>ABALON spp.</t>
  </si>
  <si>
    <t>ALMEJA spp.</t>
  </si>
  <si>
    <t>ATUN spp.</t>
  </si>
  <si>
    <t>BACALAO spp.</t>
  </si>
  <si>
    <t>CABRILLA spp.</t>
  </si>
  <si>
    <t>CALAMAR spp.</t>
  </si>
  <si>
    <t>CAMARON spp.</t>
  </si>
  <si>
    <t xml:space="preserve">CARACOL spp. </t>
  </si>
  <si>
    <t>COJINOBA spp.</t>
  </si>
  <si>
    <t>CONGRIO spp.</t>
  </si>
  <si>
    <t xml:space="preserve">JAIBA spp. </t>
  </si>
  <si>
    <t>LANGOSTA spp.</t>
  </si>
  <si>
    <t>LANGOSTINO spp.</t>
  </si>
  <si>
    <t xml:space="preserve">LAPA spp. </t>
  </si>
  <si>
    <t>LENGUADO spp.</t>
  </si>
  <si>
    <t>OSTION spp.</t>
  </si>
  <si>
    <t>OSTRA spp.</t>
  </si>
  <si>
    <t>PULPO spp.</t>
  </si>
  <si>
    <t>RAYA spp.</t>
  </si>
  <si>
    <t>SARDINA spp.</t>
  </si>
  <si>
    <t>TIBURON spp.</t>
  </si>
  <si>
    <t>TOLLO spp.</t>
  </si>
  <si>
    <t>VIDRIOLA spp.</t>
  </si>
  <si>
    <t xml:space="preserve">ESTURION spp. </t>
  </si>
  <si>
    <t>CANGREJO spp.</t>
  </si>
  <si>
    <t>Almeja spp.</t>
  </si>
  <si>
    <t>Anchoa spp.</t>
  </si>
  <si>
    <t>Atún spp.</t>
  </si>
  <si>
    <t>Bacalao spp.</t>
  </si>
  <si>
    <t>Calamar spp.</t>
  </si>
  <si>
    <t>Camaron spp.</t>
  </si>
  <si>
    <t>Cangrejo spp.</t>
  </si>
  <si>
    <t>Caracol spp.</t>
  </si>
  <si>
    <t>Congrio spp.</t>
  </si>
  <si>
    <t>Corvina spp.</t>
  </si>
  <si>
    <t>Crustaceos spp.</t>
  </si>
  <si>
    <t>Jaiba spp.</t>
  </si>
  <si>
    <t>Langosta spp.</t>
  </si>
  <si>
    <t>Langostino spp.</t>
  </si>
  <si>
    <t>Lenguado spp.</t>
  </si>
  <si>
    <t>Merluza spp.</t>
  </si>
  <si>
    <t>Moluscos spp.</t>
  </si>
  <si>
    <t>Ostión spp.</t>
  </si>
  <si>
    <t>Pescados spp.</t>
  </si>
  <si>
    <t>Pulpo spp.</t>
  </si>
  <si>
    <t>Reineta spp.</t>
  </si>
  <si>
    <t>Salmón spp.</t>
  </si>
  <si>
    <t>Sardina spp.</t>
  </si>
  <si>
    <t>Pampanito spp.</t>
  </si>
  <si>
    <t>Tiburón spp.</t>
  </si>
  <si>
    <t>Trucha spp.</t>
  </si>
  <si>
    <t>Ostra spp.</t>
  </si>
  <si>
    <t>Vidriola spp.</t>
  </si>
  <si>
    <t>Abalón spp.</t>
  </si>
  <si>
    <t>Moluscos y Crustaceos spp.</t>
  </si>
  <si>
    <t>Erizo spp.</t>
  </si>
  <si>
    <t>Ameja spp.</t>
  </si>
  <si>
    <t xml:space="preserve">Ameja spp. </t>
  </si>
  <si>
    <t>Cojinoba spp.</t>
  </si>
  <si>
    <t>Lapa spp.</t>
  </si>
  <si>
    <t>Raya spp.</t>
  </si>
  <si>
    <t>Salmon spp.</t>
  </si>
  <si>
    <t>Cabrilla spp.</t>
  </si>
  <si>
    <t>Camarón spp.</t>
  </si>
  <si>
    <t>Esturión spp.</t>
  </si>
  <si>
    <t>Molusco spp.</t>
  </si>
  <si>
    <t>Pescado spp.</t>
  </si>
  <si>
    <t>Salmónidos spp.</t>
  </si>
  <si>
    <t>Tollo spp.</t>
  </si>
  <si>
    <t>Pescaso spp.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</si>
</sst>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64" formatCode="#,##0.0"/>
    <numFmt numFmtId="165" formatCode="#,##0.000000"/>
    <numFmt numFmtId="166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name val="Arial"/>
      <family val="2"/>
    </font>
    <font>
      <sz val="8"/>
      <name val="Calibri"/>
      <family val="2"/>
      <scheme val="minor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2" fillId="2" borderId="1" xfId="0" applyFont="1" applyFill="1" applyBorder="1"/>
    <xf numFmtId="0" fontId="2" fillId="0" borderId="0" xfId="0" applyFont="1"/>
    <xf numFmtId="164" fontId="0" fillId="0" borderId="0" xfId="0" applyNumberFormat="1"/>
    <xf numFmtId="4" fontId="0" fillId="0" borderId="0" xfId="0" applyNumberFormat="1"/>
    <xf numFmtId="0" fontId="2" fillId="0" borderId="1" xfId="0" applyFont="1" applyBorder="1"/>
    <xf numFmtId="4" fontId="2" fillId="2" borderId="0" xfId="0" applyNumberFormat="1" applyFont="1" applyFill="1"/>
    <xf numFmtId="3" fontId="0" fillId="0" borderId="0" xfId="0" applyNumberFormat="1"/>
    <xf numFmtId="3" fontId="3" fillId="0" borderId="0" xfId="0" applyNumberFormat="1" applyFont="1" applyAlignment="1">
      <alignment horizontal="right"/>
    </xf>
    <xf numFmtId="0" fontId="2" fillId="2" borderId="0" xfId="0" applyFont="1" applyFill="1"/>
    <xf numFmtId="0" fontId="0" fillId="0" borderId="0" xfId="0" pivotButton="1"/>
    <xf numFmtId="4" fontId="2" fillId="2" borderId="1" xfId="0" applyNumberFormat="1" applyFont="1" applyFill="1" applyBorder="1"/>
    <xf numFmtId="2" fontId="0" fillId="0" borderId="0" xfId="0" applyNumberFormat="1"/>
    <xf numFmtId="3" fontId="3" fillId="0" borderId="0" xfId="0" applyNumberFormat="1" applyFont="1" applyAlignment="1">
      <alignment horizontal="right" vertical="center"/>
    </xf>
    <xf numFmtId="0" fontId="0" fillId="0" borderId="1" xfId="0" applyBorder="1"/>
    <xf numFmtId="2" fontId="2" fillId="2" borderId="0" xfId="0" applyNumberFormat="1" applyFont="1" applyFill="1"/>
    <xf numFmtId="164" fontId="2" fillId="2" borderId="0" xfId="0" applyNumberFormat="1" applyFont="1" applyFill="1"/>
    <xf numFmtId="164" fontId="2" fillId="2" borderId="1" xfId="0" applyNumberFormat="1" applyFont="1" applyFill="1" applyBorder="1"/>
    <xf numFmtId="0" fontId="0" fillId="0" borderId="0" xfId="0" applyAlignment="1">
      <alignment horizontal="right"/>
    </xf>
    <xf numFmtId="3" fontId="5" fillId="0" borderId="0" xfId="0" applyNumberFormat="1" applyFont="1"/>
    <xf numFmtId="165" fontId="2" fillId="2" borderId="0" xfId="0" applyNumberFormat="1" applyFont="1" applyFill="1"/>
    <xf numFmtId="165" fontId="0" fillId="0" borderId="0" xfId="0" applyNumberFormat="1"/>
    <xf numFmtId="0" fontId="2" fillId="3" borderId="0" xfId="0" applyFont="1" applyFill="1"/>
    <xf numFmtId="166" fontId="3" fillId="0" borderId="0" xfId="1" applyNumberFormat="1" applyFont="1" applyAlignment="1">
      <alignment horizontal="right"/>
    </xf>
    <xf numFmtId="4" fontId="3" fillId="0" borderId="0" xfId="1" applyNumberFormat="1" applyFont="1" applyAlignment="1">
      <alignment horizontal="right"/>
    </xf>
    <xf numFmtId="0" fontId="2" fillId="4" borderId="2" xfId="0" applyFont="1" applyFill="1" applyBorder="1"/>
    <xf numFmtId="0" fontId="2" fillId="4" borderId="0" xfId="0" applyFont="1" applyFill="1"/>
    <xf numFmtId="0" fontId="0" fillId="4" borderId="0" xfId="0" applyFill="1"/>
    <xf numFmtId="4" fontId="2" fillId="4" borderId="0" xfId="0" applyNumberFormat="1" applyFont="1" applyFill="1"/>
    <xf numFmtId="0" fontId="0" fillId="4" borderId="3" xfId="0" applyFill="1" applyBorder="1"/>
    <xf numFmtId="0" fontId="2" fillId="4" borderId="4" xfId="0" applyFont="1" applyFill="1" applyBorder="1"/>
    <xf numFmtId="0" fontId="0" fillId="0" borderId="4" xfId="0" applyBorder="1"/>
    <xf numFmtId="0" fontId="0" fillId="4" borderId="4" xfId="0" applyFill="1" applyBorder="1"/>
    <xf numFmtId="0" fontId="2" fillId="4" borderId="3" xfId="0" applyFont="1" applyFill="1" applyBorder="1"/>
    <xf numFmtId="0" fontId="2" fillId="4" borderId="0" xfId="0" applyFont="1" applyFill="1" applyBorder="1"/>
    <xf numFmtId="0" fontId="0" fillId="0" borderId="0" xfId="0" applyFill="1" applyBorder="1"/>
    <xf numFmtId="164" fontId="2" fillId="0" borderId="0" xfId="0" applyNumberFormat="1" applyFont="1" applyFill="1" applyBorder="1"/>
    <xf numFmtId="2" fontId="2" fillId="0" borderId="0" xfId="0" applyNumberFormat="1" applyFont="1" applyFill="1" applyBorder="1"/>
    <xf numFmtId="0" fontId="2" fillId="0" borderId="0" xfId="0" applyFont="1" applyFill="1" applyBorder="1"/>
    <xf numFmtId="0" fontId="0" fillId="4" borderId="0" xfId="0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pivotCacheDefinition" Target="pivotCache/pivotCacheDefinition2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Relationship Id="rId14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onzalo Olivares Jofre" refreshedDate="45964.484748379633" createdVersion="8" refreshedVersion="8" minRefreshableVersion="3" recordCount="787" xr:uid="{DEABF270-6794-497C-9020-12549773DACC}">
  <cacheSource type="worksheet">
    <worksheetSource ref="A1:O788" sheet="Importaciones"/>
  </cacheSource>
  <cacheFields count="15">
    <cacheField name="Año" numFmtId="0">
      <sharedItems containsSemiMixedTypes="0" containsString="0" containsNumber="1" containsInteger="1" minValue="2017" maxValue="2024" count="8">
        <n v="2017"/>
        <n v="2018"/>
        <n v="2019"/>
        <n v="2020"/>
        <n v="2021"/>
        <n v="2022"/>
        <n v="2023"/>
        <n v="2024"/>
      </sharedItems>
    </cacheField>
    <cacheField name="Cd especie" numFmtId="0">
      <sharedItems containsSemiMixedTypes="0" containsString="0" containsNumber="1" containsInteger="1" minValue="110" maxValue="202534" count="87">
        <n v="705"/>
        <n v="20252"/>
        <n v="20213"/>
        <n v="206"/>
        <n v="20253"/>
        <n v="217"/>
        <n v="20254"/>
        <n v="216"/>
        <n v="218"/>
        <n v="20256"/>
        <n v="605"/>
        <n v="20257"/>
        <n v="202531"/>
        <n v="20258"/>
        <n v="430"/>
        <n v="110"/>
        <n v="202510"/>
        <n v="20266"/>
        <n v="230"/>
        <n v="202532"/>
        <n v="289"/>
        <n v="20267"/>
        <n v="237"/>
        <n v="202512"/>
        <n v="445"/>
        <n v="234"/>
        <n v="202513"/>
        <n v="632"/>
        <n v="636"/>
        <n v="202514"/>
        <n v="202526"/>
        <n v="244"/>
        <n v="242"/>
        <n v="20231"/>
        <n v="202529"/>
        <n v="773"/>
        <n v="202517"/>
        <n v="700"/>
        <n v="202530"/>
        <n v="719"/>
        <n v="202519"/>
        <n v="202521"/>
        <n v="302"/>
        <n v="20287"/>
        <n v="202527"/>
        <n v="202522"/>
        <n v="952"/>
        <n v="311"/>
        <n v="266"/>
        <n v="205"/>
        <n v="323"/>
        <n v="810"/>
        <n v="444"/>
        <n v="20238"/>
        <n v="301"/>
        <n v="202523"/>
        <n v="202528"/>
        <n v="20291"/>
        <n v="725"/>
        <n v="20292"/>
        <n v="224"/>
        <n v="702"/>
        <n v="425"/>
        <n v="624"/>
        <n v="360"/>
        <n v="259"/>
        <n v="201"/>
        <n v="241"/>
        <n v="722"/>
        <n v="202518"/>
        <n v="20294"/>
        <n v="355"/>
        <n v="202525"/>
        <n v="20251"/>
        <n v="214"/>
        <n v="202516"/>
        <n v="202534"/>
        <n v="202533"/>
        <n v="1273"/>
        <n v="260"/>
        <n v="342"/>
        <n v="460"/>
        <n v="290"/>
        <n v="612"/>
        <n v="998"/>
        <n v="455"/>
        <n v="246"/>
      </sharedItems>
    </cacheField>
    <cacheField name="ID enlace" numFmtId="0">
      <sharedItems/>
    </cacheField>
    <cacheField name="ID enlace factor 1" numFmtId="0">
      <sharedItems/>
    </cacheField>
    <cacheField name="ID enlace factor 2" numFmtId="0">
      <sharedItems/>
    </cacheField>
    <cacheField name="Especie" numFmtId="0">
      <sharedItems count="87">
        <s v="Abadejo de Alaska "/>
        <s v="Almeja s/e"/>
        <s v="Anchoa s/e"/>
        <s v="Anguila"/>
        <s v="Atún s/e"/>
        <s v="Bacalao de profundidad"/>
        <s v="Bacalao s/e"/>
        <s v="Brotula"/>
        <s v="Caballa"/>
        <s v="Calamar s/e"/>
        <s v="Camarón ecuatoriano"/>
        <s v="Camaron s/e"/>
        <s v="Cangrejo s/e"/>
        <s v="Caracol s/e"/>
        <s v="Chorito"/>
        <s v="Cochayuyo"/>
        <s v="Congrio s/e"/>
        <s v="Corvina Amarilla"/>
        <s v="Corvina s/e"/>
        <s v="Crustaceos s/e"/>
        <s v="Dorado"/>
        <s v="Escolar o Miramelindo"/>
        <s v="Huaiquil o Corvinilla"/>
        <s v="Jaiba s/e"/>
        <s v="Jibia o calamar rojo"/>
        <s v="Jurel"/>
        <s v="Langosta s/e"/>
        <s v="Langostino amarillo"/>
        <s v="Langostino colorado"/>
        <s v="Langostino s/e"/>
        <s v="Lenguado s/e"/>
        <s v="Merluza austral"/>
        <s v="Merluza comun"/>
        <s v="Merluza s/e"/>
        <s v="Moluscos s/e"/>
        <s v="Nori"/>
        <s v="Ostión s/e"/>
        <s v="Pangasius "/>
        <s v="Pescados s/e"/>
        <s v="Pez Sable"/>
        <s v="Pulpo s/e"/>
        <s v="Reineta s/e"/>
        <s v="Salmon plateado"/>
        <s v="Salmón Rojo "/>
        <s v="Salmón s/e"/>
        <s v="Sardina s/e"/>
        <s v="Tilapia Spp."/>
        <s v="Trucha arco iris"/>
        <s v="Albacora o Pez Espada"/>
        <s v="Anchoveta"/>
        <s v="Bacalao Antartico"/>
        <s v="Erizo"/>
        <s v="Navaja de Mar o Huepo"/>
        <s v="Pampanito s/e"/>
        <s v="Salmon del Atlantico"/>
        <s v="Tiburón s/e"/>
        <s v="Trucha s/e"/>
        <s v="Arenque"/>
        <s v="Baga Dorada"/>
        <s v="Barramundi"/>
        <s v="Cachurreta o barrilete"/>
        <s v="Capelin "/>
        <s v="Cholga"/>
        <s v="Gamba"/>
        <s v="Halibut"/>
        <s v="Hirame"/>
        <s v="Marlin"/>
        <s v="Merluza Hubbsy"/>
        <s v="Merluza Peruana"/>
        <s v="Ostra s/e"/>
        <s v="Paiche"/>
        <s v="Quimera"/>
        <s v="Vidriola s/e"/>
        <s v="Abalón s/e"/>
        <s v="Bonito"/>
        <s v="Luche"/>
        <s v="Moluscos y Crustaceos s/e"/>
        <s v="Erizo s/e"/>
        <s v="Mero"/>
        <s v="Pejerrey de mar"/>
        <s v="Pez Sol"/>
        <s v="Macha"/>
        <s v="Besugo"/>
        <s v="Camaron nailon"/>
        <s v="Especies Mixtas"/>
        <s v="Loco"/>
        <s v="Merluza de cola"/>
      </sharedItems>
    </cacheField>
    <cacheField name="Grupo especie" numFmtId="0">
      <sharedItems/>
    </cacheField>
    <cacheField name="Tipo especie" numFmtId="0">
      <sharedItems/>
    </cacheField>
    <cacheField name="Linea elaboración" numFmtId="0">
      <sharedItems/>
    </cacheField>
    <cacheField name="Glosa" numFmtId="0">
      <sharedItems/>
    </cacheField>
    <cacheField name="Importaciones (t)" numFmtId="164">
      <sharedItems containsSemiMixedTypes="0" containsString="0" containsNumber="1" minValue="1.11E-4" maxValue="36810.465259800032"/>
    </cacheField>
    <cacheField name="Factor conversión" numFmtId="2">
      <sharedItems containsSemiMixedTypes="0" containsString="0" containsNumber="1" minValue="1" maxValue="10.29"/>
    </cacheField>
    <cacheField name="Importaciones peso vivo (t)" numFmtId="164">
      <sharedItems containsSemiMixedTypes="0" containsString="0" containsNumber="1" minValue="1.7922957114093068E-4" maxValue="118869.73447589598"/>
    </cacheField>
    <cacheField name="Factor de rendimiento" numFmtId="2">
      <sharedItems containsSemiMixedTypes="0" containsString="0" containsNumber="1" containsInteger="1" minValue="1" maxValue="1"/>
    </cacheField>
    <cacheField name="Importación peso vivo (t)" numFmtId="164">
      <sharedItems containsSemiMixedTypes="0" containsString="0" containsNumber="1" minValue="1.7922957114093068E-4" maxValue="118869.7344758959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onzalo Olivares Jofre" refreshedDate="45964.486749421296" createdVersion="8" refreshedVersion="8" minRefreshableVersion="3" recordCount="1201" xr:uid="{8582CA66-54FD-4193-BEB7-982B7B3BEC50}">
  <cacheSource type="worksheet">
    <worksheetSource ref="A1:O1202" sheet="Exportaciones"/>
  </cacheSource>
  <cacheFields count="15">
    <cacheField name="Año" numFmtId="0">
      <sharedItems containsSemiMixedTypes="0" containsString="0" containsNumber="1" containsInteger="1" minValue="2017" maxValue="2024" count="8">
        <n v="2017"/>
        <n v="2018"/>
        <n v="2019"/>
        <n v="2020"/>
        <n v="2021"/>
        <n v="2022"/>
        <n v="2023"/>
        <n v="2024"/>
      </sharedItems>
    </cacheField>
    <cacheField name="Cd especie" numFmtId="0">
      <sharedItems containsSemiMixedTypes="0" containsString="0" containsNumber="1" containsInteger="1" minValue="110" maxValue="202531" count="80">
        <n v="20251"/>
        <n v="266"/>
        <n v="20252"/>
        <n v="205"/>
        <n v="20253"/>
        <n v="323"/>
        <n v="217"/>
        <n v="216"/>
        <n v="218"/>
        <n v="224"/>
        <n v="20256"/>
        <n v="612"/>
        <n v="20257"/>
        <n v="609"/>
        <n v="20258"/>
        <n v="616"/>
        <n v="620"/>
        <n v="223"/>
        <n v="425"/>
        <n v="430"/>
        <n v="110"/>
        <n v="20259"/>
        <n v="202510"/>
        <n v="810"/>
        <n v="202512"/>
        <n v="445"/>
        <n v="234"/>
        <n v="628"/>
        <n v="632"/>
        <n v="636"/>
        <n v="202515"/>
        <n v="455"/>
        <n v="202516"/>
        <n v="460"/>
        <n v="726"/>
        <n v="347"/>
        <n v="244"/>
        <n v="242"/>
        <n v="246"/>
        <n v="241"/>
        <n v="248"/>
        <n v="202529"/>
        <n v="444"/>
        <n v="465"/>
        <n v="202517"/>
        <n v="260"/>
        <n v="202530"/>
        <n v="644"/>
        <n v="202519"/>
        <n v="202520"/>
        <n v="202521"/>
        <n v="301"/>
        <n v="302"/>
        <n v="20287"/>
        <n v="202527"/>
        <n v="202522"/>
        <n v="282"/>
        <n v="311"/>
        <n v="202525"/>
        <n v="605"/>
        <n v="253"/>
        <n v="998"/>
        <n v="202514"/>
        <n v="700"/>
        <n v="270"/>
        <n v="202523"/>
        <n v="745"/>
        <n v="206"/>
        <n v="20255"/>
        <n v="230"/>
        <n v="202513"/>
        <n v="303"/>
        <n v="20254"/>
        <n v="214"/>
        <n v="202531"/>
        <n v="258"/>
        <n v="342"/>
        <n v="952"/>
        <n v="20268"/>
        <n v="280"/>
      </sharedItems>
    </cacheField>
    <cacheField name="ID enlace " numFmtId="0">
      <sharedItems/>
    </cacheField>
    <cacheField name="ID enlace Factor 1" numFmtId="0">
      <sharedItems/>
    </cacheField>
    <cacheField name="ID enlace factor 2" numFmtId="0">
      <sharedItems/>
    </cacheField>
    <cacheField name="Especie" numFmtId="0">
      <sharedItems count="81">
        <s v="Abalón s/e"/>
        <s v="Albacora o Pez Espada"/>
        <s v="Ameja s/e"/>
        <s v="Ameja s/e "/>
        <s v="Anchoveta"/>
        <s v="Atún s/e"/>
        <s v="Bacalao Antartico"/>
        <s v="Bacalao de profundidad"/>
        <s v="Brotula"/>
        <s v="Caballa"/>
        <s v="Cachurreta o barrilete"/>
        <s v="Calamar s/e"/>
        <s v="Camaron nailon"/>
        <s v="Camaron s/e"/>
        <s v="Cangrejo dorado de J Fernandez"/>
        <s v="Caracol s/e"/>
        <s v="Centolla"/>
        <s v="Centollon"/>
        <s v="Chancharro"/>
        <s v="Cholga"/>
        <s v="Chorito"/>
        <s v="Cochayuyo"/>
        <s v="Cojinoba s/e"/>
        <s v="Congrio s/e"/>
        <s v="Erizo"/>
        <s v="Jaiba s/e"/>
        <s v="Jibia o calamar rojo"/>
        <s v="Jurel"/>
        <s v="Langosta de J. Fernandez"/>
        <s v="Langostino amarillo"/>
        <s v="Langostino colorado"/>
        <s v="Lapa s/e"/>
        <s v="Loco"/>
        <s v="Luche"/>
        <s v="Macha"/>
        <s v="Marujito"/>
        <s v="Melva,Barrilete Negro,Botellit"/>
        <s v="Merluza austral"/>
        <s v="Merluza comun"/>
        <s v="Merluza de cola"/>
        <s v="Merluza del Atlántico"/>
        <s v="Merluza tres aleta"/>
        <s v="Moluscos s/e"/>
        <s v="Navaja de Mar o Huepo"/>
        <s v="Navajuela o Berberecho"/>
        <s v="Ostión s/e"/>
        <s v="Pejerrey de mar"/>
        <s v="Pescados s/e"/>
        <s v="Picoroco"/>
        <s v="Pulpo s/e"/>
        <s v="Raya s/e"/>
        <s v="Reineta"/>
        <s v="Salmon del Atlantico"/>
        <s v="Salmon plateado"/>
        <s v="Salmón Rojo"/>
        <s v="Salmon s/e"/>
        <s v="Sardina s/e"/>
        <s v="Sierra"/>
        <s v="Trucha arco iris"/>
        <s v="Vidriola s/e"/>
        <s v="Camarón ecuatoriano"/>
        <s v="Draco rayado"/>
        <s v="Especies Mixtas"/>
        <s v="Langostino s/e"/>
        <s v="Pangasius"/>
        <s v="Robalo"/>
        <s v="Tiburon marrajo"/>
        <s v="Trama"/>
        <s v="Anguila"/>
        <s v="Cabrilla s/e"/>
        <s v="Corvina"/>
        <s v="Langosta s/e"/>
        <s v="Salmon rey o chinnok"/>
        <s v="Bacalao s/e"/>
        <s v="Bonito"/>
        <s v="Cangrejo s/e"/>
        <s v="Pejegallo"/>
        <s v="Pez Sol"/>
        <s v="Tilapia"/>
        <s v="Esturión"/>
        <s v="Sargo"/>
      </sharedItems>
    </cacheField>
    <cacheField name="Grupo especie" numFmtId="0">
      <sharedItems/>
    </cacheField>
    <cacheField name="Tipo especie" numFmtId="0">
      <sharedItems/>
    </cacheField>
    <cacheField name="Línea elaboración" numFmtId="0">
      <sharedItems/>
    </cacheField>
    <cacheField name="Glosa" numFmtId="0">
      <sharedItems/>
    </cacheField>
    <cacheField name="Exportaciones (t)" numFmtId="164">
      <sharedItems containsSemiMixedTypes="0" containsString="0" containsNumber="1" minValue="2E-3" maxValue="354922.91499999992"/>
    </cacheField>
    <cacheField name="Factor conversión" numFmtId="2">
      <sharedItems containsSemiMixedTypes="0" containsString="0" containsNumber="1" minValue="1" maxValue="10.823393908369594"/>
    </cacheField>
    <cacheField name="Exportaciones peso vivo (t)" numFmtId="164">
      <sharedItems containsSemiMixedTypes="0" containsString="0" containsNumber="1" minValue="4.1544424567680404E-3" maxValue="360246.75872499991"/>
    </cacheField>
    <cacheField name="Factor de rendimiento" numFmtId="2">
      <sharedItems containsSemiMixedTypes="0" containsString="0" containsNumber="1" containsInteger="1" minValue="1" maxValue="1"/>
    </cacheField>
    <cacheField name="Exportacion peso vivo (t)" numFmtId="164">
      <sharedItems containsSemiMixedTypes="0" containsString="0" containsNumber="1" minValue="4.1544424567680404E-3" maxValue="360246.7587249999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87">
  <r>
    <x v="0"/>
    <x v="0"/>
    <s v="2017705"/>
    <s v="705CONGELADOPESCADO"/>
    <s v="705CONGELADO"/>
    <x v="0"/>
    <s v="PESCADOS"/>
    <s v="PELAGICO"/>
    <s v="CONGELADO"/>
    <s v="CONGELADOPESCADO"/>
    <n v="96.192440000000005"/>
    <n v="1.61"/>
    <n v="154.86982840000002"/>
    <n v="1"/>
    <n v="154.86982840000002"/>
  </r>
  <r>
    <x v="0"/>
    <x v="1"/>
    <s v="201720252"/>
    <s v="20252CONGELADO"/>
    <s v="20252CONGELADO"/>
    <x v="1"/>
    <s v="MOLUSCOS"/>
    <s v="BIVALVO"/>
    <s v="CONGELADO"/>
    <s v="CONGELADO"/>
    <n v="10.76"/>
    <n v="4.9089666349653562"/>
    <n v="52.820480992227232"/>
    <n v="1"/>
    <n v="52.820480992227232"/>
  </r>
  <r>
    <x v="0"/>
    <x v="1"/>
    <s v="201720252"/>
    <s v="20252CONSERVA"/>
    <s v="20252CONSERVA"/>
    <x v="1"/>
    <s v="MOLUSCOS"/>
    <s v="BIVALVO"/>
    <s v="CONSERVA"/>
    <s v="CONSERVA"/>
    <n v="24"/>
    <n v="5.9421341071797382"/>
    <n v="142.6112185723137"/>
    <n v="1"/>
    <n v="142.6112185723137"/>
  </r>
  <r>
    <x v="0"/>
    <x v="1"/>
    <s v="201720252"/>
    <s v="20252DESHIDRATADO"/>
    <s v="20252DESHIDRATADO"/>
    <x v="1"/>
    <s v="MOLUSCOS"/>
    <s v="BIVALVO"/>
    <s v="DESHIDRATADO"/>
    <s v="DESHIDRATADO"/>
    <n v="3.5999999999999997E-2"/>
    <n v="4.5"/>
    <n v="0.16199999999999998"/>
    <n v="1"/>
    <n v="0.16199999999999998"/>
  </r>
  <r>
    <x v="0"/>
    <x v="2"/>
    <s v="201720213"/>
    <s v="20213CONGELADOPESCADO"/>
    <s v="20213CONGELADO"/>
    <x v="2"/>
    <s v="PESCADOS"/>
    <s v="PELAGICO PEQUEÑO"/>
    <s v="CONGELADO"/>
    <s v="CONGELADOPESCADO"/>
    <n v="2"/>
    <n v="1.61"/>
    <n v="3.22"/>
    <n v="1"/>
    <n v="3.22"/>
  </r>
  <r>
    <x v="0"/>
    <x v="2"/>
    <s v="201720213"/>
    <s v="20213CONSERVAPESCADO"/>
    <s v="20213CONSERVA"/>
    <x v="2"/>
    <s v="PESCADOS"/>
    <s v="PELAGICO PEQUEÑO"/>
    <s v="CONSERVA"/>
    <s v="CONSERVAPESCADO"/>
    <n v="7.8626306000000001"/>
    <n v="2.72"/>
    <n v="21.386355232000003"/>
    <n v="1"/>
    <n v="21.386355232000003"/>
  </r>
  <r>
    <x v="0"/>
    <x v="2"/>
    <s v="201720213"/>
    <s v="20213DESHIDRATADOPESCADO"/>
    <s v="20213DESHIDRATADO"/>
    <x v="2"/>
    <s v="PESCADOS"/>
    <s v="PELAGICO PEQUEÑO"/>
    <s v="DESHIDRATADO"/>
    <s v="DESHIDRATADOPESCADO"/>
    <n v="2.7910722999999997"/>
    <n v="3.28"/>
    <n v="9.1547171439999993"/>
    <n v="1"/>
    <n v="9.1547171439999993"/>
  </r>
  <r>
    <x v="0"/>
    <x v="2"/>
    <s v="201720213"/>
    <s v="20213FRESCO ENFRIADOPESCADO"/>
    <s v="20213FRESCO ENFRIADO"/>
    <x v="2"/>
    <s v="PESCADOS"/>
    <s v="PELAGICO PEQUEÑO"/>
    <s v="FRESCO ENFRIADO"/>
    <s v="FRESCO ENFRIADOPESCADO"/>
    <n v="84.232399999999998"/>
    <n v="1.61"/>
    <n v="135.61416400000002"/>
    <n v="1"/>
    <n v="135.61416400000002"/>
  </r>
  <r>
    <x v="0"/>
    <x v="3"/>
    <s v="2017206"/>
    <s v="206AHUMADOPESCADO"/>
    <s v="206AHUMADO"/>
    <x v="3"/>
    <s v="PESCADOS"/>
    <s v="DEMERSAL"/>
    <s v="AHUMADO"/>
    <s v="AHUMADOPESCADO"/>
    <n v="1.4389800000000001"/>
    <n v="1.24"/>
    <n v="1.7843352000000001"/>
    <n v="1"/>
    <n v="1.7843352000000001"/>
  </r>
  <r>
    <x v="0"/>
    <x v="3"/>
    <s v="2017206"/>
    <s v="206CONGELADO"/>
    <s v="206CONGELADO"/>
    <x v="3"/>
    <s v="PESCADOS"/>
    <s v="DEMERSAL"/>
    <s v="CONGELADO"/>
    <s v="CONGELADO"/>
    <n v="0.56000000000000005"/>
    <n v="1.0770198786123952"/>
    <n v="0.60313113202294144"/>
    <n v="1"/>
    <n v="0.60313113202294144"/>
  </r>
  <r>
    <x v="0"/>
    <x v="3"/>
    <s v="2017206"/>
    <s v="206ENTERO"/>
    <s v="206CONGELADO"/>
    <x v="3"/>
    <s v="PESCADOS"/>
    <s v="DEMERSAL"/>
    <s v="CONGELADO"/>
    <s v="ENTERO"/>
    <n v="0.66191540000000004"/>
    <n v="1"/>
    <n v="0.66191540000000004"/>
    <n v="1"/>
    <n v="0.66191540000000004"/>
  </r>
  <r>
    <x v="0"/>
    <x v="4"/>
    <s v="201720253"/>
    <s v="20253CONGELADO"/>
    <s v="20253CONGELADO"/>
    <x v="4"/>
    <s v="PESCADOS"/>
    <s v="PELAGICO"/>
    <s v="CONGELADO"/>
    <s v="CONGELADO"/>
    <n v="524.88136000000009"/>
    <n v="1.4550000000000001"/>
    <n v="763.70237880000013"/>
    <n v="1"/>
    <n v="763.70237880000013"/>
  </r>
  <r>
    <x v="0"/>
    <x v="4"/>
    <s v="201720253"/>
    <s v="20253CONSERVA"/>
    <s v="20253CONSERVA"/>
    <x v="4"/>
    <s v="PESCADOS"/>
    <s v="PELAGICO"/>
    <s v="CONSERVA"/>
    <s v="CONSERVA"/>
    <n v="33458.067341199945"/>
    <n v="2.23"/>
    <n v="74611.49017087587"/>
    <n v="1"/>
    <n v="74611.49017087587"/>
  </r>
  <r>
    <x v="0"/>
    <x v="4"/>
    <s v="201720253"/>
    <s v="20253FRESCO ENFRIADO"/>
    <s v="20253FRESCO ENFRIADO"/>
    <x v="4"/>
    <s v="PESCADOS"/>
    <s v="PELAGICO"/>
    <s v="FRESCO ENFRIADO"/>
    <s v="FRESCO ENFRIADO"/>
    <n v="40.776509999999988"/>
    <n v="1.4550000000000001"/>
    <n v="59.329822049999983"/>
    <n v="1"/>
    <n v="59.329822049999983"/>
  </r>
  <r>
    <x v="0"/>
    <x v="5"/>
    <s v="2017217"/>
    <s v="217CONGELADO"/>
    <s v="217CONGELADO"/>
    <x v="5"/>
    <s v="PESCADOS"/>
    <s v="DEMERSAL"/>
    <s v="CONGELADO"/>
    <s v="CONGELADO"/>
    <n v="44.300399999999996"/>
    <n v="1.34"/>
    <n v="59.362535999999999"/>
    <n v="1"/>
    <n v="59.362535999999999"/>
  </r>
  <r>
    <x v="0"/>
    <x v="6"/>
    <s v="201720254"/>
    <s v="20254CONGELADO"/>
    <s v="20254CONGELADO"/>
    <x v="6"/>
    <s v="PESCADOS"/>
    <s v="DEMERSAL"/>
    <s v="CONGELADO"/>
    <s v="CONGELADO"/>
    <n v="143.9"/>
    <n v="1.34"/>
    <n v="192.82600000000002"/>
    <n v="1"/>
    <n v="192.82600000000002"/>
  </r>
  <r>
    <x v="0"/>
    <x v="6"/>
    <s v="201720254"/>
    <s v="20254CONSERVAPESCADO"/>
    <s v="20254CONSERVA"/>
    <x v="6"/>
    <s v="PESCADOS"/>
    <s v="DEMERSAL"/>
    <s v="CONSERVA"/>
    <s v="CONSERVAPESCADO"/>
    <n v="0.79500000000000004"/>
    <n v="2.72"/>
    <n v="2.1624000000000003"/>
    <n v="1"/>
    <n v="2.1624000000000003"/>
  </r>
  <r>
    <x v="0"/>
    <x v="6"/>
    <s v="201720254"/>
    <s v="20254SALADOPESCADO"/>
    <s v="20254SALADO"/>
    <x v="6"/>
    <s v="PESCADOS"/>
    <s v="DEMERSAL"/>
    <s v="SALADO"/>
    <s v="SALADOPESCADO"/>
    <n v="0.192"/>
    <n v="1.9"/>
    <n v="0.36480000000000001"/>
    <n v="1"/>
    <n v="0.36480000000000001"/>
  </r>
  <r>
    <x v="0"/>
    <x v="7"/>
    <s v="2017216"/>
    <s v="216CONGELADO"/>
    <s v="216CONGELADO"/>
    <x v="7"/>
    <s v="PESCADOS"/>
    <s v="DEMERSAL"/>
    <s v="CONGELADO"/>
    <s v="CONGELADO"/>
    <n v="0.19697999999999999"/>
    <n v="1.08"/>
    <n v="0.21273839999999999"/>
    <n v="1"/>
    <n v="0.21273839999999999"/>
  </r>
  <r>
    <x v="0"/>
    <x v="8"/>
    <s v="2017218"/>
    <s v="218ENTERO"/>
    <s v="218CONGELADO"/>
    <x v="8"/>
    <s v="PESCADOS"/>
    <s v="PELAGICO"/>
    <s v="CONGELADO"/>
    <s v="ENTERO"/>
    <n v="0.46765380000000001"/>
    <n v="1"/>
    <n v="0.46765380000000001"/>
    <n v="1"/>
    <n v="0.46765380000000001"/>
  </r>
  <r>
    <x v="0"/>
    <x v="8"/>
    <s v="2017218"/>
    <s v="218CONSERVA"/>
    <s v="218CONSERVA"/>
    <x v="8"/>
    <s v="PESCADOS"/>
    <s v="PELAGICO"/>
    <s v="CONSERVA"/>
    <s v="CONSERVA"/>
    <n v="2133.0912690999994"/>
    <n v="3.1999999999999997"/>
    <n v="6825.8920611199974"/>
    <n v="1"/>
    <n v="6825.8920611199974"/>
  </r>
  <r>
    <x v="0"/>
    <x v="9"/>
    <s v="201720256"/>
    <s v="20256CONGELADO"/>
    <s v="20256CONGELADO"/>
    <x v="9"/>
    <s v="MOLUSCOS"/>
    <s v="CALAMAR"/>
    <s v="CONGELADO"/>
    <s v="CONGELADO"/>
    <n v="772.93323840000005"/>
    <n v="1.0005648927432556"/>
    <n v="773.36986277739322"/>
    <n v="1"/>
    <n v="773.36986277739322"/>
  </r>
  <r>
    <x v="0"/>
    <x v="9"/>
    <s v="201720256"/>
    <s v="20256ENTERO"/>
    <s v="20256CONGELADO"/>
    <x v="9"/>
    <s v="MOLUSCOS"/>
    <s v="CALAMAR"/>
    <s v="CONGELADO"/>
    <s v="ENTERO"/>
    <n v="278.46990240000002"/>
    <n v="1"/>
    <n v="278.46990240000002"/>
    <n v="1"/>
    <n v="278.46990240000002"/>
  </r>
  <r>
    <x v="0"/>
    <x v="9"/>
    <s v="201720256"/>
    <s v="20256CONSERVA"/>
    <s v="20256CONSERVA"/>
    <x v="9"/>
    <s v="MOLUSCOS"/>
    <s v="CALAMAR"/>
    <s v="CONSERVA"/>
    <s v="CONSERVA"/>
    <n v="29.323720000000005"/>
    <n v="1.2053097345132746"/>
    <n v="35.344165168141608"/>
    <n v="1"/>
    <n v="35.344165168141608"/>
  </r>
  <r>
    <x v="0"/>
    <x v="9"/>
    <s v="201720256"/>
    <s v="20256DESHIDRATADO"/>
    <s v="20256DESHIDRATADO"/>
    <x v="9"/>
    <s v="MOLUSCOS"/>
    <s v="CALAMAR"/>
    <s v="DESHIDRATADO"/>
    <s v="DESHIDRATADO"/>
    <n v="8.9999999999999993E-3"/>
    <n v="1.34"/>
    <n v="1.206E-2"/>
    <n v="1"/>
    <n v="1.206E-2"/>
  </r>
  <r>
    <x v="0"/>
    <x v="10"/>
    <s v="2017605"/>
    <s v="605CONGELADO"/>
    <s v="605CONGELADO"/>
    <x v="10"/>
    <s v="CRUSTACEOS"/>
    <s v="DEMERSAL"/>
    <s v="CONGELADO"/>
    <s v="CONGELADO"/>
    <n v="8702.9289498999988"/>
    <n v="4.88"/>
    <n v="42470.293275511991"/>
    <n v="1"/>
    <n v="42470.293275511991"/>
  </r>
  <r>
    <x v="0"/>
    <x v="10"/>
    <s v="2017605"/>
    <s v="605ENTERO"/>
    <s v="605CONGELADO"/>
    <x v="10"/>
    <s v="CRUSTACEOS"/>
    <s v="DEMERSAL"/>
    <s v="CONGELADO"/>
    <s v="ENTERO"/>
    <n v="0.2"/>
    <n v="1"/>
    <n v="0.2"/>
    <n v="1"/>
    <n v="0.2"/>
  </r>
  <r>
    <x v="0"/>
    <x v="10"/>
    <s v="2017605"/>
    <s v="605VIVOS"/>
    <s v="605VIVOS"/>
    <x v="10"/>
    <s v="CRUSTACEOS"/>
    <s v="DEMERSAL"/>
    <s v="VIVOS"/>
    <s v="VIVOS"/>
    <n v="3.2623100000000002E-2"/>
    <n v="1"/>
    <n v="3.2623100000000002E-2"/>
    <n v="1"/>
    <n v="3.2623100000000002E-2"/>
  </r>
  <r>
    <x v="0"/>
    <x v="11"/>
    <s v="201720257"/>
    <s v="20257CONGELADO"/>
    <s v="20257CONGELADO"/>
    <x v="11"/>
    <s v="CRUSTACEOS"/>
    <s v="CRUSTACEO DEMERSAL"/>
    <s v="CONGELADO"/>
    <s v="CONGELADO"/>
    <n v="14.400879999999999"/>
    <n v="1.38"/>
    <n v="19.873214399999998"/>
    <n v="1"/>
    <n v="19.873214399999998"/>
  </r>
  <r>
    <x v="0"/>
    <x v="11"/>
    <s v="201720257"/>
    <s v="20257CONSERVA"/>
    <s v="20257CONSERVA"/>
    <x v="11"/>
    <s v="CRUSTACEOS"/>
    <s v="CRUSTACEO DEMERSAL"/>
    <s v="CONSERVA"/>
    <s v="CONSERVA"/>
    <n v="0.68100000000000005"/>
    <n v="1.8551587301587302"/>
    <n v="1.2633630952380954"/>
    <n v="1"/>
    <n v="1.2633630952380954"/>
  </r>
  <r>
    <x v="0"/>
    <x v="11"/>
    <s v="201720257"/>
    <s v="20257DESHIDRATADO"/>
    <s v="20257DESHIDRATADO"/>
    <x v="11"/>
    <s v="CRUSTACEOS"/>
    <s v="CRUSTACEO DEMERSAL"/>
    <s v="DESHIDRATADO"/>
    <s v="DESHIDRATADO"/>
    <n v="1.2817997000000001"/>
    <n v="4.1421421421421414"/>
    <n v="5.3093965551551543"/>
    <n v="1"/>
    <n v="5.3093965551551543"/>
  </r>
  <r>
    <x v="0"/>
    <x v="12"/>
    <s v="2017202531"/>
    <s v="202531ENTERO"/>
    <s v="202531CONGELADO"/>
    <x v="12"/>
    <s v="CRUSTACEOS"/>
    <s v="CRUSTACEO BENTONICO"/>
    <s v="CONGELADO"/>
    <s v="ENTERO"/>
    <n v="1.0645230000000001"/>
    <n v="1"/>
    <n v="1.0645230000000001"/>
    <n v="1"/>
    <n v="1.0645230000000001"/>
  </r>
  <r>
    <x v="0"/>
    <x v="12"/>
    <s v="2017202531"/>
    <s v="202531VIVOS"/>
    <s v="202531VIVOS"/>
    <x v="12"/>
    <s v="CRUSTACEOS"/>
    <s v="CRUSTACEO BENTONICO"/>
    <s v="VIVOS"/>
    <s v="VIVOS"/>
    <n v="5.9946199999999998E-2"/>
    <n v="1"/>
    <n v="5.9946199999999998E-2"/>
    <n v="1"/>
    <n v="5.9946199999999998E-2"/>
  </r>
  <r>
    <x v="0"/>
    <x v="13"/>
    <s v="201720258"/>
    <s v="20258CONGELADO"/>
    <s v="20258CONGELADO"/>
    <x v="13"/>
    <s v="MOLUSCOS"/>
    <s v="GASTROPODO"/>
    <s v="CONGELADO"/>
    <s v="CONGELADO"/>
    <n v="0.216"/>
    <n v="1.36"/>
    <n v="0.29376000000000002"/>
    <n v="1"/>
    <n v="0.29376000000000002"/>
  </r>
  <r>
    <x v="0"/>
    <x v="13"/>
    <s v="201720258"/>
    <s v="20258CONSERVA"/>
    <s v="20258CONSERVA"/>
    <x v="13"/>
    <s v="MOLUSCOS"/>
    <s v="GASTROPODO"/>
    <s v="CONSERVA"/>
    <s v="CONSERVA"/>
    <n v="0.60679229999999995"/>
    <n v="1.36"/>
    <n v="0.82523752799999994"/>
    <n v="1"/>
    <n v="0.82523752799999994"/>
  </r>
  <r>
    <x v="0"/>
    <x v="14"/>
    <s v="2017430"/>
    <s v="430CONSERVA"/>
    <s v="430CONSERVA"/>
    <x v="14"/>
    <s v="MOLUSCOS"/>
    <s v="BIVALVO"/>
    <s v="CONSERVA"/>
    <s v="CONSERVA"/>
    <n v="5.1640000000000006"/>
    <n v="3.37"/>
    <n v="17.402680000000004"/>
    <n v="1"/>
    <n v="17.402680000000004"/>
  </r>
  <r>
    <x v="0"/>
    <x v="15"/>
    <s v="2017110"/>
    <s v="110SECADO DE ALGAS"/>
    <s v="110SECADO DE ALGAS"/>
    <x v="15"/>
    <s v="ALGAS"/>
    <s v="ALGA"/>
    <s v="SECADO DE ALGAS"/>
    <s v="SECADO DE ALGAS"/>
    <n v="1.0539653"/>
    <n v="5"/>
    <n v="5.2698264999999997"/>
    <n v="1"/>
    <n v="5.2698264999999997"/>
  </r>
  <r>
    <x v="0"/>
    <x v="16"/>
    <s v="2017202510"/>
    <s v="202510CONGELADO"/>
    <s v="202510CONGELADO"/>
    <x v="16"/>
    <s v="PESCADOS"/>
    <s v="DEMERSAL"/>
    <s v="CONGELADO"/>
    <s v="CONGELADO"/>
    <n v="12.479999999999999"/>
    <n v="1.47"/>
    <n v="18.345599999999997"/>
    <n v="1"/>
    <n v="18.345599999999997"/>
  </r>
  <r>
    <x v="0"/>
    <x v="16"/>
    <s v="2017202510"/>
    <s v="202510CONSERVAPESCADO"/>
    <s v="202510CONSERVA"/>
    <x v="16"/>
    <s v="PESCADOS"/>
    <s v="DEMERSAL"/>
    <s v="CONSERVA"/>
    <s v="CONSERVAPESCADO"/>
    <n v="0.215"/>
    <n v="2.72"/>
    <n v="0.58479999999999999"/>
    <n v="1"/>
    <n v="0.58479999999999999"/>
  </r>
  <r>
    <x v="0"/>
    <x v="17"/>
    <s v="201720266"/>
    <s v="20266CONGELADOPESCADO"/>
    <s v="20266CONGELADO"/>
    <x v="17"/>
    <s v="PESCADOS"/>
    <s v="DEMERSAL"/>
    <s v="CONGELADO"/>
    <s v="CONGELADOPESCADO"/>
    <n v="1.5"/>
    <n v="1.61"/>
    <n v="2.415"/>
    <n v="1"/>
    <n v="2.415"/>
  </r>
  <r>
    <x v="0"/>
    <x v="17"/>
    <s v="201720266"/>
    <s v="20266ENTERO"/>
    <s v="20266CONGELADO"/>
    <x v="17"/>
    <s v="PESCADOS"/>
    <s v="DEMERSAL"/>
    <s v="CONGELADO"/>
    <s v="ENTERO"/>
    <n v="0.95910000000000006"/>
    <n v="1"/>
    <n v="0.95910000000000006"/>
    <n v="1"/>
    <n v="0.95910000000000006"/>
  </r>
  <r>
    <x v="0"/>
    <x v="18"/>
    <s v="2017230"/>
    <s v="230ENTERO"/>
    <s v="230CONGELADO"/>
    <x v="18"/>
    <s v="PESCADOS"/>
    <s v="DEMERSAL"/>
    <s v="CONGELADO"/>
    <s v="ENTERO"/>
    <n v="3.1610538999999998"/>
    <n v="1"/>
    <n v="3.1610538999999998"/>
    <n v="1"/>
    <n v="3.1610538999999998"/>
  </r>
  <r>
    <x v="0"/>
    <x v="19"/>
    <s v="2017202532"/>
    <s v="202532VIVOS"/>
    <s v="202532VIVOS"/>
    <x v="19"/>
    <s v="CRUSTACEOS"/>
    <s v="DEMERSAL"/>
    <s v="VIVOS"/>
    <s v="VIVOS"/>
    <n v="4.6361600000000003E-2"/>
    <n v="1"/>
    <n v="4.6361600000000003E-2"/>
    <n v="1"/>
    <n v="4.6361600000000003E-2"/>
  </r>
  <r>
    <x v="0"/>
    <x v="20"/>
    <s v="2017289"/>
    <s v="289CONGELADOPESCADO"/>
    <s v="289CONGELADO"/>
    <x v="20"/>
    <s v="PESCADOS"/>
    <s v="PELAGICO GRANDE"/>
    <s v="CONGELADO"/>
    <s v="CONGELADOPESCADO"/>
    <n v="12.266"/>
    <n v="1.61"/>
    <n v="19.748260000000002"/>
    <n v="1"/>
    <n v="19.748260000000002"/>
  </r>
  <r>
    <x v="0"/>
    <x v="21"/>
    <s v="201720267"/>
    <s v="20267CONGELADOPESCADO"/>
    <s v="20267CONGELADO"/>
    <x v="21"/>
    <s v="PESCADOS"/>
    <s v="PELAGICO"/>
    <s v="CONGELADO"/>
    <s v="CONGELADOPESCADO"/>
    <n v="4.2"/>
    <n v="1.61"/>
    <n v="6.7620000000000005"/>
    <n v="1"/>
    <n v="6.7620000000000005"/>
  </r>
  <r>
    <x v="0"/>
    <x v="22"/>
    <s v="2017237"/>
    <s v="237ENTERO"/>
    <s v="237CONGELADO"/>
    <x v="22"/>
    <s v="PESCADOS"/>
    <s v="DEMERSAL"/>
    <s v="CONGELADO"/>
    <s v="ENTERO"/>
    <n v="23.5"/>
    <n v="2.6409867695700111"/>
    <n v="62.063189084895264"/>
    <n v="1"/>
    <n v="62.063189084895264"/>
  </r>
  <r>
    <x v="0"/>
    <x v="23"/>
    <s v="2017202512"/>
    <s v="202512CONGELADO"/>
    <s v="202512CONGELADO"/>
    <x v="23"/>
    <s v="CRUSTACEOS"/>
    <s v="CRUSTACEO BENTONICO"/>
    <s v="CONGELADO"/>
    <s v="CONGELADO"/>
    <n v="0.43826920000000003"/>
    <n v="3.2951704524941983"/>
    <n v="1.4441717180782703"/>
    <n v="1"/>
    <n v="1.4441717180782703"/>
  </r>
  <r>
    <x v="0"/>
    <x v="23"/>
    <s v="2017202512"/>
    <s v="202512CONSERVA"/>
    <s v="202512CONSERVA"/>
    <x v="23"/>
    <s v="CRUSTACEOS"/>
    <s v="CRUSTACEO BENTONICO"/>
    <s v="CONSERVA"/>
    <s v="CONSERVA"/>
    <n v="1.6320000000000001E-2"/>
    <n v="8.8402085159674382"/>
    <n v="0.1442722029805886"/>
    <n v="1"/>
    <n v="0.1442722029805886"/>
  </r>
  <r>
    <x v="0"/>
    <x v="24"/>
    <s v="2017445"/>
    <s v="445CONGELADO"/>
    <s v="445CONGELADO"/>
    <x v="24"/>
    <s v="MOLUSCOS"/>
    <s v="CALAMAR"/>
    <s v="CONGELADO"/>
    <s v="CONGELADO"/>
    <n v="20"/>
    <n v="1.52"/>
    <n v="30.4"/>
    <n v="1"/>
    <n v="30.4"/>
  </r>
  <r>
    <x v="0"/>
    <x v="25"/>
    <s v="2017234"/>
    <s v="234CONSERVA"/>
    <s v="234CONSERVA"/>
    <x v="25"/>
    <s v="PESCADOS"/>
    <s v="PELAGICO"/>
    <s v="CONSERVA"/>
    <s v="CONSERVA"/>
    <n v="11186.475969199999"/>
    <n v="2.7399999999999998"/>
    <n v="30650.944155607995"/>
    <n v="1"/>
    <n v="30650.944155607995"/>
  </r>
  <r>
    <x v="0"/>
    <x v="26"/>
    <s v="2017202513"/>
    <s v="202513CONGELADO"/>
    <s v="202513CONGELADO"/>
    <x v="26"/>
    <s v="CRUSTACEOS"/>
    <s v="CRUSTACEO DEMERSAL"/>
    <s v="CONGELADO"/>
    <s v="CONGELADO"/>
    <n v="2.7094171999999999"/>
    <n v="1.2220043572984749"/>
    <n v="3.3109196241394332"/>
    <n v="1"/>
    <n v="3.3109196241394332"/>
  </r>
  <r>
    <x v="0"/>
    <x v="26"/>
    <s v="2017202513"/>
    <s v="202513VIVOS"/>
    <s v="202513VIVOS"/>
    <x v="26"/>
    <s v="CRUSTACEOS"/>
    <s v="CRUSTACEO DEMERSAL"/>
    <s v="VIVOS"/>
    <s v="VIVOS"/>
    <n v="0.31446770000000002"/>
    <n v="1"/>
    <n v="0.31446770000000002"/>
    <n v="1"/>
    <n v="0.31446770000000002"/>
  </r>
  <r>
    <x v="0"/>
    <x v="27"/>
    <s v="2017632"/>
    <s v="632CONGELADO"/>
    <s v="632CONGELADO"/>
    <x v="27"/>
    <s v="CRUSTACEOS"/>
    <s v="CRUSTACEO DEMERSAL"/>
    <s v="CONGELADO"/>
    <s v="CONGELADO"/>
    <n v="13.692639999999999"/>
    <n v="6.5"/>
    <n v="89.002159999999989"/>
    <n v="1"/>
    <n v="89.002159999999989"/>
  </r>
  <r>
    <x v="0"/>
    <x v="28"/>
    <s v="2017636"/>
    <s v="636CONGELADO"/>
    <s v="636CONGELADO"/>
    <x v="28"/>
    <s v="CRUSTACEOS"/>
    <s v="CRUSTACEO DEMERSAL"/>
    <s v="CONGELADO"/>
    <s v="CONGELADO"/>
    <n v="4.1086200000000002"/>
    <n v="6.5"/>
    <n v="26.706030000000002"/>
    <n v="1"/>
    <n v="26.706030000000002"/>
  </r>
  <r>
    <x v="0"/>
    <x v="29"/>
    <s v="2017202514"/>
    <s v="202514CONGELADO"/>
    <s v="202514CONGELADO"/>
    <x v="29"/>
    <s v="CRUSTACEOS"/>
    <s v="CRUSTACEO DEMERSAL"/>
    <s v="CONGELADO"/>
    <s v="CONGELADO"/>
    <n v="54.402000000000001"/>
    <n v="6.5"/>
    <n v="353.613"/>
    <n v="1"/>
    <n v="353.613"/>
  </r>
  <r>
    <x v="0"/>
    <x v="29"/>
    <s v="2017202514"/>
    <s v="202514ENTERO"/>
    <s v="202514CONGELADO"/>
    <x v="29"/>
    <s v="CRUSTACEOS"/>
    <s v="CRUSTACEO DEMERSAL"/>
    <s v="CONGELADO"/>
    <s v="ENTERO"/>
    <n v="39.695099999999996"/>
    <n v="1"/>
    <n v="39.695099999999996"/>
    <n v="1"/>
    <n v="39.695099999999996"/>
  </r>
  <r>
    <x v="0"/>
    <x v="30"/>
    <s v="2017202526"/>
    <s v="202526CONGELADO"/>
    <s v="202526CONGELADO"/>
    <x v="30"/>
    <s v="PESCADOS"/>
    <s v="DEMERSAL"/>
    <s v="CONGELADO"/>
    <s v="CONGELADO"/>
    <n v="12.1979846"/>
    <n v="7.58214285714286"/>
    <n v="92.486861806428607"/>
    <n v="1"/>
    <n v="92.486861806428607"/>
  </r>
  <r>
    <x v="0"/>
    <x v="31"/>
    <s v="2017244"/>
    <s v="244CONGELADO"/>
    <s v="244CONGELADO"/>
    <x v="31"/>
    <s v="PESCADOS"/>
    <s v="DEMERSAL"/>
    <s v="CONGELADO"/>
    <s v="CONGELADO"/>
    <n v="5.5026000000000002"/>
    <n v="1.54"/>
    <n v="8.4740040000000008"/>
    <n v="1"/>
    <n v="8.4740040000000008"/>
  </r>
  <r>
    <x v="0"/>
    <x v="32"/>
    <s v="2017242"/>
    <s v="242CONGELADO"/>
    <s v="242CONGELADO"/>
    <x v="32"/>
    <s v="PESCADOS"/>
    <s v="DEMERSAL"/>
    <s v="CONGELADO"/>
    <s v="CONGELADO"/>
    <n v="160.93399999999997"/>
    <n v="1.73"/>
    <n v="278.41581999999994"/>
    <n v="1"/>
    <n v="278.41581999999994"/>
  </r>
  <r>
    <x v="0"/>
    <x v="33"/>
    <s v="201720231"/>
    <s v="20231CONGELADO"/>
    <s v="20231CONGELADO"/>
    <x v="33"/>
    <s v="PESCADOS"/>
    <s v="DEMERSAL"/>
    <s v="CONGELADO"/>
    <s v="CONGELADO"/>
    <n v="808.3662700000001"/>
    <n v="1.63"/>
    <n v="1317.6370201"/>
    <n v="1"/>
    <n v="1317.6370201"/>
  </r>
  <r>
    <x v="0"/>
    <x v="33"/>
    <s v="201720231"/>
    <s v="20231DESHIDRATADO"/>
    <s v="20231DESHIDRATADO"/>
    <x v="33"/>
    <s v="PESCADOS"/>
    <s v="DEMERSAL"/>
    <s v="DESHIDRATADO"/>
    <s v="DESHIDRATADO"/>
    <n v="0.23803849999999999"/>
    <n v="3.28"/>
    <n v="0.78076627999999992"/>
    <n v="1"/>
    <n v="0.78076627999999992"/>
  </r>
  <r>
    <x v="0"/>
    <x v="34"/>
    <s v="2017202529"/>
    <s v="202529CONGELADO"/>
    <s v="202529CONGELADO"/>
    <x v="34"/>
    <s v="MOLUSCOS"/>
    <s v="MOLUSCO"/>
    <s v="CONGELADO"/>
    <s v="CONGELADO"/>
    <n v="295.62561149999999"/>
    <n v="1"/>
    <n v="295.62561149999999"/>
    <n v="1"/>
    <n v="295.62561149999999"/>
  </r>
  <r>
    <x v="0"/>
    <x v="34"/>
    <s v="2017202529"/>
    <s v="202529CONSERVA"/>
    <s v="202529CONSERVA"/>
    <x v="34"/>
    <s v="MOLUSCOS"/>
    <s v="MOLUSCO"/>
    <s v="CONSERVA"/>
    <s v="CONSERVA"/>
    <n v="50.162600999999995"/>
    <n v="3.56"/>
    <n v="178.57885955999998"/>
    <n v="1"/>
    <n v="178.57885955999998"/>
  </r>
  <r>
    <x v="0"/>
    <x v="35"/>
    <s v="2017773"/>
    <s v="773SECADO DE ALGAS"/>
    <s v="773SECADO DE ALGAS"/>
    <x v="35"/>
    <s v="ALGAS"/>
    <s v="ALGA"/>
    <s v="SECADO DE ALGAS"/>
    <s v="SECADO DE ALGAS"/>
    <n v="259.74899809999988"/>
    <n v="5"/>
    <n v="1298.7449904999994"/>
    <n v="1"/>
    <n v="1298.7449904999994"/>
  </r>
  <r>
    <x v="0"/>
    <x v="36"/>
    <s v="2017202517"/>
    <s v="202517CONGELADO"/>
    <s v="202517CONGELADO"/>
    <x v="36"/>
    <s v="MOLUSCOS"/>
    <s v="BIVALVO"/>
    <s v="CONGELADO"/>
    <s v="CONGELADO"/>
    <n v="99.101384600000003"/>
    <n v="3.4257780434321181"/>
    <n v="339.49934743640188"/>
    <n v="1"/>
    <n v="339.49934743640188"/>
  </r>
  <r>
    <x v="0"/>
    <x v="36"/>
    <s v="2017202517"/>
    <s v="202517ENTERO"/>
    <s v="202517CONGELADO"/>
    <x v="36"/>
    <s v="MOLUSCOS"/>
    <s v="BIVALVO"/>
    <s v="CONGELADO"/>
    <s v="ENTERO"/>
    <n v="100.41000000000001"/>
    <n v="1"/>
    <n v="100.41000000000001"/>
    <n v="1"/>
    <n v="100.41000000000001"/>
  </r>
  <r>
    <x v="0"/>
    <x v="36"/>
    <s v="2017202517"/>
    <s v="202517CONSERVA"/>
    <s v="202517CONSERVA"/>
    <x v="36"/>
    <s v="MOLUSCOS"/>
    <s v="BIVALVO"/>
    <s v="CONSERVA"/>
    <s v="CONSERVA"/>
    <n v="0.24380000000000002"/>
    <n v="5.3154396728016353"/>
    <n v="1.2959041922290389"/>
    <n v="1"/>
    <n v="1.2959041922290389"/>
  </r>
  <r>
    <x v="0"/>
    <x v="37"/>
    <s v="2017700"/>
    <s v="700CONGELADOPESCADO"/>
    <s v="700CONGELADO"/>
    <x v="37"/>
    <s v="PESCADOS"/>
    <s v="DEMERSAL"/>
    <s v="CONGELADO"/>
    <s v="CONGELADOPESCADO"/>
    <n v="3665.0759999999996"/>
    <n v="1.61"/>
    <n v="5900.7723599999999"/>
    <n v="1"/>
    <n v="5900.7723599999999"/>
  </r>
  <r>
    <x v="0"/>
    <x v="38"/>
    <s v="2017202530"/>
    <s v="202530CONGELADO"/>
    <s v="202530CONGELADO"/>
    <x v="38"/>
    <s v="PESCADOS"/>
    <s v="PESCADO"/>
    <s v="CONGELADO"/>
    <s v="CONGELADO"/>
    <n v="1425.8512193000006"/>
    <n v="1"/>
    <n v="1425.8512193000006"/>
    <n v="1"/>
    <n v="1425.8512193000006"/>
  </r>
  <r>
    <x v="0"/>
    <x v="38"/>
    <s v="2017202530"/>
    <s v="202530ENTERO"/>
    <s v="202530CONGELADO"/>
    <x v="38"/>
    <s v="PESCADOS"/>
    <s v="PESCADO"/>
    <s v="CONGELADO"/>
    <s v="ENTERO"/>
    <n v="10.0818931"/>
    <n v="1"/>
    <n v="10.0818931"/>
    <n v="1"/>
    <n v="10.0818931"/>
  </r>
  <r>
    <x v="0"/>
    <x v="38"/>
    <s v="2017202530"/>
    <s v="202530CONSERVA"/>
    <s v="202530CONSERVA"/>
    <x v="38"/>
    <s v="PESCADOS"/>
    <s v="PESCADO"/>
    <s v="CONSERVA"/>
    <s v="CONSERVA"/>
    <n v="5.5462579999999999"/>
    <n v="2.72"/>
    <n v="15.08582176"/>
    <n v="1"/>
    <n v="15.08582176"/>
  </r>
  <r>
    <x v="0"/>
    <x v="38"/>
    <s v="2017202530"/>
    <s v="202530DESHIDRATADO"/>
    <s v="202530DESHIDRATADO"/>
    <x v="38"/>
    <s v="PESCADOS"/>
    <s v="PESCADO"/>
    <s v="DESHIDRATADO"/>
    <s v="DESHIDRATADO"/>
    <n v="1.2437391000000002"/>
    <n v="3.28"/>
    <n v="4.0794642480000007"/>
    <n v="1"/>
    <n v="4.0794642480000007"/>
  </r>
  <r>
    <x v="0"/>
    <x v="38"/>
    <s v="2017202530"/>
    <s v="202530SALADO"/>
    <s v="202530SALADO"/>
    <x v="38"/>
    <s v="PESCADOS"/>
    <s v="PESCADO"/>
    <s v="SALADO"/>
    <s v="SALADO"/>
    <n v="2.4433998999999997"/>
    <n v="1.9"/>
    <n v="4.6424598099999992"/>
    <n v="1"/>
    <n v="4.6424598099999992"/>
  </r>
  <r>
    <x v="0"/>
    <x v="39"/>
    <s v="2017719"/>
    <s v="719CONGELADOPESCADO"/>
    <s v="719CONGELADO"/>
    <x v="39"/>
    <s v="PESCADOS"/>
    <s v="PELAGICO"/>
    <s v="CONGELADO"/>
    <s v="CONGELADOPESCADO"/>
    <n v="23"/>
    <n v="1.61"/>
    <n v="37.03"/>
    <n v="1"/>
    <n v="37.03"/>
  </r>
  <r>
    <x v="0"/>
    <x v="40"/>
    <s v="2017202519"/>
    <s v="202519CONGELADO"/>
    <s v="202519CONGELADO"/>
    <x v="40"/>
    <s v="MOLUSCOS"/>
    <s v="PULPO"/>
    <s v="CONGELADO"/>
    <s v="CONGELADO"/>
    <n v="0.27953070000000002"/>
    <n v="1.24"/>
    <n v="0.346618068"/>
    <n v="1"/>
    <n v="0.346618068"/>
  </r>
  <r>
    <x v="0"/>
    <x v="40"/>
    <s v="2017202519"/>
    <s v="202519ENTERO"/>
    <s v="202519CONGELADO"/>
    <x v="40"/>
    <s v="MOLUSCOS"/>
    <s v="PULPO"/>
    <s v="CONGELADO"/>
    <s v="ENTERO"/>
    <n v="0.47670000000000001"/>
    <n v="1"/>
    <n v="0.47670000000000001"/>
    <n v="1"/>
    <n v="0.47670000000000001"/>
  </r>
  <r>
    <x v="0"/>
    <x v="40"/>
    <s v="2017202519"/>
    <s v="202519CONSERVA"/>
    <s v="202519CONSERVA"/>
    <x v="40"/>
    <s v="MOLUSCOS"/>
    <s v="PULPO"/>
    <s v="CONSERVA"/>
    <s v="CONSERVA"/>
    <n v="5.8999999999999997E-2"/>
    <n v="1.6146808210894656"/>
    <n v="9.5266168444278473E-2"/>
    <n v="1"/>
    <n v="9.5266168444278473E-2"/>
  </r>
  <r>
    <x v="0"/>
    <x v="41"/>
    <s v="2017202521"/>
    <s v="202521CONGELADO"/>
    <s v="202521CONGELADO"/>
    <x v="41"/>
    <s v="PESCADOS"/>
    <s v="PELAGICO"/>
    <s v="CONGELADO"/>
    <s v="CONGELADO"/>
    <n v="772.51"/>
    <n v="1.4950000000000001"/>
    <n v="1154.90245"/>
    <n v="1"/>
    <n v="1154.90245"/>
  </r>
  <r>
    <x v="0"/>
    <x v="42"/>
    <s v="2017302"/>
    <s v="302CONGELADO"/>
    <s v="302CONGELADO"/>
    <x v="42"/>
    <s v="PESCADOS"/>
    <s v="PELAGICO"/>
    <s v="CONGELADO"/>
    <s v="CONGELADO"/>
    <n v="40.049999999999997"/>
    <n v="1.662857142857143"/>
    <n v="66.59742857142858"/>
    <n v="1"/>
    <n v="66.59742857142858"/>
  </r>
  <r>
    <x v="0"/>
    <x v="43"/>
    <s v="201720287"/>
    <s v="20287CONGELADO"/>
    <s v="20287CONGELADO"/>
    <x v="43"/>
    <s v="PESCADOS"/>
    <s v="PELAGICO"/>
    <s v="CONGELADO"/>
    <s v="CONGELADO"/>
    <n v="84.244579999999999"/>
    <n v="1.28"/>
    <n v="107.8330624"/>
    <n v="1"/>
    <n v="107.8330624"/>
  </r>
  <r>
    <x v="0"/>
    <x v="44"/>
    <s v="2017202527"/>
    <s v="202527AHUMADO"/>
    <s v="202527AHUMADO"/>
    <x v="44"/>
    <s v="PESCADOS"/>
    <s v="PELAGICO"/>
    <s v="AHUMADO"/>
    <s v="AHUMADO"/>
    <n v="0.10886"/>
    <n v="1.24"/>
    <n v="0.13498640000000001"/>
    <n v="1"/>
    <n v="0.13498640000000001"/>
  </r>
  <r>
    <x v="0"/>
    <x v="44"/>
    <s v="2017202527"/>
    <s v="202527CONGELADO"/>
    <s v="202527CONGELADO"/>
    <x v="44"/>
    <s v="PESCADOS"/>
    <s v="PELAGICO"/>
    <s v="CONGELADO"/>
    <s v="CONGELADO"/>
    <n v="1469.4083983999994"/>
    <n v="1.662857142857143"/>
    <n v="2443.4162510537135"/>
    <n v="1"/>
    <n v="2443.4162510537135"/>
  </r>
  <r>
    <x v="0"/>
    <x v="44"/>
    <s v="2017202527"/>
    <s v="202527CONSERVA"/>
    <s v="202527CONSERVA"/>
    <x v="44"/>
    <s v="PESCADOS"/>
    <s v="PELAGICO"/>
    <s v="CONSERVA"/>
    <s v="CONSERVA"/>
    <n v="21.895247699999999"/>
    <n v="2.72"/>
    <n v="59.555073743999998"/>
    <n v="1"/>
    <n v="59.555073743999998"/>
  </r>
  <r>
    <x v="0"/>
    <x v="45"/>
    <s v="2017202522"/>
    <s v="202522ENTERO"/>
    <s v="202522CONGELADO"/>
    <x v="45"/>
    <s v="PESCADOS"/>
    <s v="PELAGICO PEQUEÑO"/>
    <s v="CONGELADO"/>
    <s v="ENTERO"/>
    <n v="0.10100000000000001"/>
    <n v="1"/>
    <n v="0.10100000000000001"/>
    <n v="1"/>
    <n v="0.10100000000000001"/>
  </r>
  <r>
    <x v="0"/>
    <x v="45"/>
    <s v="2017202522"/>
    <s v="202522CONSERVA"/>
    <s v="202522CONSERVA"/>
    <x v="45"/>
    <s v="PESCADOS"/>
    <s v="PELAGICO PEQUEÑO"/>
    <s v="CONSERVA"/>
    <s v="CONSERVA"/>
    <n v="485.08484839999994"/>
    <n v="2.72"/>
    <n v="1319.430787648"/>
    <n v="1"/>
    <n v="1319.430787648"/>
  </r>
  <r>
    <x v="0"/>
    <x v="46"/>
    <s v="2017952"/>
    <s v="952CONGELADO"/>
    <s v="952CONGELADO"/>
    <x v="46"/>
    <s v="PESCADOS"/>
    <s v="DEMERSAL"/>
    <s v="CONGELADO"/>
    <s v="CONGELADO"/>
    <n v="1171.6900799999999"/>
    <n v="1.61"/>
    <n v="1886.4210287999999"/>
    <n v="1"/>
    <n v="1886.4210287999999"/>
  </r>
  <r>
    <x v="0"/>
    <x v="46"/>
    <s v="2017952"/>
    <s v="952ENTERO"/>
    <s v="952CONGELADO"/>
    <x v="46"/>
    <s v="PESCADOS"/>
    <s v="DEMERSAL"/>
    <s v="CONGELADO"/>
    <s v="ENTERO"/>
    <n v="2"/>
    <n v="1"/>
    <n v="2"/>
    <n v="1"/>
    <n v="2"/>
  </r>
  <r>
    <x v="0"/>
    <x v="46"/>
    <s v="2017952"/>
    <s v="952FRESCO ENFRIADOPESCADO"/>
    <s v="952FRESCO ENFRIADO"/>
    <x v="46"/>
    <s v="PESCADOS"/>
    <s v="DEMERSAL"/>
    <s v="FRESCO ENFRIADO"/>
    <s v="FRESCO ENFRIADOPESCADO"/>
    <n v="4.2"/>
    <n v="1.61"/>
    <n v="6.7620000000000005"/>
    <n v="1"/>
    <n v="6.7620000000000005"/>
  </r>
  <r>
    <x v="0"/>
    <x v="47"/>
    <s v="2017311"/>
    <s v="311AHUMADO"/>
    <s v="311AHUMADO"/>
    <x v="47"/>
    <s v="PESCADOS"/>
    <s v="PELAGICO"/>
    <s v="AHUMADO"/>
    <s v="AHUMADO"/>
    <n v="19.71"/>
    <n v="2.0637875233316776"/>
    <n v="40.677252084867369"/>
    <n v="1"/>
    <n v="40.677252084867369"/>
  </r>
  <r>
    <x v="0"/>
    <x v="47"/>
    <s v="2017311"/>
    <s v="311CONGELADO"/>
    <s v="311CONGELADO"/>
    <x v="47"/>
    <s v="PESCADOS"/>
    <s v="PELAGICO"/>
    <s v="CONGELADO"/>
    <s v="CONGELADO"/>
    <n v="21"/>
    <n v="1.66"/>
    <n v="34.86"/>
    <n v="1"/>
    <n v="34.86"/>
  </r>
  <r>
    <x v="1"/>
    <x v="0"/>
    <s v="2018705"/>
    <s v="705CONGELADOPESCADO"/>
    <s v="705CONGELADO"/>
    <x v="0"/>
    <s v="PESCADOS"/>
    <s v="PELAGICO"/>
    <s v="CONGELADO"/>
    <s v="CONGELADOPESCADO"/>
    <n v="58.463999999999999"/>
    <n v="1.61"/>
    <n v="94.127040000000008"/>
    <n v="1"/>
    <n v="94.127040000000008"/>
  </r>
  <r>
    <x v="1"/>
    <x v="48"/>
    <s v="2018266"/>
    <s v="266CONGELADO"/>
    <s v="266CONGELADO"/>
    <x v="48"/>
    <s v="PESCADOS"/>
    <s v="PELAGICO"/>
    <s v="CONGELADO"/>
    <s v="CONGELADO"/>
    <n v="3"/>
    <n v="1.48"/>
    <n v="4.4399999999999995"/>
    <n v="1"/>
    <n v="4.4399999999999995"/>
  </r>
  <r>
    <x v="1"/>
    <x v="1"/>
    <s v="201820252"/>
    <s v="20252CONGELADO"/>
    <s v="20252CONGELADO"/>
    <x v="1"/>
    <s v="MOLUSCOS"/>
    <s v="BIVALVO"/>
    <s v="CONGELADO"/>
    <s v="CONGELADO"/>
    <n v="5.048"/>
    <n v="4.9089666349653562"/>
    <n v="24.78046357330512"/>
    <n v="1"/>
    <n v="24.78046357330512"/>
  </r>
  <r>
    <x v="1"/>
    <x v="1"/>
    <s v="201820252"/>
    <s v="20252CONSERVA"/>
    <s v="20252CONSERVA"/>
    <x v="1"/>
    <s v="MOLUSCOS"/>
    <s v="BIVALVO"/>
    <s v="CONSERVA"/>
    <s v="CONSERVA"/>
    <n v="21.144679999999997"/>
    <n v="5.9421341071797382"/>
    <n v="125.64452421340125"/>
    <n v="1"/>
    <n v="125.64452421340125"/>
  </r>
  <r>
    <x v="1"/>
    <x v="2"/>
    <s v="201820213"/>
    <s v="20213CONGELADOPESCADO"/>
    <s v="20213CONGELADO"/>
    <x v="2"/>
    <s v="PESCADOS"/>
    <s v="PELAGICO PEQUEÑO"/>
    <s v="CONGELADO"/>
    <s v="CONGELADOPESCADO"/>
    <n v="4.1360000000000001"/>
    <n v="1.61"/>
    <n v="6.6589600000000004"/>
    <n v="1"/>
    <n v="6.6589600000000004"/>
  </r>
  <r>
    <x v="1"/>
    <x v="2"/>
    <s v="201820213"/>
    <s v="20213CONSERVAPESCADO"/>
    <s v="20213CONSERVA"/>
    <x v="2"/>
    <s v="PESCADOS"/>
    <s v="PELAGICO PEQUEÑO"/>
    <s v="CONSERVA"/>
    <s v="CONSERVAPESCADO"/>
    <n v="3.2182138"/>
    <n v="2.72"/>
    <n v="8.7535415360000002"/>
    <n v="1"/>
    <n v="8.7535415360000002"/>
  </r>
  <r>
    <x v="1"/>
    <x v="2"/>
    <s v="201820213"/>
    <s v="20213SECO SALADOPESCADO"/>
    <s v="20213SECO SALADO"/>
    <x v="2"/>
    <s v="PESCADOS"/>
    <s v="PELAGICO PEQUEÑO"/>
    <s v="SECO SALADO"/>
    <s v="SECO SALADOPESCADO"/>
    <n v="5.1759260999999999"/>
    <n v="1.9"/>
    <n v="9.8342595899999985"/>
    <n v="1"/>
    <n v="9.8342595899999985"/>
  </r>
  <r>
    <x v="1"/>
    <x v="49"/>
    <s v="2018205"/>
    <s v="205CONSERVA"/>
    <s v="205CONSERVA"/>
    <x v="49"/>
    <s v="PESCADOS"/>
    <s v="PELAGICO PEQUEÑO"/>
    <s v="CONSERVA"/>
    <s v="CONSERVA"/>
    <n v="6.8083037000000006"/>
    <n v="1.0556452061654888"/>
    <n v="7.1871531630237611"/>
    <n v="1"/>
    <n v="7.1871531630237611"/>
  </r>
  <r>
    <x v="1"/>
    <x v="3"/>
    <s v="2018206"/>
    <s v="206AHUMADOPESCADO"/>
    <s v="206AHUMADO"/>
    <x v="3"/>
    <s v="PESCADOS"/>
    <s v="DEMERSAL"/>
    <s v="AHUMADO"/>
    <s v="AHUMADOPESCADO"/>
    <n v="2.03912"/>
    <n v="1.24"/>
    <n v="2.5285088"/>
    <n v="1"/>
    <n v="2.5285088"/>
  </r>
  <r>
    <x v="1"/>
    <x v="3"/>
    <s v="2018206"/>
    <s v="206ENTERO"/>
    <s v="206CONGELADO"/>
    <x v="3"/>
    <s v="PESCADOS"/>
    <s v="DEMERSAL"/>
    <s v="CONGELADO"/>
    <s v="ENTERO"/>
    <n v="1.1310692"/>
    <n v="1"/>
    <n v="1.1310692"/>
    <n v="1"/>
    <n v="1.1310692"/>
  </r>
  <r>
    <x v="1"/>
    <x v="3"/>
    <s v="2018206"/>
    <s v="206DESHIDRATADOPESCADO"/>
    <s v="206DESHIDRATADO"/>
    <x v="3"/>
    <s v="PESCADOS"/>
    <s v="DEMERSAL"/>
    <s v="DESHIDRATADO"/>
    <s v="DESHIDRATADOPESCADO"/>
    <n v="1.325"/>
    <n v="3.28"/>
    <n v="4.3459999999999992"/>
    <n v="1"/>
    <n v="4.3459999999999992"/>
  </r>
  <r>
    <x v="1"/>
    <x v="4"/>
    <s v="201820253"/>
    <s v="20253CONGELADO"/>
    <s v="20253CONGELADO"/>
    <x v="4"/>
    <s v="PESCADOS"/>
    <s v="PELAGICO"/>
    <s v="CONGELADO"/>
    <s v="CONGELADO"/>
    <n v="667.5200000000001"/>
    <n v="1.4550000000000001"/>
    <n v="971.24160000000018"/>
    <n v="1"/>
    <n v="971.24160000000018"/>
  </r>
  <r>
    <x v="1"/>
    <x v="4"/>
    <s v="201820253"/>
    <s v="20253CONSERVA"/>
    <s v="20253CONSERVA"/>
    <x v="4"/>
    <s v="PESCADOS"/>
    <s v="PELAGICO"/>
    <s v="CONSERVA"/>
    <s v="CONSERVA"/>
    <n v="30884.121711999978"/>
    <n v="2.23"/>
    <n v="68871.591417759948"/>
    <n v="1"/>
    <n v="68871.591417759948"/>
  </r>
  <r>
    <x v="1"/>
    <x v="4"/>
    <s v="201820253"/>
    <s v="20253FRESCO ENFRIADO"/>
    <s v="20253FRESCO ENFRIADO"/>
    <x v="4"/>
    <s v="PESCADOS"/>
    <s v="PELAGICO"/>
    <s v="FRESCO ENFRIADO"/>
    <s v="FRESCO ENFRIADO"/>
    <n v="28.8188"/>
    <n v="1.4550000000000001"/>
    <n v="41.931353999999999"/>
    <n v="1"/>
    <n v="41.931353999999999"/>
  </r>
  <r>
    <x v="1"/>
    <x v="50"/>
    <s v="2018323"/>
    <s v="323CONGELADO"/>
    <s v="323CONGELADO"/>
    <x v="50"/>
    <s v="PESCADOS"/>
    <s v="DEMERSAL"/>
    <s v="CONGELADO"/>
    <s v="CONGELADO"/>
    <n v="40.517749999999999"/>
    <n v="1.28"/>
    <n v="51.862720000000003"/>
    <n v="1"/>
    <n v="51.862720000000003"/>
  </r>
  <r>
    <x v="1"/>
    <x v="5"/>
    <s v="2018217"/>
    <s v="217CONGELADO"/>
    <s v="217CONGELADO"/>
    <x v="5"/>
    <s v="PESCADOS"/>
    <s v="DEMERSAL"/>
    <s v="CONGELADO"/>
    <s v="CONGELADO"/>
    <n v="11.021450000000002"/>
    <n v="1.34"/>
    <n v="14.768743000000002"/>
    <n v="1"/>
    <n v="14.768743000000002"/>
  </r>
  <r>
    <x v="1"/>
    <x v="6"/>
    <s v="201820254"/>
    <s v="20254CONGELADO"/>
    <s v="20254CONGELADO"/>
    <x v="6"/>
    <s v="PESCADOS"/>
    <s v="DEMERSAL"/>
    <s v="CONGELADO"/>
    <s v="CONGELADO"/>
    <n v="107.745"/>
    <n v="1.34"/>
    <n v="144.37830000000002"/>
    <n v="1"/>
    <n v="144.37830000000002"/>
  </r>
  <r>
    <x v="1"/>
    <x v="6"/>
    <s v="201820254"/>
    <s v="20254CONSERVAPESCADO"/>
    <s v="20254CONSERVA"/>
    <x v="6"/>
    <s v="PESCADOS"/>
    <s v="DEMERSAL"/>
    <s v="CONSERVA"/>
    <s v="CONSERVAPESCADO"/>
    <n v="0.46600000000000003"/>
    <n v="2.72"/>
    <n v="1.2675200000000002"/>
    <n v="1"/>
    <n v="1.2675200000000002"/>
  </r>
  <r>
    <x v="1"/>
    <x v="6"/>
    <s v="201820254"/>
    <s v="20254DESHIDRATADOPESCADO"/>
    <s v="20254DESHIDRATADO"/>
    <x v="6"/>
    <s v="PESCADOS"/>
    <s v="DEMERSAL"/>
    <s v="DESHIDRATADO"/>
    <s v="DESHIDRATADOPESCADO"/>
    <n v="12.5"/>
    <n v="3.28"/>
    <n v="41"/>
    <n v="1"/>
    <n v="41"/>
  </r>
  <r>
    <x v="1"/>
    <x v="6"/>
    <s v="201820254"/>
    <s v="20254SALADOPESCADO"/>
    <s v="20254SALADO"/>
    <x v="6"/>
    <s v="PESCADOS"/>
    <s v="DEMERSAL"/>
    <s v="SALADO"/>
    <s v="SALADOPESCADO"/>
    <n v="5.7576999999999998"/>
    <n v="1.9"/>
    <n v="10.939629999999999"/>
    <n v="1"/>
    <n v="10.939629999999999"/>
  </r>
  <r>
    <x v="1"/>
    <x v="8"/>
    <s v="2018218"/>
    <s v="218ENTERO"/>
    <s v="218CONGELADO"/>
    <x v="8"/>
    <s v="PESCADOS"/>
    <s v="PELAGICO"/>
    <s v="CONGELADO"/>
    <s v="ENTERO"/>
    <n v="0.21923079999999998"/>
    <n v="1"/>
    <n v="0.21923079999999998"/>
    <n v="1"/>
    <n v="0.21923079999999998"/>
  </r>
  <r>
    <x v="1"/>
    <x v="8"/>
    <s v="2018218"/>
    <s v="218CONSERVA"/>
    <s v="218CONSERVA"/>
    <x v="8"/>
    <s v="PESCADOS"/>
    <s v="PELAGICO"/>
    <s v="CONSERVA"/>
    <s v="CONSERVA"/>
    <n v="937.15269790000002"/>
    <n v="3.1999999999999997"/>
    <n v="2998.8886332799998"/>
    <n v="1"/>
    <n v="2998.8886332799998"/>
  </r>
  <r>
    <x v="1"/>
    <x v="9"/>
    <s v="201820256"/>
    <s v="20256CONGELADO"/>
    <s v="20256CONGELADO"/>
    <x v="9"/>
    <s v="MOLUSCOS"/>
    <s v="CALAMAR"/>
    <s v="CONGELADO"/>
    <s v="CONGELADO"/>
    <n v="665.5632746"/>
    <n v="1.0005648927432556"/>
    <n v="665.93924646399898"/>
    <n v="1"/>
    <n v="665.93924646399898"/>
  </r>
  <r>
    <x v="1"/>
    <x v="9"/>
    <s v="201820256"/>
    <s v="20256ENTERO"/>
    <s v="20256CONGELADO"/>
    <x v="9"/>
    <s v="MOLUSCOS"/>
    <s v="CALAMAR"/>
    <s v="CONGELADO"/>
    <s v="ENTERO"/>
    <n v="225.768823"/>
    <n v="1"/>
    <n v="225.768823"/>
    <n v="1"/>
    <n v="225.768823"/>
  </r>
  <r>
    <x v="1"/>
    <x v="9"/>
    <s v="201820256"/>
    <s v="20256CONSERVA"/>
    <s v="20256CONSERVA"/>
    <x v="9"/>
    <s v="MOLUSCOS"/>
    <s v="CALAMAR"/>
    <s v="CONSERVA"/>
    <s v="CONSERVA"/>
    <n v="16.020159200000002"/>
    <n v="1.2053097345132746"/>
    <n v="19.309253832212395"/>
    <n v="1"/>
    <n v="19.309253832212395"/>
  </r>
  <r>
    <x v="1"/>
    <x v="10"/>
    <s v="2018605"/>
    <s v="605CONGELADO"/>
    <s v="605CONGELADO"/>
    <x v="10"/>
    <s v="CRUSTACEOS"/>
    <s v="DEMERSAL"/>
    <s v="CONGELADO"/>
    <s v="CONGELADO"/>
    <n v="9091.6572585999966"/>
    <n v="4.88"/>
    <n v="44367.28742196798"/>
    <n v="1"/>
    <n v="44367.28742196798"/>
  </r>
  <r>
    <x v="1"/>
    <x v="10"/>
    <s v="2018605"/>
    <s v="605CONSERVA"/>
    <s v="605CONSERVA"/>
    <x v="10"/>
    <s v="CRUSTACEOS"/>
    <s v="DEMERSAL"/>
    <s v="CONSERVA"/>
    <s v="CONSERVA"/>
    <n v="20.5"/>
    <n v="1.8551587301587302"/>
    <n v="38.030753968253968"/>
    <n v="1"/>
    <n v="38.030753968253968"/>
  </r>
  <r>
    <x v="1"/>
    <x v="11"/>
    <s v="201820257"/>
    <s v="20257CONGELADO"/>
    <s v="20257CONGELADO"/>
    <x v="11"/>
    <s v="CRUSTACEOS"/>
    <s v="CRUSTACEO DEMERSAL"/>
    <s v="CONGELADO"/>
    <s v="CONGELADO"/>
    <n v="129.32143690000001"/>
    <n v="1.38"/>
    <n v="178.463582922"/>
    <n v="1"/>
    <n v="178.463582922"/>
  </r>
  <r>
    <x v="1"/>
    <x v="11"/>
    <s v="201820257"/>
    <s v="20257CONSERVA"/>
    <s v="20257CONSERVA"/>
    <x v="11"/>
    <s v="CRUSTACEOS"/>
    <s v="CRUSTACEO DEMERSAL"/>
    <s v="CONSERVA"/>
    <s v="CONSERVA"/>
    <n v="1.8544999999999998"/>
    <n v="1.8551587301587302"/>
    <n v="3.440391865079365"/>
    <n v="1"/>
    <n v="3.440391865079365"/>
  </r>
  <r>
    <x v="1"/>
    <x v="11"/>
    <s v="201820257"/>
    <s v="20257DESHIDRATADO"/>
    <s v="20257DESHIDRATADO"/>
    <x v="11"/>
    <s v="CRUSTACEOS"/>
    <s v="CRUSTACEO DEMERSAL"/>
    <s v="DESHIDRATADO"/>
    <s v="DESHIDRATADO"/>
    <n v="0.7515385"/>
    <n v="4.1421421421421414"/>
    <n v="3.1129792922922919"/>
    <n v="1"/>
    <n v="3.1129792922922919"/>
  </r>
  <r>
    <x v="1"/>
    <x v="12"/>
    <s v="2018202531"/>
    <s v="202531CONGELADO"/>
    <s v="202531CONGELADO"/>
    <x v="12"/>
    <s v="CRUSTACEOS"/>
    <s v="CRUSTACEO BENTONICO"/>
    <s v="CONGELADO"/>
    <s v="CONGELADO"/>
    <n v="0.29063079999999997"/>
    <n v="4.29"/>
    <n v="1.2468061319999999"/>
    <n v="1"/>
    <n v="1.2468061319999999"/>
  </r>
  <r>
    <x v="1"/>
    <x v="12"/>
    <s v="2018202531"/>
    <s v="202531ENTERO COCIDO"/>
    <s v="202531CONGELADO"/>
    <x v="12"/>
    <s v="CRUSTACEOS"/>
    <s v="CRUSTACEO BENTONICO"/>
    <s v="CONGELADO"/>
    <s v="ENTERO COCIDO"/>
    <n v="0.67228460000000001"/>
    <n v="1.06"/>
    <n v="0.71262167600000004"/>
    <n v="1"/>
    <n v="0.71262167600000004"/>
  </r>
  <r>
    <x v="1"/>
    <x v="12"/>
    <s v="2018202531"/>
    <s v="202531ENTERO"/>
    <s v="202531CONGELADO"/>
    <x v="12"/>
    <s v="CRUSTACEOS"/>
    <s v="CRUSTACEO BENTONICO"/>
    <s v="CONGELADO"/>
    <s v="ENTERO"/>
    <n v="0.24"/>
    <n v="1"/>
    <n v="0.24"/>
    <n v="1"/>
    <n v="0.24"/>
  </r>
  <r>
    <x v="1"/>
    <x v="13"/>
    <s v="201820258"/>
    <s v="20258CONSERVA"/>
    <s v="20258CONSERVA"/>
    <x v="13"/>
    <s v="MOLUSCOS"/>
    <s v="GASTROPODO"/>
    <s v="CONSERVA"/>
    <s v="CONSERVA"/>
    <n v="1.4169537000000001"/>
    <n v="1.36"/>
    <n v="1.9270570320000002"/>
    <n v="1"/>
    <n v="1.9270570320000002"/>
  </r>
  <r>
    <x v="1"/>
    <x v="14"/>
    <s v="2018430"/>
    <s v="430CONGELADO"/>
    <s v="430CONGELADO"/>
    <x v="14"/>
    <s v="MOLUSCOS"/>
    <s v="BIVALVO"/>
    <s v="CONGELADO"/>
    <s v="CONGELADO"/>
    <n v="29.648319999999998"/>
    <n v="4"/>
    <n v="118.59327999999999"/>
    <n v="1"/>
    <n v="118.59327999999999"/>
  </r>
  <r>
    <x v="1"/>
    <x v="15"/>
    <s v="2018110"/>
    <s v="110SECADO DE ALGAS"/>
    <s v="110SECADO DE ALGAS"/>
    <x v="15"/>
    <s v="ALGAS"/>
    <s v="ALGA"/>
    <s v="SECADO DE ALGAS"/>
    <s v="SECADO DE ALGAS"/>
    <n v="1.415"/>
    <n v="5"/>
    <n v="7.0750000000000002"/>
    <n v="1"/>
    <n v="7.0750000000000002"/>
  </r>
  <r>
    <x v="1"/>
    <x v="17"/>
    <s v="201820266"/>
    <s v="20266ENTERO"/>
    <s v="20266CONGELADO"/>
    <x v="17"/>
    <s v="PESCADOS"/>
    <s v="DEMERSAL"/>
    <s v="CONGELADO"/>
    <s v="ENTERO"/>
    <n v="8.3315399999999998E-2"/>
    <n v="1"/>
    <n v="8.3315399999999998E-2"/>
    <n v="1"/>
    <n v="8.3315399999999998E-2"/>
  </r>
  <r>
    <x v="1"/>
    <x v="18"/>
    <s v="2018230"/>
    <s v="230ENTERO"/>
    <s v="230CONGELADO"/>
    <x v="18"/>
    <s v="PESCADOS"/>
    <s v="DEMERSAL"/>
    <s v="CONGELADO"/>
    <s v="ENTERO"/>
    <n v="25.891461499999998"/>
    <n v="1"/>
    <n v="25.891461499999998"/>
    <n v="1"/>
    <n v="25.891461499999998"/>
  </r>
  <r>
    <x v="1"/>
    <x v="20"/>
    <s v="2018289"/>
    <s v="289CONGELADOPESCADO"/>
    <s v="289CONGELADO"/>
    <x v="20"/>
    <s v="PESCADOS"/>
    <s v="PELAGICO GRANDE"/>
    <s v="CONGELADO"/>
    <s v="CONGELADOPESCADO"/>
    <n v="37.120000000000005"/>
    <n v="1.61"/>
    <n v="59.763200000000012"/>
    <n v="1"/>
    <n v="59.763200000000012"/>
  </r>
  <r>
    <x v="1"/>
    <x v="20"/>
    <s v="2018289"/>
    <s v="289ENTERO"/>
    <s v="289CONGELADO"/>
    <x v="20"/>
    <s v="PESCADOS"/>
    <s v="PELAGICO GRANDE"/>
    <s v="CONGELADO"/>
    <s v="ENTERO"/>
    <n v="9.99"/>
    <n v="1"/>
    <n v="9.99"/>
    <n v="1"/>
    <n v="9.99"/>
  </r>
  <r>
    <x v="1"/>
    <x v="51"/>
    <s v="2018810"/>
    <s v="810CONGELADO"/>
    <s v="810CONGELADO"/>
    <x v="51"/>
    <s v="OTROS"/>
    <s v="EQUINODERMO"/>
    <s v="CONGELADO"/>
    <s v="CONGELADO"/>
    <n v="3.5999999999999999E-3"/>
    <n v="10.29"/>
    <n v="3.7043999999999994E-2"/>
    <n v="1"/>
    <n v="3.7043999999999994E-2"/>
  </r>
  <r>
    <x v="1"/>
    <x v="51"/>
    <s v="2018810"/>
    <s v="810FRESCO ENFRIADO"/>
    <s v="810FRESCO ENFRIADO"/>
    <x v="51"/>
    <s v="OTROS"/>
    <s v="EQUINODERMO"/>
    <s v="FRESCO ENFRIADO"/>
    <s v="FRESCO ENFRIADO"/>
    <n v="0.70050000000000001"/>
    <n v="10.29"/>
    <n v="7.2081449999999991"/>
    <n v="1"/>
    <n v="7.2081449999999991"/>
  </r>
  <r>
    <x v="1"/>
    <x v="21"/>
    <s v="201820267"/>
    <s v="20267CONGELADOPESCADO"/>
    <s v="20267CONGELADO"/>
    <x v="21"/>
    <s v="PESCADOS"/>
    <s v="PELAGICO"/>
    <s v="CONGELADO"/>
    <s v="CONGELADOPESCADO"/>
    <n v="58.120000000000005"/>
    <n v="1.61"/>
    <n v="93.573200000000014"/>
    <n v="1"/>
    <n v="93.573200000000014"/>
  </r>
  <r>
    <x v="1"/>
    <x v="23"/>
    <s v="2018202512"/>
    <s v="202512CONGELADO"/>
    <s v="202512CONGELADO"/>
    <x v="23"/>
    <s v="CRUSTACEOS"/>
    <s v="CRUSTACEO BENTONICO"/>
    <s v="CONGELADO"/>
    <s v="CONGELADO"/>
    <n v="0.5"/>
    <n v="3.2951704524941983"/>
    <n v="1.6475852262470991"/>
    <n v="1"/>
    <n v="1.6475852262470991"/>
  </r>
  <r>
    <x v="1"/>
    <x v="24"/>
    <s v="2018445"/>
    <s v="445CONGELADO"/>
    <s v="445CONGELADO"/>
    <x v="24"/>
    <s v="MOLUSCOS"/>
    <s v="CALAMAR"/>
    <s v="CONGELADO"/>
    <s v="CONGELADO"/>
    <n v="29.2"/>
    <n v="1.52"/>
    <n v="44.384"/>
    <n v="1"/>
    <n v="44.384"/>
  </r>
  <r>
    <x v="1"/>
    <x v="25"/>
    <s v="2018234"/>
    <s v="234CONGELADO"/>
    <s v="234CONGELADO"/>
    <x v="25"/>
    <s v="PESCADOS"/>
    <s v="PELAGICO"/>
    <s v="CONGELADO"/>
    <s v="CONGELADO"/>
    <n v="126.26"/>
    <n v="1.8149999999999999"/>
    <n v="229.1619"/>
    <n v="1"/>
    <n v="229.1619"/>
  </r>
  <r>
    <x v="1"/>
    <x v="25"/>
    <s v="2018234"/>
    <s v="234ENTERO"/>
    <s v="234CONGELADO"/>
    <x v="25"/>
    <s v="PESCADOS"/>
    <s v="PELAGICO"/>
    <s v="CONGELADO"/>
    <s v="ENTERO"/>
    <n v="498.34"/>
    <n v="1.0382412919971009"/>
    <n v="517.39716545383521"/>
    <n v="1"/>
    <n v="517.39716545383521"/>
  </r>
  <r>
    <x v="1"/>
    <x v="25"/>
    <s v="2018234"/>
    <s v="234CONSERVA"/>
    <s v="234CONSERVA"/>
    <x v="25"/>
    <s v="PESCADOS"/>
    <s v="PELAGICO"/>
    <s v="CONSERVA"/>
    <s v="CONSERVA"/>
    <n v="8251.0755964999971"/>
    <n v="2.7399999999999998"/>
    <n v="22607.947134409991"/>
    <n v="1"/>
    <n v="22607.947134409991"/>
  </r>
  <r>
    <x v="1"/>
    <x v="26"/>
    <s v="2018202513"/>
    <s v="202513CONGELADO"/>
    <s v="202513CONGELADO"/>
    <x v="26"/>
    <s v="CRUSTACEOS"/>
    <s v="CRUSTACEO DEMERSAL"/>
    <s v="CONGELADO"/>
    <s v="CONGELADO"/>
    <n v="8.1042197999999992"/>
    <n v="1.2220043572984749"/>
    <n v="9.9033919081045738"/>
    <n v="1"/>
    <n v="9.9033919081045738"/>
  </r>
  <r>
    <x v="1"/>
    <x v="29"/>
    <s v="2018202514"/>
    <s v="202514CONGELADO"/>
    <s v="202514CONGELADO"/>
    <x v="29"/>
    <s v="CRUSTACEOS"/>
    <s v="CRUSTACEO DEMERSAL"/>
    <s v="CONGELADO"/>
    <s v="CONGELADO"/>
    <n v="41.347999999999999"/>
    <n v="6.5"/>
    <n v="268.762"/>
    <n v="1"/>
    <n v="268.762"/>
  </r>
  <r>
    <x v="1"/>
    <x v="29"/>
    <s v="2018202514"/>
    <s v="202514ENTERO"/>
    <s v="202514CONGELADO"/>
    <x v="29"/>
    <s v="CRUSTACEOS"/>
    <s v="CRUSTACEO DEMERSAL"/>
    <s v="CONGELADO"/>
    <s v="ENTERO"/>
    <n v="11.4812692"/>
    <n v="1"/>
    <n v="11.4812692"/>
    <n v="1"/>
    <n v="11.4812692"/>
  </r>
  <r>
    <x v="1"/>
    <x v="30"/>
    <s v="2018202526"/>
    <s v="202526CONGELADO"/>
    <s v="202526CONGELADO"/>
    <x v="30"/>
    <s v="PESCADOS"/>
    <s v="DEMERSAL"/>
    <s v="CONGELADO"/>
    <s v="CONGELADO"/>
    <n v="5"/>
    <n v="7.58214285714286"/>
    <n v="37.910714285714299"/>
    <n v="1"/>
    <n v="37.910714285714299"/>
  </r>
  <r>
    <x v="1"/>
    <x v="32"/>
    <s v="2018242"/>
    <s v="242CONGELADO"/>
    <s v="242CONGELADO"/>
    <x v="32"/>
    <s v="PESCADOS"/>
    <s v="DEMERSAL"/>
    <s v="CONGELADO"/>
    <s v="CONGELADO"/>
    <n v="83.238"/>
    <n v="1.73"/>
    <n v="144.00173999999998"/>
    <n v="1"/>
    <n v="144.00173999999998"/>
  </r>
  <r>
    <x v="1"/>
    <x v="33"/>
    <s v="201820231"/>
    <s v="20231CONGELADO"/>
    <s v="20231CONGELADO"/>
    <x v="33"/>
    <s v="PESCADOS"/>
    <s v="DEMERSAL"/>
    <s v="CONGELADO"/>
    <s v="CONGELADO"/>
    <n v="1216.8915000000002"/>
    <n v="1.63"/>
    <n v="1983.5331450000001"/>
    <n v="1"/>
    <n v="1983.5331450000001"/>
  </r>
  <r>
    <x v="1"/>
    <x v="34"/>
    <s v="2018202529"/>
    <s v="202529CONGELADO"/>
    <s v="202529CONGELADO"/>
    <x v="34"/>
    <s v="MOLUSCOS"/>
    <s v="MOLUSCO"/>
    <s v="CONGELADO"/>
    <s v="CONGELADO"/>
    <n v="451.46409260000001"/>
    <n v="1"/>
    <n v="451.46409260000001"/>
    <n v="1"/>
    <n v="451.46409260000001"/>
  </r>
  <r>
    <x v="1"/>
    <x v="34"/>
    <s v="2018202529"/>
    <s v="202529CONSERVA"/>
    <s v="202529CONSERVA"/>
    <x v="34"/>
    <s v="MOLUSCOS"/>
    <s v="MOLUSCO"/>
    <s v="CONSERVA"/>
    <s v="CONSERVA"/>
    <n v="39.327636300000002"/>
    <n v="3.56"/>
    <n v="140.006385228"/>
    <n v="1"/>
    <n v="140.006385228"/>
  </r>
  <r>
    <x v="1"/>
    <x v="52"/>
    <s v="2018444"/>
    <s v="444CONSERVA"/>
    <s v="444CONSERVA"/>
    <x v="52"/>
    <s v="MOLUSCOS"/>
    <s v="BIVALVO"/>
    <s v="CONSERVA"/>
    <s v="CONSERVA"/>
    <n v="0.57499999999999996"/>
    <n v="1.36"/>
    <n v="0.78200000000000003"/>
    <n v="1"/>
    <n v="0.78200000000000003"/>
  </r>
  <r>
    <x v="1"/>
    <x v="35"/>
    <s v="2018773"/>
    <s v="773SECADO DE ALGAS"/>
    <s v="773SECADO DE ALGAS"/>
    <x v="35"/>
    <s v="ALGAS"/>
    <s v="ALGA"/>
    <s v="SECADO DE ALGAS"/>
    <s v="SECADO DE ALGAS"/>
    <n v="433.32801390000003"/>
    <n v="5"/>
    <n v="2166.6400695000002"/>
    <n v="1"/>
    <n v="2166.6400695000002"/>
  </r>
  <r>
    <x v="1"/>
    <x v="36"/>
    <s v="2018202517"/>
    <s v="202517CONGELADO"/>
    <s v="202517CONGELADO"/>
    <x v="36"/>
    <s v="MOLUSCOS"/>
    <s v="BIVALVO"/>
    <s v="CONGELADO"/>
    <s v="CONGELADO"/>
    <n v="167.85900000000001"/>
    <n v="3.4257780434321181"/>
    <n v="575.04767659247193"/>
    <n v="1"/>
    <n v="575.04767659247193"/>
  </r>
  <r>
    <x v="1"/>
    <x v="53"/>
    <s v="201820238"/>
    <s v="20238ENTERO"/>
    <s v="20238CONGELADO"/>
    <x v="53"/>
    <s v="PESCADOS"/>
    <s v="PELAGICO PEQUEÑO"/>
    <s v="CONGELADO"/>
    <s v="ENTERO"/>
    <n v="0.97"/>
    <n v="1"/>
    <n v="0.97"/>
    <n v="1"/>
    <n v="0.97"/>
  </r>
  <r>
    <x v="1"/>
    <x v="37"/>
    <s v="2018700"/>
    <s v="700CONGELADOPESCADO"/>
    <s v="700CONGELADO"/>
    <x v="37"/>
    <s v="PESCADOS"/>
    <s v="DEMERSAL"/>
    <s v="CONGELADO"/>
    <s v="CONGELADOPESCADO"/>
    <n v="3386.5960700000001"/>
    <n v="1.61"/>
    <n v="5452.4196727000008"/>
    <n v="1"/>
    <n v="5452.4196727000008"/>
  </r>
  <r>
    <x v="1"/>
    <x v="38"/>
    <s v="2018202530"/>
    <s v="202530CONGELADO"/>
    <s v="202530CONGELADO"/>
    <x v="38"/>
    <s v="PESCADOS"/>
    <s v="PESCADO"/>
    <s v="CONGELADO"/>
    <s v="CONGELADO"/>
    <n v="1570.9258622999994"/>
    <n v="1"/>
    <n v="1570.9258622999994"/>
    <n v="1"/>
    <n v="1570.9258622999994"/>
  </r>
  <r>
    <x v="1"/>
    <x v="38"/>
    <s v="2018202530"/>
    <s v="202530ENTERO"/>
    <s v="202530CONGELADO"/>
    <x v="38"/>
    <s v="PESCADOS"/>
    <s v="PESCADO"/>
    <s v="CONGELADO"/>
    <s v="ENTERO"/>
    <n v="18.669300799999998"/>
    <n v="1"/>
    <n v="18.669300799999998"/>
    <n v="1"/>
    <n v="18.669300799999998"/>
  </r>
  <r>
    <x v="1"/>
    <x v="38"/>
    <s v="2018202530"/>
    <s v="202530CONSERVA"/>
    <s v="202530CONSERVA"/>
    <x v="38"/>
    <s v="PESCADOS"/>
    <s v="PESCADO"/>
    <s v="CONSERVA"/>
    <s v="CONSERVA"/>
    <n v="4.8516579999999996"/>
    <n v="2.72"/>
    <n v="13.19650976"/>
    <n v="1"/>
    <n v="13.19650976"/>
  </r>
  <r>
    <x v="1"/>
    <x v="38"/>
    <s v="2018202530"/>
    <s v="202530DESHIDRATADO"/>
    <s v="202530DESHIDRATADO"/>
    <x v="38"/>
    <s v="PESCADOS"/>
    <s v="PESCADO"/>
    <s v="DESHIDRATADO"/>
    <s v="DESHIDRATADO"/>
    <n v="1.6023224999999999"/>
    <n v="3.28"/>
    <n v="5.2556177999999996"/>
    <n v="1"/>
    <n v="5.2556177999999996"/>
  </r>
  <r>
    <x v="1"/>
    <x v="38"/>
    <s v="2018202530"/>
    <s v="202530SECO SALADOPESCADO"/>
    <s v="202530SECO SALADO"/>
    <x v="38"/>
    <s v="PESCADOS"/>
    <s v="PESCADO"/>
    <s v="SECO SALADO"/>
    <s v="SECO SALADOPESCADO"/>
    <n v="0.33401310000000006"/>
    <n v="1.9"/>
    <n v="0.63462489000000011"/>
    <n v="1"/>
    <n v="0.63462489000000011"/>
  </r>
  <r>
    <x v="1"/>
    <x v="40"/>
    <s v="2018202519"/>
    <s v="202519CONGELADO"/>
    <s v="202519CONGELADO"/>
    <x v="40"/>
    <s v="MOLUSCOS"/>
    <s v="PULPO"/>
    <s v="CONGELADO"/>
    <s v="CONGELADO"/>
    <n v="3.2477300000000002"/>
    <n v="1.24"/>
    <n v="4.0271851999999999"/>
    <n v="1"/>
    <n v="4.0271851999999999"/>
  </r>
  <r>
    <x v="1"/>
    <x v="40"/>
    <s v="2018202519"/>
    <s v="202519ENTERO"/>
    <s v="202519CONGELADO"/>
    <x v="40"/>
    <s v="MOLUSCOS"/>
    <s v="PULPO"/>
    <s v="CONGELADO"/>
    <s v="ENTERO"/>
    <n v="48.507221399999999"/>
    <n v="1"/>
    <n v="48.507221399999999"/>
    <n v="1"/>
    <n v="48.507221399999999"/>
  </r>
  <r>
    <x v="1"/>
    <x v="40"/>
    <s v="2018202519"/>
    <s v="202519CONSERVA"/>
    <s v="202519CONSERVA"/>
    <x v="40"/>
    <s v="MOLUSCOS"/>
    <s v="PULPO"/>
    <s v="CONSERVA"/>
    <s v="CONSERVA"/>
    <n v="9.7799999999999998E-2"/>
    <n v="1.6146808210894656"/>
    <n v="0.15791578430254974"/>
    <n v="1"/>
    <n v="0.15791578430254974"/>
  </r>
  <r>
    <x v="1"/>
    <x v="41"/>
    <s v="2018202521"/>
    <s v="202521CONGELADO"/>
    <s v="202521CONGELADO"/>
    <x v="41"/>
    <s v="PESCADOS"/>
    <s v="PELAGICO"/>
    <s v="CONGELADO"/>
    <s v="CONGELADO"/>
    <n v="1553.6895999999999"/>
    <n v="1.4950000000000001"/>
    <n v="2322.7659520000002"/>
    <n v="1"/>
    <n v="2322.7659520000002"/>
  </r>
  <r>
    <x v="1"/>
    <x v="54"/>
    <s v="2018301"/>
    <s v="301CONGELADO"/>
    <s v="301CONGELADO"/>
    <x v="54"/>
    <s v="PESCADOS"/>
    <s v="PELAGICO"/>
    <s v="CONGELADO"/>
    <s v="CONGELADO"/>
    <n v="12.265000000000001"/>
    <n v="1.662857142857143"/>
    <n v="20.394942857142862"/>
    <n v="1"/>
    <n v="20.394942857142862"/>
  </r>
  <r>
    <x v="1"/>
    <x v="54"/>
    <s v="2018301"/>
    <s v="301ENTERO"/>
    <s v="301CONGELADO"/>
    <x v="54"/>
    <s v="PESCADOS"/>
    <s v="PELAGICO"/>
    <s v="CONGELADO"/>
    <s v="ENTERO"/>
    <n v="18.598369999999999"/>
    <n v="1"/>
    <n v="18.598369999999999"/>
    <n v="1"/>
    <n v="18.598369999999999"/>
  </r>
  <r>
    <x v="1"/>
    <x v="42"/>
    <s v="2018302"/>
    <s v="302CONGELADO"/>
    <s v="302CONGELADO"/>
    <x v="42"/>
    <s v="PESCADOS"/>
    <s v="PELAGICO"/>
    <s v="CONGELADO"/>
    <s v="CONGELADO"/>
    <n v="7"/>
    <n v="1.662857142857143"/>
    <n v="11.64"/>
    <n v="1"/>
    <n v="11.64"/>
  </r>
  <r>
    <x v="1"/>
    <x v="43"/>
    <s v="201820287"/>
    <s v="20287CONGELADO"/>
    <s v="20287CONGELADO"/>
    <x v="43"/>
    <s v="PESCADOS"/>
    <s v="PELAGICO"/>
    <s v="CONGELADO"/>
    <s v="CONGELADO"/>
    <n v="108.86328"/>
    <n v="1.28"/>
    <n v="139.34499840000001"/>
    <n v="1"/>
    <n v="139.34499840000001"/>
  </r>
  <r>
    <x v="1"/>
    <x v="44"/>
    <s v="2018202527"/>
    <s v="202527CONGELADO"/>
    <s v="202527CONGELADO"/>
    <x v="44"/>
    <s v="PESCADOS"/>
    <s v="PELAGICO"/>
    <s v="CONGELADO"/>
    <s v="CONGELADO"/>
    <n v="907.13118000000009"/>
    <n v="1.662857142857143"/>
    <n v="1508.4295621714289"/>
    <n v="1"/>
    <n v="1508.4295621714289"/>
  </r>
  <r>
    <x v="1"/>
    <x v="44"/>
    <s v="2018202527"/>
    <s v="202527CONSERVA"/>
    <s v="202527CONSERVA"/>
    <x v="44"/>
    <s v="PESCADOS"/>
    <s v="PELAGICO"/>
    <s v="CONSERVA"/>
    <s v="CONSERVA"/>
    <n v="43.698130800000001"/>
    <n v="2.72"/>
    <n v="118.85891577600002"/>
    <n v="1"/>
    <n v="118.85891577600002"/>
  </r>
  <r>
    <x v="1"/>
    <x v="45"/>
    <s v="2018202522"/>
    <s v="202522AHUMADOPESCADO"/>
    <s v="202522AHUMADO"/>
    <x v="45"/>
    <s v="PESCADOS"/>
    <s v="PELAGICO PEQUEÑO"/>
    <s v="AHUMADO"/>
    <s v="AHUMADOPESCADO"/>
    <n v="43.890829999999994"/>
    <n v="1.24"/>
    <n v="54.424629199999991"/>
    <n v="1"/>
    <n v="54.424629199999991"/>
  </r>
  <r>
    <x v="1"/>
    <x v="45"/>
    <s v="2018202522"/>
    <s v="202522ENTERO"/>
    <s v="202522CONGELADO"/>
    <x v="45"/>
    <s v="PESCADOS"/>
    <s v="PELAGICO PEQUEÑO"/>
    <s v="CONGELADO"/>
    <s v="ENTERO"/>
    <n v="8.2695000000000007"/>
    <n v="1"/>
    <n v="8.2695000000000007"/>
    <n v="1"/>
    <n v="8.2695000000000007"/>
  </r>
  <r>
    <x v="1"/>
    <x v="45"/>
    <s v="2018202522"/>
    <s v="202522CONSERVA"/>
    <s v="202522CONSERVA"/>
    <x v="45"/>
    <s v="PESCADOS"/>
    <s v="PELAGICO PEQUEÑO"/>
    <s v="CONSERVA"/>
    <s v="CONSERVA"/>
    <n v="577.55561399999988"/>
    <n v="2.72"/>
    <n v="1570.9512700799999"/>
    <n v="1"/>
    <n v="1570.9512700799999"/>
  </r>
  <r>
    <x v="1"/>
    <x v="55"/>
    <s v="2018202523"/>
    <s v="202523CONGELADO"/>
    <s v="202523CONGELADO"/>
    <x v="55"/>
    <s v="PESCADOS"/>
    <s v="PELAGICO GRANDE"/>
    <s v="CONGELADO"/>
    <s v="CONGELADO"/>
    <n v="23"/>
    <n v="1.0394500307539649"/>
    <n v="23.907350707341195"/>
    <n v="1"/>
    <n v="23.907350707341195"/>
  </r>
  <r>
    <x v="1"/>
    <x v="46"/>
    <s v="2018952"/>
    <s v="952CONGELADO"/>
    <s v="952CONGELADO"/>
    <x v="46"/>
    <s v="PESCADOS"/>
    <s v="DEMERSAL"/>
    <s v="CONGELADO"/>
    <s v="CONGELADO"/>
    <n v="768.17753600000015"/>
    <n v="1.61"/>
    <n v="1236.7658329600004"/>
    <n v="1"/>
    <n v="1236.7658329600004"/>
  </r>
  <r>
    <x v="1"/>
    <x v="46"/>
    <s v="2018952"/>
    <s v="952ENTERO"/>
    <s v="952CONGELADO"/>
    <x v="46"/>
    <s v="PESCADOS"/>
    <s v="DEMERSAL"/>
    <s v="CONGELADO"/>
    <s v="ENTERO"/>
    <n v="3.7120000000000002"/>
    <n v="1"/>
    <n v="3.7120000000000002"/>
    <n v="1"/>
    <n v="3.7120000000000002"/>
  </r>
  <r>
    <x v="1"/>
    <x v="46"/>
    <s v="2018952"/>
    <s v="952FRESCO ENFRIADOPESCADO"/>
    <s v="952FRESCO ENFRIADO"/>
    <x v="46"/>
    <s v="PESCADOS"/>
    <s v="DEMERSAL"/>
    <s v="FRESCO ENFRIADO"/>
    <s v="FRESCO ENFRIADOPESCADO"/>
    <n v="4.8969230999999995"/>
    <n v="1.61"/>
    <n v="7.8840461909999995"/>
    <n v="1"/>
    <n v="7.8840461909999995"/>
  </r>
  <r>
    <x v="1"/>
    <x v="56"/>
    <s v="2018202528"/>
    <s v="202528AHUMADO"/>
    <s v="202528AHUMADO"/>
    <x v="56"/>
    <s v="PESCADOS"/>
    <s v="PELAGICO"/>
    <s v="AHUMADO"/>
    <s v="AHUMADO"/>
    <n v="0.01"/>
    <n v="1.24"/>
    <n v="1.24E-2"/>
    <n v="1"/>
    <n v="1.24E-2"/>
  </r>
  <r>
    <x v="1"/>
    <x v="56"/>
    <s v="2018202528"/>
    <s v="202528CONGELADO"/>
    <s v="202528CONGELADO"/>
    <x v="56"/>
    <s v="PESCADOS"/>
    <s v="PELAGICO"/>
    <s v="CONGELADO"/>
    <s v="CONGELADO"/>
    <n v="0.01"/>
    <n v="1.1299999999999999"/>
    <n v="1.1299999999999999E-2"/>
    <n v="1"/>
    <n v="1.1299999999999999E-2"/>
  </r>
  <r>
    <x v="2"/>
    <x v="0"/>
    <s v="2019705"/>
    <s v="705ENTERO"/>
    <s v="705CONGELADO"/>
    <x v="0"/>
    <s v="PESCADOS"/>
    <s v="PELAGICO"/>
    <s v="CONGELADO"/>
    <s v="ENTERO"/>
    <n v="0.3628538"/>
    <n v="1"/>
    <n v="0.3628538"/>
    <n v="1"/>
    <n v="0.3628538"/>
  </r>
  <r>
    <x v="2"/>
    <x v="0"/>
    <s v="2019705"/>
    <s v="705DESHIDRATADOPESCADO"/>
    <s v="705DESHIDRATADO"/>
    <x v="0"/>
    <s v="PESCADOS"/>
    <s v="PELAGICO"/>
    <s v="DESHIDRATADO"/>
    <s v="DESHIDRATADOPESCADO"/>
    <n v="1.6070538000000001"/>
    <n v="3.28"/>
    <n v="5.2711364639999996"/>
    <n v="1"/>
    <n v="5.2711364639999996"/>
  </r>
  <r>
    <x v="2"/>
    <x v="0"/>
    <s v="2019705"/>
    <s v="705SECO SALADOPESCADO"/>
    <s v="705SECO SALADO"/>
    <x v="0"/>
    <s v="PESCADOS"/>
    <s v="PELAGICO"/>
    <s v="SECO SALADO"/>
    <s v="SECO SALADOPESCADO"/>
    <n v="2.2679999999999998"/>
    <n v="1.9"/>
    <n v="4.3091999999999997"/>
    <n v="1"/>
    <n v="4.3091999999999997"/>
  </r>
  <r>
    <x v="2"/>
    <x v="48"/>
    <s v="2019266"/>
    <s v="266CONGELADO"/>
    <s v="266CONGELADO"/>
    <x v="48"/>
    <s v="PESCADOS"/>
    <s v="PELAGICO"/>
    <s v="CONGELADO"/>
    <s v="CONGELADO"/>
    <n v="39.021999999999998"/>
    <n v="1.48"/>
    <n v="57.752559999999995"/>
    <n v="1"/>
    <n v="57.752559999999995"/>
  </r>
  <r>
    <x v="2"/>
    <x v="1"/>
    <s v="201920252"/>
    <s v="20252CONGELADO"/>
    <s v="20252CONGELADO"/>
    <x v="1"/>
    <s v="MOLUSCOS"/>
    <s v="BIVALVO"/>
    <s v="CONGELADO"/>
    <s v="CONGELADO"/>
    <n v="23"/>
    <n v="4.9089666349653562"/>
    <n v="112.9062326042032"/>
    <n v="1"/>
    <n v="112.9062326042032"/>
  </r>
  <r>
    <x v="2"/>
    <x v="1"/>
    <s v="201920252"/>
    <s v="20252FRESCO ENFRIADO ENTERO CONCHA COCIDO"/>
    <s v="20252CONGELADO"/>
    <x v="1"/>
    <s v="MOLUSCOS"/>
    <s v="BIVALVO"/>
    <s v="CONGELADO"/>
    <s v="FRESCO ENFRIADO ENTERO CONCHA COCIDO"/>
    <n v="23"/>
    <n v="1.67"/>
    <n v="38.409999999999997"/>
    <n v="1"/>
    <n v="38.409999999999997"/>
  </r>
  <r>
    <x v="2"/>
    <x v="1"/>
    <s v="201920252"/>
    <s v="20252CONSERVA"/>
    <s v="20252CONSERVA"/>
    <x v="1"/>
    <s v="MOLUSCOS"/>
    <s v="BIVALVO"/>
    <s v="CONSERVA"/>
    <s v="CONSERVA"/>
    <n v="0.126"/>
    <n v="5.9421341071797382"/>
    <n v="0.74870889750464698"/>
    <n v="1"/>
    <n v="0.74870889750464698"/>
  </r>
  <r>
    <x v="2"/>
    <x v="1"/>
    <s v="201920252"/>
    <s v="20252DESHIDRATADO"/>
    <s v="20252DESHIDRATADO"/>
    <x v="1"/>
    <s v="MOLUSCOS"/>
    <s v="BIVALVO"/>
    <s v="DESHIDRATADO"/>
    <s v="DESHIDRATADO"/>
    <n v="1.7999999999999999E-2"/>
    <n v="4.5"/>
    <n v="8.0999999999999989E-2"/>
    <n v="1"/>
    <n v="8.0999999999999989E-2"/>
  </r>
  <r>
    <x v="2"/>
    <x v="2"/>
    <s v="201920213"/>
    <s v="20213ENTERO"/>
    <s v="20213CONGELADO"/>
    <x v="2"/>
    <s v="PESCADOS"/>
    <s v="PELAGICO PEQUEÑO"/>
    <s v="CONGELADO"/>
    <s v="ENTERO"/>
    <n v="1.42882"/>
    <n v="1"/>
    <n v="1.42882"/>
    <n v="1"/>
    <n v="1.42882"/>
  </r>
  <r>
    <x v="2"/>
    <x v="2"/>
    <s v="201920213"/>
    <s v="20213CONSERVAPESCADO"/>
    <s v="20213CONSERVA"/>
    <x v="2"/>
    <s v="PESCADOS"/>
    <s v="PELAGICO PEQUEÑO"/>
    <s v="CONSERVA"/>
    <s v="CONSERVAPESCADO"/>
    <n v="6.2065605999999995"/>
    <n v="2.72"/>
    <n v="16.881844831999999"/>
    <n v="1"/>
    <n v="16.881844831999999"/>
  </r>
  <r>
    <x v="2"/>
    <x v="2"/>
    <s v="201920213"/>
    <s v="20213DESHIDRATADOPESCADO"/>
    <s v="20213DESHIDRATADO"/>
    <x v="2"/>
    <s v="PESCADOS"/>
    <s v="PELAGICO PEQUEÑO"/>
    <s v="DESHIDRATADO"/>
    <s v="DESHIDRATADOPESCADO"/>
    <n v="0.89146150000000002"/>
    <n v="3.28"/>
    <n v="2.9239937199999999"/>
    <n v="1"/>
    <n v="2.9239937199999999"/>
  </r>
  <r>
    <x v="2"/>
    <x v="2"/>
    <s v="201920213"/>
    <s v="20213FRESCO ENFRIADOPESCADO"/>
    <s v="20213FRESCO ENFRIADO"/>
    <x v="2"/>
    <s v="PESCADOS"/>
    <s v="PELAGICO PEQUEÑO"/>
    <s v="FRESCO ENFRIADO"/>
    <s v="FRESCO ENFRIADOPESCADO"/>
    <n v="2.7800000000000002"/>
    <n v="1.61"/>
    <n v="4.4758000000000004"/>
    <n v="1"/>
    <n v="4.4758000000000004"/>
  </r>
  <r>
    <x v="2"/>
    <x v="2"/>
    <s v="201920213"/>
    <s v="20213SALADOPESCADO"/>
    <s v="20213SALADO"/>
    <x v="2"/>
    <s v="PESCADOS"/>
    <s v="PELAGICO PEQUEÑO"/>
    <s v="SALADO"/>
    <s v="SALADOPESCADO"/>
    <n v="0.5"/>
    <n v="1.9"/>
    <n v="0.95"/>
    <n v="1"/>
    <n v="0.95"/>
  </r>
  <r>
    <x v="2"/>
    <x v="49"/>
    <s v="2019205"/>
    <s v="205CONGELADO"/>
    <s v="205CONGELADO"/>
    <x v="49"/>
    <s v="PESCADOS"/>
    <s v="PELAGICO PEQUEÑO"/>
    <s v="CONGELADO"/>
    <s v="CONGELADO"/>
    <n v="0.30268"/>
    <n v="3.2189932487347854"/>
    <n v="0.97432487652704491"/>
    <n v="1"/>
    <n v="0.97432487652704491"/>
  </r>
  <r>
    <x v="2"/>
    <x v="49"/>
    <s v="2019205"/>
    <s v="205CONSERVA"/>
    <s v="205CONSERVA"/>
    <x v="49"/>
    <s v="PESCADOS"/>
    <s v="PELAGICO PEQUEÑO"/>
    <s v="CONSERVA"/>
    <s v="CONSERVA"/>
    <n v="0.95304"/>
    <n v="1.0556452061654888"/>
    <n v="1.0060721072839576"/>
    <n v="1"/>
    <n v="1.0060721072839576"/>
  </r>
  <r>
    <x v="2"/>
    <x v="49"/>
    <s v="2019205"/>
    <s v="205DESHIDRATADOPESCADO"/>
    <s v="205DESHIDRATADO"/>
    <x v="49"/>
    <s v="PESCADOS"/>
    <s v="PELAGICO PEQUEÑO"/>
    <s v="DESHIDRATADO"/>
    <s v="DESHIDRATADOPESCADO"/>
    <n v="0.37347999999999998"/>
    <n v="3.28"/>
    <n v="1.2250143999999998"/>
    <n v="1"/>
    <n v="1.2250143999999998"/>
  </r>
  <r>
    <x v="2"/>
    <x v="3"/>
    <s v="2019206"/>
    <s v="206AHUMADOPESCADO"/>
    <s v="206AHUMADO"/>
    <x v="3"/>
    <s v="PESCADOS"/>
    <s v="DEMERSAL"/>
    <s v="AHUMADO"/>
    <s v="AHUMADOPESCADO"/>
    <n v="2.0499999999999998"/>
    <n v="1.24"/>
    <n v="2.5419999999999998"/>
    <n v="1"/>
    <n v="2.5419999999999998"/>
  </r>
  <r>
    <x v="2"/>
    <x v="3"/>
    <s v="2019206"/>
    <s v="206CONGELADO"/>
    <s v="206CONGELADO"/>
    <x v="3"/>
    <s v="PESCADOS"/>
    <s v="DEMERSAL"/>
    <s v="CONGELADO"/>
    <s v="CONGELADO"/>
    <n v="0.63900000000000001"/>
    <n v="1.0770198786123952"/>
    <n v="0.68821570243332053"/>
    <n v="1"/>
    <n v="0.68821570243332053"/>
  </r>
  <r>
    <x v="2"/>
    <x v="3"/>
    <s v="2019206"/>
    <s v="206ENTERO"/>
    <s v="206CONGELADO"/>
    <x v="3"/>
    <s v="PESCADOS"/>
    <s v="DEMERSAL"/>
    <s v="CONGELADO"/>
    <s v="ENTERO"/>
    <n v="4.2114538999999995"/>
    <n v="1"/>
    <n v="4.2114538999999995"/>
    <n v="1"/>
    <n v="4.2114538999999995"/>
  </r>
  <r>
    <x v="2"/>
    <x v="57"/>
    <s v="201920291"/>
    <s v="20291AHUMADOPESCADO"/>
    <s v="20291AHUMADO"/>
    <x v="57"/>
    <s v="PESCADOS"/>
    <s v="PELAGICO"/>
    <s v="AHUMADO"/>
    <s v="AHUMADOPESCADO"/>
    <n v="15.6492"/>
    <n v="1.24"/>
    <n v="19.405007999999999"/>
    <n v="1"/>
    <n v="19.405007999999999"/>
  </r>
  <r>
    <x v="2"/>
    <x v="57"/>
    <s v="201920291"/>
    <s v="20291ENTERO"/>
    <s v="20291CONGELADO"/>
    <x v="57"/>
    <s v="PESCADOS"/>
    <s v="PELAGICO"/>
    <s v="CONGELADO"/>
    <s v="ENTERO"/>
    <n v="9.6697500000000005"/>
    <n v="1"/>
    <n v="9.6697500000000005"/>
    <n v="1"/>
    <n v="9.6697500000000005"/>
  </r>
  <r>
    <x v="2"/>
    <x v="4"/>
    <s v="201920253"/>
    <s v="20253CONGELADO"/>
    <s v="20253CONGELADO"/>
    <x v="4"/>
    <s v="PESCADOS"/>
    <s v="PELAGICO"/>
    <s v="CONGELADO"/>
    <s v="CONGELADO"/>
    <n v="915.09730000000025"/>
    <n v="1.4550000000000001"/>
    <n v="1331.4665715000003"/>
    <n v="1"/>
    <n v="1331.4665715000003"/>
  </r>
  <r>
    <x v="2"/>
    <x v="4"/>
    <s v="201920253"/>
    <s v="20253CONSERVA"/>
    <s v="20253CONSERVA"/>
    <x v="4"/>
    <s v="PESCADOS"/>
    <s v="PELAGICO"/>
    <s v="CONSERVA"/>
    <s v="CONSERVA"/>
    <n v="29389.259228699986"/>
    <n v="2.23"/>
    <n v="65538.048080000968"/>
    <n v="1"/>
    <n v="65538.048080000968"/>
  </r>
  <r>
    <x v="2"/>
    <x v="4"/>
    <s v="201920253"/>
    <s v="20253FRESCO ENFRIADO"/>
    <s v="20253FRESCO ENFRIADO"/>
    <x v="4"/>
    <s v="PESCADOS"/>
    <s v="PELAGICO"/>
    <s v="FRESCO ENFRIADO"/>
    <s v="FRESCO ENFRIADO"/>
    <n v="13.325900000000001"/>
    <n v="1.4550000000000001"/>
    <n v="19.389184500000002"/>
    <n v="1"/>
    <n v="19.389184500000002"/>
  </r>
  <r>
    <x v="2"/>
    <x v="5"/>
    <s v="2019217"/>
    <s v="217CONGELADO"/>
    <s v="217CONGELADO"/>
    <x v="5"/>
    <s v="PESCADOS"/>
    <s v="DEMERSAL"/>
    <s v="CONGELADO"/>
    <s v="CONGELADO"/>
    <n v="30.387900000000002"/>
    <n v="1.34"/>
    <n v="40.719786000000006"/>
    <n v="1"/>
    <n v="40.719786000000006"/>
  </r>
  <r>
    <x v="2"/>
    <x v="6"/>
    <s v="201920254"/>
    <s v="20254CONGELADO"/>
    <s v="20254CONGELADO"/>
    <x v="6"/>
    <s v="PESCADOS"/>
    <s v="DEMERSAL"/>
    <s v="CONGELADO"/>
    <s v="CONGELADO"/>
    <n v="29.693199999999997"/>
    <n v="1.34"/>
    <n v="39.788888"/>
    <n v="1"/>
    <n v="39.788888"/>
  </r>
  <r>
    <x v="2"/>
    <x v="6"/>
    <s v="201920254"/>
    <s v="20254CONSERVAPESCADO"/>
    <s v="20254CONSERVA"/>
    <x v="6"/>
    <s v="PESCADOS"/>
    <s v="DEMERSAL"/>
    <s v="CONSERVA"/>
    <s v="CONSERVAPESCADO"/>
    <n v="0.46599999999999997"/>
    <n v="2.72"/>
    <n v="1.26752"/>
    <n v="1"/>
    <n v="1.26752"/>
  </r>
  <r>
    <x v="2"/>
    <x v="6"/>
    <s v="201920254"/>
    <s v="20254SALADOPESCADO"/>
    <s v="20254SALADO"/>
    <x v="6"/>
    <s v="PESCADOS"/>
    <s v="DEMERSAL"/>
    <s v="SALADO"/>
    <s v="SALADOPESCADO"/>
    <n v="9.4199999999999982"/>
    <n v="1.9"/>
    <n v="17.897999999999996"/>
    <n v="1"/>
    <n v="17.897999999999996"/>
  </r>
  <r>
    <x v="2"/>
    <x v="6"/>
    <s v="201920254"/>
    <s v="20254SECO SALADOPESCADO"/>
    <s v="20254SECO SALADO"/>
    <x v="6"/>
    <s v="PESCADOS"/>
    <s v="DEMERSAL"/>
    <s v="SECO SALADO"/>
    <s v="SECO SALADOPESCADO"/>
    <n v="6.2443300000000006"/>
    <n v="1.9"/>
    <n v="11.864227000000001"/>
    <n v="1"/>
    <n v="11.864227000000001"/>
  </r>
  <r>
    <x v="2"/>
    <x v="58"/>
    <s v="2019725"/>
    <s v="725CONGELADOPESCADO"/>
    <s v="725CONGELADO"/>
    <x v="58"/>
    <s v="PESCADOS"/>
    <s v="DEMERSAL"/>
    <s v="CONGELADO"/>
    <s v="CONGELADOPESCADO"/>
    <n v="149.512"/>
    <n v="1.61"/>
    <n v="240.71432000000001"/>
    <n v="1"/>
    <n v="240.71432000000001"/>
  </r>
  <r>
    <x v="2"/>
    <x v="59"/>
    <s v="201920292"/>
    <s v="20292CONGELADOPESCADO"/>
    <s v="20292CONGELADO"/>
    <x v="59"/>
    <s v="PESCADOS"/>
    <s v="DEMERSAL"/>
    <s v="CONGELADO"/>
    <s v="CONGELADOPESCADO"/>
    <n v="0.94"/>
    <n v="1.61"/>
    <n v="1.5134000000000001"/>
    <n v="1"/>
    <n v="1.5134000000000001"/>
  </r>
  <r>
    <x v="2"/>
    <x v="8"/>
    <s v="2019218"/>
    <s v="218CONSERVA"/>
    <s v="218CONSERVA"/>
    <x v="8"/>
    <s v="PESCADOS"/>
    <s v="PELAGICO"/>
    <s v="CONSERVA"/>
    <s v="CONSERVA"/>
    <n v="548.70379849999995"/>
    <n v="3.1999999999999997"/>
    <n v="1755.8521551999997"/>
    <n v="1"/>
    <n v="1755.8521551999997"/>
  </r>
  <r>
    <x v="2"/>
    <x v="60"/>
    <s v="2019224"/>
    <s v="224CONSERVAPESCADO"/>
    <s v="224CONSERVA"/>
    <x v="60"/>
    <s v="PESCADOS"/>
    <s v="PELAGICO"/>
    <s v="CONSERVA"/>
    <s v="CONSERVAPESCADO"/>
    <n v="453.97372999999999"/>
    <n v="2.72"/>
    <n v="1234.8085456000001"/>
    <n v="1"/>
    <n v="1234.8085456000001"/>
  </r>
  <r>
    <x v="2"/>
    <x v="9"/>
    <s v="201920256"/>
    <s v="20256CONGELADO"/>
    <s v="20256CONGELADO"/>
    <x v="9"/>
    <s v="MOLUSCOS"/>
    <s v="CALAMAR"/>
    <s v="CONGELADO"/>
    <s v="CONGELADO"/>
    <n v="752.75837379999996"/>
    <n v="1.0005648927432556"/>
    <n v="753.18360154278446"/>
    <n v="1"/>
    <n v="753.18360154278446"/>
  </r>
  <r>
    <x v="2"/>
    <x v="9"/>
    <s v="201920256"/>
    <s v="20256ENTERO"/>
    <s v="20256CONGELADO"/>
    <x v="9"/>
    <s v="MOLUSCOS"/>
    <s v="CALAMAR"/>
    <s v="CONGELADO"/>
    <s v="ENTERO"/>
    <n v="35.684838400000004"/>
    <n v="1"/>
    <n v="35.684838400000004"/>
    <n v="1"/>
    <n v="35.684838400000004"/>
  </r>
  <r>
    <x v="2"/>
    <x v="9"/>
    <s v="201920256"/>
    <s v="20256CONSERVA"/>
    <s v="20256CONSERVA"/>
    <x v="9"/>
    <s v="MOLUSCOS"/>
    <s v="CALAMAR"/>
    <s v="CONSERVA"/>
    <s v="CONSERVA"/>
    <n v="17.273260000000001"/>
    <n v="1.2053097345132746"/>
    <n v="20.819628424778767"/>
    <n v="1"/>
    <n v="20.819628424778767"/>
  </r>
  <r>
    <x v="2"/>
    <x v="9"/>
    <s v="201920256"/>
    <s v="20256SALADO"/>
    <s v="20256SECO SALADO"/>
    <x v="9"/>
    <s v="MOLUSCOS"/>
    <s v="CALAMAR"/>
    <s v="SECO SALADO"/>
    <s v="SALADO"/>
    <n v="6.0000000000000001E-3"/>
    <n v="1.25"/>
    <n v="7.4999999999999997E-3"/>
    <n v="1"/>
    <n v="7.4999999999999997E-3"/>
  </r>
  <r>
    <x v="2"/>
    <x v="10"/>
    <s v="2019605"/>
    <s v="605CONGELADO"/>
    <s v="605CONGELADO"/>
    <x v="10"/>
    <s v="CRUSTACEOS"/>
    <s v="DEMERSAL"/>
    <s v="CONGELADO"/>
    <s v="CONGELADO"/>
    <n v="24358.552146699996"/>
    <n v="4.88"/>
    <n v="118869.73447589598"/>
    <n v="1"/>
    <n v="118869.73447589598"/>
  </r>
  <r>
    <x v="2"/>
    <x v="10"/>
    <s v="2019605"/>
    <s v="605ENTERO"/>
    <s v="605CONGELADO"/>
    <x v="10"/>
    <s v="CRUSTACEOS"/>
    <s v="DEMERSAL"/>
    <s v="CONGELADO"/>
    <s v="ENTERO"/>
    <n v="69.805163999999991"/>
    <n v="1"/>
    <n v="69.805163999999991"/>
    <n v="1"/>
    <n v="69.805163999999991"/>
  </r>
  <r>
    <x v="2"/>
    <x v="10"/>
    <s v="2019605"/>
    <s v="605CONSERVA"/>
    <s v="605CONSERVA"/>
    <x v="10"/>
    <s v="CRUSTACEOS"/>
    <s v="DEMERSAL"/>
    <s v="CONSERVA"/>
    <s v="CONSERVA"/>
    <n v="0.8241231"/>
    <n v="1.8551587301587302"/>
    <n v="1.5288791636904762"/>
    <n v="1"/>
    <n v="1.5288791636904762"/>
  </r>
  <r>
    <x v="2"/>
    <x v="10"/>
    <s v="2019605"/>
    <s v="605SALADO"/>
    <s v="605SALADO"/>
    <x v="10"/>
    <s v="CRUSTACEOS"/>
    <s v="DEMERSAL"/>
    <s v="SALADO"/>
    <s v="SALADO"/>
    <n v="0.68900000000000006"/>
    <n v="1.1499999999999999"/>
    <n v="0.79235"/>
    <n v="1"/>
    <n v="0.79235"/>
  </r>
  <r>
    <x v="2"/>
    <x v="11"/>
    <s v="201920257"/>
    <s v="20257CONGELADO"/>
    <s v="20257CONGELADO"/>
    <x v="11"/>
    <s v="CRUSTACEOS"/>
    <s v="CRUSTACEO DEMERSAL"/>
    <s v="CONGELADO"/>
    <s v="CONGELADO"/>
    <n v="110.6971065"/>
    <n v="1.38"/>
    <n v="152.76200696999999"/>
    <n v="1"/>
    <n v="152.76200696999999"/>
  </r>
  <r>
    <x v="2"/>
    <x v="11"/>
    <s v="201920257"/>
    <s v="20257DESHIDRATADO"/>
    <s v="20257DESHIDRATADO"/>
    <x v="11"/>
    <s v="CRUSTACEOS"/>
    <s v="CRUSTACEO DEMERSAL"/>
    <s v="DESHIDRATADO"/>
    <s v="DESHIDRATADO"/>
    <n v="1"/>
    <n v="4.1421421421421414"/>
    <n v="4.1421421421421414"/>
    <n v="1"/>
    <n v="4.1421421421421414"/>
  </r>
  <r>
    <x v="2"/>
    <x v="11"/>
    <s v="201920257"/>
    <s v="20257SALADO"/>
    <s v="20257SALADO"/>
    <x v="11"/>
    <s v="CRUSTACEOS"/>
    <s v="CRUSTACEO DEMERSAL"/>
    <s v="SALADO"/>
    <s v="SALADO"/>
    <n v="4.3499999999999997E-2"/>
    <n v="1.1499999999999999"/>
    <n v="5.0024999999999993E-2"/>
    <n v="1"/>
    <n v="5.0024999999999993E-2"/>
  </r>
  <r>
    <x v="2"/>
    <x v="12"/>
    <s v="2019202531"/>
    <s v="202531ENTERO"/>
    <s v="202531CONGELADO"/>
    <x v="12"/>
    <s v="CRUSTACEOS"/>
    <s v="CRUSTACEO BENTONICO"/>
    <s v="CONGELADO"/>
    <s v="ENTERO"/>
    <n v="0.81695380000000006"/>
    <n v="1"/>
    <n v="0.81695380000000006"/>
    <n v="1"/>
    <n v="0.81695380000000006"/>
  </r>
  <r>
    <x v="2"/>
    <x v="61"/>
    <s v="2019702"/>
    <s v="702ENTERO"/>
    <s v="702CONGELADO"/>
    <x v="61"/>
    <s v="PESCADOS"/>
    <s v="PELAGICO"/>
    <s v="CONGELADO"/>
    <s v="ENTERO"/>
    <n v="17.2"/>
    <n v="1"/>
    <n v="17.2"/>
    <n v="1"/>
    <n v="17.2"/>
  </r>
  <r>
    <x v="2"/>
    <x v="13"/>
    <s v="201920258"/>
    <s v="20258CONGELADO"/>
    <s v="20258CONGELADO"/>
    <x v="13"/>
    <s v="MOLUSCOS"/>
    <s v="GASTROPODO"/>
    <s v="CONGELADO"/>
    <s v="CONGELADO"/>
    <n v="2.7319999999999997E-2"/>
    <n v="1.36"/>
    <n v="3.7155199999999999E-2"/>
    <n v="1"/>
    <n v="3.7155199999999999E-2"/>
  </r>
  <r>
    <x v="2"/>
    <x v="13"/>
    <s v="201920258"/>
    <s v="20258CONSERVA"/>
    <s v="20258CONSERVA"/>
    <x v="13"/>
    <s v="MOLUSCOS"/>
    <s v="GASTROPODO"/>
    <s v="CONSERVA"/>
    <s v="CONSERVA"/>
    <n v="1.0001076999999998"/>
    <n v="1.36"/>
    <n v="1.3601464719999998"/>
    <n v="1"/>
    <n v="1.3601464719999998"/>
  </r>
  <r>
    <x v="2"/>
    <x v="62"/>
    <s v="2019425"/>
    <s v="425CONGELADO"/>
    <s v="425CONGELADO"/>
    <x v="62"/>
    <s v="MOLUSCOS"/>
    <s v="BIVALVO"/>
    <s v="CONGELADO"/>
    <s v="CONGELADO"/>
    <n v="1.2"/>
    <n v="5.9913555394338811"/>
    <n v="7.1896266473206571"/>
    <n v="1"/>
    <n v="7.1896266473206571"/>
  </r>
  <r>
    <x v="2"/>
    <x v="14"/>
    <s v="2019430"/>
    <s v="430CONGELADO"/>
    <s v="430CONGELADO"/>
    <x v="14"/>
    <s v="MOLUSCOS"/>
    <s v="BIVALVO"/>
    <s v="CONGELADO"/>
    <s v="CONGELADO"/>
    <n v="25"/>
    <n v="4"/>
    <n v="100"/>
    <n v="1"/>
    <n v="100"/>
  </r>
  <r>
    <x v="2"/>
    <x v="14"/>
    <s v="2019430"/>
    <s v="430CONSERVA"/>
    <s v="430CONSERVA"/>
    <x v="14"/>
    <s v="MOLUSCOS"/>
    <s v="BIVALVO"/>
    <s v="CONSERVA"/>
    <s v="CONSERVA"/>
    <n v="12.2898"/>
    <n v="3.37"/>
    <n v="41.416626000000001"/>
    <n v="1"/>
    <n v="41.416626000000001"/>
  </r>
  <r>
    <x v="2"/>
    <x v="16"/>
    <s v="2019202510"/>
    <s v="202510CONSERVAPESCADO"/>
    <s v="202510CONSERVA"/>
    <x v="16"/>
    <s v="PESCADOS"/>
    <s v="DEMERSAL"/>
    <s v="CONSERVA"/>
    <s v="CONSERVAPESCADO"/>
    <n v="9.1200000000000003E-2"/>
    <n v="2.72"/>
    <n v="0.24806400000000003"/>
    <n v="1"/>
    <n v="0.24806400000000003"/>
  </r>
  <r>
    <x v="2"/>
    <x v="17"/>
    <s v="201920266"/>
    <s v="20266ENTERO"/>
    <s v="20266CONGELADO"/>
    <x v="17"/>
    <s v="PESCADOS"/>
    <s v="DEMERSAL"/>
    <s v="CONGELADO"/>
    <s v="ENTERO"/>
    <n v="2.5345231000000004"/>
    <n v="1"/>
    <n v="2.5345231000000004"/>
    <n v="1"/>
    <n v="2.5345231000000004"/>
  </r>
  <r>
    <x v="2"/>
    <x v="18"/>
    <s v="2019230"/>
    <s v="230ENTERO"/>
    <s v="230CONGELADO"/>
    <x v="18"/>
    <s v="PESCADOS"/>
    <s v="DEMERSAL"/>
    <s v="CONGELADO"/>
    <s v="ENTERO"/>
    <n v="0.08"/>
    <n v="1"/>
    <n v="0.08"/>
    <n v="1"/>
    <n v="0.08"/>
  </r>
  <r>
    <x v="2"/>
    <x v="18"/>
    <s v="2019230"/>
    <s v="230DESHIDRATADOPESCADO"/>
    <s v="230DESHIDRATADO"/>
    <x v="18"/>
    <s v="PESCADOS"/>
    <s v="DEMERSAL"/>
    <s v="DESHIDRATADO"/>
    <s v="DESHIDRATADOPESCADO"/>
    <n v="0.09"/>
    <n v="3.28"/>
    <n v="0.29519999999999996"/>
    <n v="1"/>
    <n v="0.29519999999999996"/>
  </r>
  <r>
    <x v="2"/>
    <x v="20"/>
    <s v="2019289"/>
    <s v="289CONGELADOPESCADO"/>
    <s v="289CONGELADO"/>
    <x v="20"/>
    <s v="PESCADOS"/>
    <s v="PELAGICO GRANDE"/>
    <s v="CONGELADO"/>
    <s v="CONGELADOPESCADO"/>
    <n v="6.0024300000000004"/>
    <n v="1.61"/>
    <n v="9.6639123000000016"/>
    <n v="1"/>
    <n v="9.6639123000000016"/>
  </r>
  <r>
    <x v="2"/>
    <x v="21"/>
    <s v="201920267"/>
    <s v="20267CONGELADOPESCADO"/>
    <s v="20267CONGELADO"/>
    <x v="21"/>
    <s v="PESCADOS"/>
    <s v="PELAGICO"/>
    <s v="CONGELADO"/>
    <s v="CONGELADOPESCADO"/>
    <n v="80.209999999999994"/>
    <n v="1.61"/>
    <n v="129.13810000000001"/>
    <n v="1"/>
    <n v="129.13810000000001"/>
  </r>
  <r>
    <x v="2"/>
    <x v="63"/>
    <s v="2019624"/>
    <s v="624CONGELADO"/>
    <s v="624CONGELADO"/>
    <x v="63"/>
    <s v="CRUSTACEOS"/>
    <s v="CRUSTACEO DEMERSAL"/>
    <s v="CONGELADO"/>
    <s v="CONGELADO"/>
    <n v="3.1680000000000001"/>
    <n v="4.2282991820558227"/>
    <n v="13.395251808752846"/>
    <n v="1"/>
    <n v="13.395251808752846"/>
  </r>
  <r>
    <x v="2"/>
    <x v="64"/>
    <s v="2019360"/>
    <s v="360ENTERO"/>
    <s v="360CONGELADO"/>
    <x v="64"/>
    <s v="PESCADOS"/>
    <s v="DEMERSAL"/>
    <s v="CONGELADO"/>
    <s v="ENTERO"/>
    <n v="0.6693308"/>
    <n v="1"/>
    <n v="0.6693308"/>
    <n v="1"/>
    <n v="0.6693308"/>
  </r>
  <r>
    <x v="2"/>
    <x v="65"/>
    <s v="2019259"/>
    <s v="259ENTERO"/>
    <s v="259CONGELADO"/>
    <x v="65"/>
    <s v="PESCADOS"/>
    <s v="DEMERSAL"/>
    <s v="CONGELADO"/>
    <s v="ENTERO"/>
    <n v="0.3084616"/>
    <n v="1"/>
    <n v="0.3084616"/>
    <n v="1"/>
    <n v="0.3084616"/>
  </r>
  <r>
    <x v="2"/>
    <x v="24"/>
    <s v="2019445"/>
    <s v="445CONGELADO"/>
    <s v="445CONGELADO"/>
    <x v="24"/>
    <s v="MOLUSCOS"/>
    <s v="CALAMAR"/>
    <s v="CONGELADO"/>
    <s v="CONGELADO"/>
    <n v="84.921999999999997"/>
    <n v="1.52"/>
    <n v="129.08143999999999"/>
    <n v="1"/>
    <n v="129.08143999999999"/>
  </r>
  <r>
    <x v="2"/>
    <x v="24"/>
    <s v="2019445"/>
    <s v="445ENTERO"/>
    <s v="445CONGELADO"/>
    <x v="24"/>
    <s v="MOLUSCOS"/>
    <s v="CALAMAR"/>
    <s v="CONGELADO"/>
    <s v="ENTERO"/>
    <n v="23"/>
    <n v="1"/>
    <n v="23"/>
    <n v="1"/>
    <n v="23"/>
  </r>
  <r>
    <x v="2"/>
    <x v="25"/>
    <s v="2019234"/>
    <s v="234CONGELADO"/>
    <s v="234CONGELADO"/>
    <x v="25"/>
    <s v="PESCADOS"/>
    <s v="PELAGICO"/>
    <s v="CONGELADO"/>
    <s v="CONGELADO"/>
    <n v="26.120384600000001"/>
    <n v="1.8149999999999999"/>
    <n v="47.408498049000002"/>
    <n v="1"/>
    <n v="47.408498049000002"/>
  </r>
  <r>
    <x v="2"/>
    <x v="25"/>
    <s v="2019234"/>
    <s v="234CONSERVA"/>
    <s v="234CONSERVA"/>
    <x v="25"/>
    <s v="PESCADOS"/>
    <s v="PELAGICO"/>
    <s v="CONSERVA"/>
    <s v="CONSERVA"/>
    <n v="10562.257298499993"/>
    <n v="2.7399999999999998"/>
    <n v="28940.584997889979"/>
    <n v="1"/>
    <n v="28940.584997889979"/>
  </r>
  <r>
    <x v="2"/>
    <x v="26"/>
    <s v="2019202513"/>
    <s v="202513CONGELADO"/>
    <s v="202513CONGELADO"/>
    <x v="26"/>
    <s v="CRUSTACEOS"/>
    <s v="CRUSTACEO DEMERSAL"/>
    <s v="CONGELADO"/>
    <s v="CONGELADO"/>
    <n v="1.8167377999999998"/>
    <n v="1.2220043572984749"/>
    <n v="2.220061507668845"/>
    <n v="1"/>
    <n v="2.220061507668845"/>
  </r>
  <r>
    <x v="2"/>
    <x v="29"/>
    <s v="2019202514"/>
    <s v="202514CONGELADO"/>
    <s v="202514CONGELADO"/>
    <x v="29"/>
    <s v="CRUSTACEOS"/>
    <s v="CRUSTACEO DEMERSAL"/>
    <s v="CONGELADO"/>
    <s v="CONGELADO"/>
    <n v="46.448"/>
    <n v="6.5"/>
    <n v="301.91199999999998"/>
    <n v="1"/>
    <n v="301.91199999999998"/>
  </r>
  <r>
    <x v="2"/>
    <x v="29"/>
    <s v="2019202514"/>
    <s v="202514ENTERO"/>
    <s v="202514CONGELADO"/>
    <x v="29"/>
    <s v="CRUSTACEOS"/>
    <s v="CRUSTACEO DEMERSAL"/>
    <s v="CONGELADO"/>
    <s v="ENTERO"/>
    <n v="15.012"/>
    <n v="1"/>
    <n v="15.012"/>
    <n v="1"/>
    <n v="15.012"/>
  </r>
  <r>
    <x v="2"/>
    <x v="66"/>
    <s v="2019201"/>
    <s v="201CONGELADO"/>
    <s v="201CONGELADO"/>
    <x v="66"/>
    <s v="PESCADOS"/>
    <s v="PELAGICO"/>
    <s v="CONGELADO"/>
    <s v="CONGELADO"/>
    <n v="0.5"/>
    <n v="1.3461538461538463"/>
    <n v="0.67307692307692313"/>
    <n v="1"/>
    <n v="0.67307692307692313"/>
  </r>
  <r>
    <x v="2"/>
    <x v="32"/>
    <s v="2019242"/>
    <s v="242CONGELADO"/>
    <s v="242CONGELADO"/>
    <x v="32"/>
    <s v="PESCADOS"/>
    <s v="DEMERSAL"/>
    <s v="CONGELADO"/>
    <s v="CONGELADO"/>
    <n v="106.976"/>
    <n v="1.73"/>
    <n v="185.06847999999999"/>
    <n v="1"/>
    <n v="185.06847999999999"/>
  </r>
  <r>
    <x v="2"/>
    <x v="67"/>
    <s v="2019241"/>
    <s v="241CONGELADO"/>
    <s v="241CONGELADO"/>
    <x v="67"/>
    <s v="PESCADOS"/>
    <s v="DEMERSAL"/>
    <s v="CONGELADO"/>
    <s v="CONGELADO"/>
    <n v="71.594000000000008"/>
    <n v="1.53"/>
    <n v="109.53882000000002"/>
    <n v="1"/>
    <n v="109.53882000000002"/>
  </r>
  <r>
    <x v="2"/>
    <x v="68"/>
    <s v="2019722"/>
    <s v="722CONGELADO"/>
    <s v="722CONGELADO"/>
    <x v="68"/>
    <s v="PESCADOS"/>
    <s v="DEMERSAL"/>
    <s v="CONGELADO"/>
    <s v="CONGELADO"/>
    <n v="17.579999999999998"/>
    <n v="1.63"/>
    <n v="28.655399999999997"/>
    <n v="1"/>
    <n v="28.655399999999997"/>
  </r>
  <r>
    <x v="2"/>
    <x v="33"/>
    <s v="201920231"/>
    <s v="20231CONGELADO"/>
    <s v="20231CONGELADO"/>
    <x v="33"/>
    <s v="PESCADOS"/>
    <s v="DEMERSAL"/>
    <s v="CONGELADO"/>
    <s v="CONGELADO"/>
    <n v="1381.6859999999999"/>
    <n v="1.63"/>
    <n v="2252.1481799999997"/>
    <n v="1"/>
    <n v="2252.1481799999997"/>
  </r>
  <r>
    <x v="2"/>
    <x v="34"/>
    <s v="2019202529"/>
    <s v="202529CONGELADO"/>
    <s v="202529CONGELADO"/>
    <x v="34"/>
    <s v="MOLUSCOS"/>
    <s v="MOLUSCO"/>
    <s v="CONGELADO"/>
    <s v="CONGELADO"/>
    <n v="342.21999999999997"/>
    <n v="1"/>
    <n v="342.21999999999997"/>
    <n v="1"/>
    <n v="342.21999999999997"/>
  </r>
  <r>
    <x v="2"/>
    <x v="34"/>
    <s v="2019202529"/>
    <s v="202529ENTERO"/>
    <s v="202529CONGELADO"/>
    <x v="34"/>
    <s v="MOLUSCOS"/>
    <s v="MOLUSCO"/>
    <s v="CONGELADO"/>
    <s v="ENTERO"/>
    <n v="0.188"/>
    <n v="1"/>
    <n v="0.188"/>
    <n v="1"/>
    <n v="0.188"/>
  </r>
  <r>
    <x v="2"/>
    <x v="34"/>
    <s v="2019202529"/>
    <s v="202529ENTERO"/>
    <s v="202529CONGELADO"/>
    <x v="34"/>
    <s v="MOLUSCOS"/>
    <s v="MOLUSCO"/>
    <s v="CONGELADO"/>
    <s v="ENTERO"/>
    <n v="44.164999999999999"/>
    <n v="1"/>
    <n v="44.164999999999999"/>
    <n v="1"/>
    <n v="44.164999999999999"/>
  </r>
  <r>
    <x v="2"/>
    <x v="34"/>
    <s v="2019202529"/>
    <s v="202529CONSERVA"/>
    <s v="202529CONSERVA"/>
    <x v="34"/>
    <s v="MOLUSCOS"/>
    <s v="MOLUSCO"/>
    <s v="CONSERVA"/>
    <s v="CONSERVA"/>
    <n v="23.165969999999998"/>
    <n v="3.56"/>
    <n v="82.470853199999993"/>
    <n v="1"/>
    <n v="82.470853199999993"/>
  </r>
  <r>
    <x v="2"/>
    <x v="52"/>
    <s v="2019444"/>
    <s v="444CONSERVA"/>
    <s v="444CONSERVA"/>
    <x v="52"/>
    <s v="MOLUSCOS"/>
    <s v="BIVALVO"/>
    <s v="CONSERVA"/>
    <s v="CONSERVA"/>
    <n v="6.7016400000000004E-2"/>
    <n v="1.36"/>
    <n v="9.1142304000000007E-2"/>
    <n v="1"/>
    <n v="9.1142304000000007E-2"/>
  </r>
  <r>
    <x v="2"/>
    <x v="35"/>
    <s v="2019773"/>
    <s v="773CONGELADO"/>
    <s v="773CONGELADO"/>
    <x v="35"/>
    <s v="ALGAS"/>
    <s v="ALGA"/>
    <s v="CONGELADO"/>
    <s v="CONGELADO"/>
    <n v="2.9596846000000001"/>
    <n v="2.7800000000000002"/>
    <n v="8.2279231880000019"/>
    <n v="1"/>
    <n v="8.2279231880000019"/>
  </r>
  <r>
    <x v="2"/>
    <x v="35"/>
    <s v="2019773"/>
    <s v="773SECADO DE ALGAS"/>
    <s v="773SECADO DE ALGAS"/>
    <x v="35"/>
    <s v="ALGAS"/>
    <s v="ALGA"/>
    <s v="SECADO DE ALGAS"/>
    <s v="SECADO DE ALGAS"/>
    <n v="318.06161029999998"/>
    <n v="5"/>
    <n v="1590.3080514999999"/>
    <n v="1"/>
    <n v="1590.3080514999999"/>
  </r>
  <r>
    <x v="2"/>
    <x v="36"/>
    <s v="2019202517"/>
    <s v="202517CONGELADO"/>
    <s v="202517CONGELADO"/>
    <x v="36"/>
    <s v="MOLUSCOS"/>
    <s v="BIVALVO"/>
    <s v="CONGELADO"/>
    <s v="CONGELADO"/>
    <n v="69.64"/>
    <n v="3.4257780434321181"/>
    <n v="238.5711829446127"/>
    <n v="1"/>
    <n v="238.5711829446127"/>
  </r>
  <r>
    <x v="2"/>
    <x v="36"/>
    <s v="2019202517"/>
    <s v="202517ENTERO"/>
    <s v="202517CONGELADO"/>
    <x v="36"/>
    <s v="MOLUSCOS"/>
    <s v="BIVALVO"/>
    <s v="CONGELADO"/>
    <s v="ENTERO"/>
    <n v="61.876950000000001"/>
    <n v="1"/>
    <n v="61.876950000000001"/>
    <n v="1"/>
    <n v="61.876950000000001"/>
  </r>
  <r>
    <x v="2"/>
    <x v="69"/>
    <s v="2019202518"/>
    <s v="202518CONGELADO"/>
    <s v="202518CONGELADO"/>
    <x v="69"/>
    <s v="MOLUSCOS"/>
    <s v="BIVALVO"/>
    <s v="CONGELADO"/>
    <s v="CONGELADO"/>
    <n v="0.52593080000000003"/>
    <n v="1.1532379518072291"/>
    <n v="0.60652335858433748"/>
    <n v="1"/>
    <n v="0.60652335858433748"/>
  </r>
  <r>
    <x v="2"/>
    <x v="69"/>
    <s v="2019202518"/>
    <s v="202518ENTERO"/>
    <s v="202518CONGELADO"/>
    <x v="69"/>
    <s v="MOLUSCOS"/>
    <s v="BIVALVO"/>
    <s v="CONGELADO"/>
    <s v="ENTERO"/>
    <n v="3.3989999999999999E-2"/>
    <n v="1"/>
    <n v="3.3989999999999999E-2"/>
    <n v="1"/>
    <n v="3.3989999999999999E-2"/>
  </r>
  <r>
    <x v="2"/>
    <x v="70"/>
    <s v="201920294"/>
    <s v="20294CONGELADOPESCADO"/>
    <s v="20294CONGELADO"/>
    <x v="70"/>
    <s v="PESCADOS"/>
    <s v="DEMERSAL"/>
    <s v="CONGELADO"/>
    <s v="CONGELADOPESCADO"/>
    <n v="1.462"/>
    <n v="1.61"/>
    <n v="2.3538200000000002"/>
    <n v="1"/>
    <n v="2.3538200000000002"/>
  </r>
  <r>
    <x v="2"/>
    <x v="37"/>
    <s v="2019700"/>
    <s v="700CONGELADOPESCADO"/>
    <s v="700CONGELADO"/>
    <x v="37"/>
    <s v="PESCADOS"/>
    <s v="DEMERSAL"/>
    <s v="CONGELADO"/>
    <s v="CONGELADOPESCADO"/>
    <n v="2403.5100000000002"/>
    <n v="1.61"/>
    <n v="3869.6511000000005"/>
    <n v="1"/>
    <n v="3869.6511000000005"/>
  </r>
  <r>
    <x v="2"/>
    <x v="37"/>
    <s v="2019700"/>
    <s v="700ENTERO"/>
    <s v="700CONGELADO"/>
    <x v="37"/>
    <s v="PESCADOS"/>
    <s v="DEMERSAL"/>
    <s v="CONGELADO"/>
    <s v="ENTERO"/>
    <n v="7"/>
    <n v="1"/>
    <n v="7"/>
    <n v="1"/>
    <n v="7"/>
  </r>
  <r>
    <x v="2"/>
    <x v="38"/>
    <s v="2019202530"/>
    <s v="202530CONGELADO"/>
    <s v="202530CONGELADO"/>
    <x v="38"/>
    <s v="PESCADOS"/>
    <s v="PESCADO"/>
    <s v="CONGELADO"/>
    <s v="CONGELADO"/>
    <n v="1218.9417000999999"/>
    <n v="1"/>
    <n v="1218.9417000999999"/>
    <n v="1"/>
    <n v="1218.9417000999999"/>
  </r>
  <r>
    <x v="2"/>
    <x v="38"/>
    <s v="2019202530"/>
    <s v="202530ENTERO"/>
    <s v="202530CONGELADO"/>
    <x v="38"/>
    <s v="PESCADOS"/>
    <s v="PESCADO"/>
    <s v="CONGELADO"/>
    <s v="ENTERO"/>
    <n v="0.82610000000000006"/>
    <n v="1"/>
    <n v="0.82610000000000006"/>
    <n v="1"/>
    <n v="0.82610000000000006"/>
  </r>
  <r>
    <x v="2"/>
    <x v="38"/>
    <s v="2019202530"/>
    <s v="202530CONSERVA"/>
    <s v="202530CONSERVA"/>
    <x v="38"/>
    <s v="PESCADOS"/>
    <s v="PESCADO"/>
    <s v="CONSERVA"/>
    <s v="CONSERVA"/>
    <n v="5.4829553999999998"/>
    <n v="2.72"/>
    <n v="14.913638688000001"/>
    <n v="1"/>
    <n v="14.913638688000001"/>
  </r>
  <r>
    <x v="2"/>
    <x v="38"/>
    <s v="2019202530"/>
    <s v="202530DESHIDRATADO"/>
    <s v="202530DESHIDRATADO"/>
    <x v="38"/>
    <s v="PESCADOS"/>
    <s v="PESCADO"/>
    <s v="DESHIDRATADO"/>
    <s v="DESHIDRATADO"/>
    <n v="0.9403587000000001"/>
    <n v="3.28"/>
    <n v="3.0843765360000002"/>
    <n v="1"/>
    <n v="3.0843765360000002"/>
  </r>
  <r>
    <x v="2"/>
    <x v="39"/>
    <s v="2019719"/>
    <s v="719ENTERO"/>
    <s v="719CONGELADO"/>
    <x v="39"/>
    <s v="PESCADOS"/>
    <s v="PELAGICO"/>
    <s v="CONGELADO"/>
    <s v="ENTERO"/>
    <n v="0.54459999999999997"/>
    <n v="1"/>
    <n v="0.54459999999999997"/>
    <n v="1"/>
    <n v="0.54459999999999997"/>
  </r>
  <r>
    <x v="2"/>
    <x v="40"/>
    <s v="2019202519"/>
    <s v="202519CONGELADO"/>
    <s v="202519CONGELADO"/>
    <x v="40"/>
    <s v="MOLUSCOS"/>
    <s v="PULPO"/>
    <s v="CONGELADO"/>
    <s v="CONGELADO"/>
    <n v="2.0747199999999997"/>
    <n v="1.24"/>
    <n v="2.5726527999999997"/>
    <n v="1"/>
    <n v="2.5726527999999997"/>
  </r>
  <r>
    <x v="2"/>
    <x v="40"/>
    <s v="2019202519"/>
    <s v="202519ENTERO"/>
    <s v="202519CONGELADO"/>
    <x v="40"/>
    <s v="MOLUSCOS"/>
    <s v="PULPO"/>
    <s v="CONGELADO"/>
    <s v="ENTERO"/>
    <n v="21.051601499999997"/>
    <n v="1"/>
    <n v="21.051601499999997"/>
    <n v="1"/>
    <n v="21.051601499999997"/>
  </r>
  <r>
    <x v="2"/>
    <x v="71"/>
    <s v="2019355"/>
    <s v="355CONGELADOPESCADO"/>
    <s v="355CONGELADO"/>
    <x v="71"/>
    <s v="PESCADOS"/>
    <s v="DEMERSAL"/>
    <s v="CONGELADO"/>
    <s v="CONGELADOPESCADO"/>
    <n v="29.43"/>
    <n v="1.61"/>
    <n v="47.382300000000001"/>
    <n v="1"/>
    <n v="47.382300000000001"/>
  </r>
  <r>
    <x v="2"/>
    <x v="41"/>
    <s v="2019202521"/>
    <s v="202521CONGELADO"/>
    <s v="202521CONGELADO"/>
    <x v="41"/>
    <s v="PESCADOS"/>
    <s v="PELAGICO"/>
    <s v="CONGELADO"/>
    <s v="CONGELADO"/>
    <n v="613.70450000000005"/>
    <n v="1.4950000000000001"/>
    <n v="917.48822750000011"/>
    <n v="1"/>
    <n v="917.48822750000011"/>
  </r>
  <r>
    <x v="2"/>
    <x v="54"/>
    <s v="2019301"/>
    <s v="301ENTERO"/>
    <s v="301CONGELADO"/>
    <x v="54"/>
    <s v="PESCADOS"/>
    <s v="PELAGICO"/>
    <s v="CONGELADO"/>
    <s v="ENTERO"/>
    <n v="16.992519999999999"/>
    <n v="1"/>
    <n v="16.992519999999999"/>
    <n v="1"/>
    <n v="16.992519999999999"/>
  </r>
  <r>
    <x v="2"/>
    <x v="54"/>
    <s v="2019301"/>
    <s v="301VIVOS"/>
    <s v="301VIVOS"/>
    <x v="54"/>
    <s v="PESCADOS"/>
    <s v="PELAGICO"/>
    <s v="VIVOS"/>
    <s v="VIVOS"/>
    <n v="3.6999999999999998E-2"/>
    <n v="1"/>
    <n v="3.6999999999999998E-2"/>
    <n v="1"/>
    <n v="3.6999999999999998E-2"/>
  </r>
  <r>
    <x v="2"/>
    <x v="42"/>
    <s v="2019302"/>
    <s v="302CONGELADO"/>
    <s v="302CONGELADO"/>
    <x v="42"/>
    <s v="PESCADOS"/>
    <s v="PELAGICO"/>
    <s v="CONGELADO"/>
    <s v="CONGELADO"/>
    <n v="31"/>
    <n v="1.662857142857143"/>
    <n v="51.548571428571435"/>
    <n v="1"/>
    <n v="51.548571428571435"/>
  </r>
  <r>
    <x v="2"/>
    <x v="43"/>
    <s v="201920287"/>
    <s v="20287CONGELADO"/>
    <s v="20287CONGELADO"/>
    <x v="43"/>
    <s v="PESCADOS"/>
    <s v="PELAGICO"/>
    <s v="CONGELADO"/>
    <s v="CONGELADO"/>
    <n v="173.70377999999999"/>
    <n v="1.28"/>
    <n v="222.3408384"/>
    <n v="1"/>
    <n v="222.3408384"/>
  </r>
  <r>
    <x v="2"/>
    <x v="44"/>
    <s v="2019202527"/>
    <s v="202527CONGELADO"/>
    <s v="202527CONGELADO"/>
    <x v="44"/>
    <s v="PESCADOS"/>
    <s v="PELAGICO"/>
    <s v="CONGELADO"/>
    <s v="CONGELADO"/>
    <n v="921.64599999999996"/>
    <n v="1.662857142857143"/>
    <n v="1532.5656342857144"/>
    <n v="1"/>
    <n v="1532.5656342857144"/>
  </r>
  <r>
    <x v="2"/>
    <x v="44"/>
    <s v="2019202527"/>
    <s v="202527CONSERVA"/>
    <s v="202527CONSERVA"/>
    <x v="44"/>
    <s v="PESCADOS"/>
    <s v="PELAGICO"/>
    <s v="CONSERVA"/>
    <s v="CONSERVA"/>
    <n v="21.505973000000001"/>
    <n v="2.72"/>
    <n v="58.49624656000001"/>
    <n v="1"/>
    <n v="58.49624656000001"/>
  </r>
  <r>
    <x v="2"/>
    <x v="45"/>
    <s v="2019202522"/>
    <s v="202522AHUMADOPESCADO"/>
    <s v="202522AHUMADO"/>
    <x v="45"/>
    <s v="PESCADOS"/>
    <s v="PELAGICO PEQUEÑO"/>
    <s v="AHUMADO"/>
    <s v="AHUMADOPESCADO"/>
    <n v="32.454439999999998"/>
    <n v="1.24"/>
    <n v="40.243505599999999"/>
    <n v="1"/>
    <n v="40.243505599999999"/>
  </r>
  <r>
    <x v="2"/>
    <x v="45"/>
    <s v="2019202522"/>
    <s v="202522CONGELADO"/>
    <s v="202522CONGELADO"/>
    <x v="45"/>
    <s v="PESCADOS"/>
    <s v="PELAGICO PEQUEÑO"/>
    <s v="CONGELADO"/>
    <s v="CONGELADO"/>
    <n v="0.57499999999999996"/>
    <n v="1.7358363302211017"/>
    <n v="0.99810588987713345"/>
    <n v="1"/>
    <n v="0.99810588987713345"/>
  </r>
  <r>
    <x v="2"/>
    <x v="45"/>
    <s v="2019202522"/>
    <s v="202522ENTERO"/>
    <s v="202522CONGELADO"/>
    <x v="45"/>
    <s v="PESCADOS"/>
    <s v="PELAGICO PEQUEÑO"/>
    <s v="CONGELADO"/>
    <s v="ENTERO"/>
    <n v="101.57128999999999"/>
    <n v="1"/>
    <n v="101.57128999999999"/>
    <n v="1"/>
    <n v="101.57128999999999"/>
  </r>
  <r>
    <x v="2"/>
    <x v="45"/>
    <s v="2019202522"/>
    <s v="202522CONSERVA"/>
    <s v="202522CONSERVA"/>
    <x v="45"/>
    <s v="PESCADOS"/>
    <s v="PELAGICO PEQUEÑO"/>
    <s v="CONSERVA"/>
    <s v="CONSERVA"/>
    <n v="458.94697150000013"/>
    <n v="2.72"/>
    <n v="1248.3357624800005"/>
    <n v="1"/>
    <n v="1248.3357624800005"/>
  </r>
  <r>
    <x v="2"/>
    <x v="45"/>
    <s v="2019202522"/>
    <s v="202522DESHIDRATADOPESCADO"/>
    <s v="202522DESHIDRATADO"/>
    <x v="45"/>
    <s v="PESCADOS"/>
    <s v="PELAGICO PEQUEÑO"/>
    <s v="DESHIDRATADO"/>
    <s v="DESHIDRATADOPESCADO"/>
    <n v="5.7149999999999999"/>
    <n v="3.28"/>
    <n v="18.745199999999997"/>
    <n v="1"/>
    <n v="18.745199999999997"/>
  </r>
  <r>
    <x v="2"/>
    <x v="45"/>
    <s v="2019202522"/>
    <s v="202522SALADOPESCADO"/>
    <s v="202522SALADO"/>
    <x v="45"/>
    <s v="PESCADOS"/>
    <s v="PELAGICO PEQUEÑO"/>
    <s v="SALADO"/>
    <s v="SALADOPESCADO"/>
    <n v="30.273520000000001"/>
    <n v="1.9"/>
    <n v="57.519688000000002"/>
    <n v="1"/>
    <n v="57.519688000000002"/>
  </r>
  <r>
    <x v="2"/>
    <x v="45"/>
    <s v="2019202522"/>
    <s v="202522SECO SALADOPESCADO"/>
    <s v="202522SECO SALADO"/>
    <x v="45"/>
    <s v="PESCADOS"/>
    <s v="PELAGICO PEQUEÑO"/>
    <s v="SECO SALADO"/>
    <s v="SECO SALADOPESCADO"/>
    <n v="12.928000000000001"/>
    <n v="1.9"/>
    <n v="24.563200000000002"/>
    <n v="1"/>
    <n v="24.563200000000002"/>
  </r>
  <r>
    <x v="2"/>
    <x v="46"/>
    <s v="2019952"/>
    <s v="952CONGELADO"/>
    <s v="952CONGELADO"/>
    <x v="46"/>
    <s v="PESCADOS"/>
    <s v="DEMERSAL"/>
    <s v="CONGELADO"/>
    <s v="CONGELADO"/>
    <n v="972.42110000000002"/>
    <n v="1.61"/>
    <n v="1565.5979710000001"/>
    <n v="1"/>
    <n v="1565.5979710000001"/>
  </r>
  <r>
    <x v="2"/>
    <x v="46"/>
    <s v="2019952"/>
    <s v="952ENTERO"/>
    <s v="952CONGELADO"/>
    <x v="46"/>
    <s v="PESCADOS"/>
    <s v="DEMERSAL"/>
    <s v="CONGELADO"/>
    <s v="ENTERO"/>
    <n v="23.416"/>
    <n v="1"/>
    <n v="23.416"/>
    <n v="1"/>
    <n v="23.416"/>
  </r>
  <r>
    <x v="2"/>
    <x v="46"/>
    <s v="2019952"/>
    <s v="952ENTERO"/>
    <s v="952FRESCO ENFRIADO"/>
    <x v="46"/>
    <s v="PESCADOS"/>
    <s v="DEMERSAL"/>
    <s v="FRESCO ENFRIADO"/>
    <s v="ENTERO"/>
    <n v="4.6360000000000001"/>
    <n v="1"/>
    <n v="4.6360000000000001"/>
    <n v="1"/>
    <n v="4.6360000000000001"/>
  </r>
  <r>
    <x v="2"/>
    <x v="46"/>
    <s v="2019952"/>
    <s v="952FRESCO ENFRIADOPESCADO"/>
    <s v="952FRESCO ENFRIADO"/>
    <x v="46"/>
    <s v="PESCADOS"/>
    <s v="DEMERSAL"/>
    <s v="FRESCO ENFRIADO"/>
    <s v="FRESCO ENFRIADOPESCADO"/>
    <n v="6.7519999999999998"/>
    <n v="1.61"/>
    <n v="10.87072"/>
    <n v="1"/>
    <n v="10.87072"/>
  </r>
  <r>
    <x v="2"/>
    <x v="47"/>
    <s v="2019311"/>
    <s v="311CONGELADO"/>
    <s v="311CONGELADO"/>
    <x v="47"/>
    <s v="PESCADOS"/>
    <s v="PELAGICO"/>
    <s v="CONGELADO"/>
    <s v="CONGELADO"/>
    <n v="21.85"/>
    <n v="1.66"/>
    <n v="36.271000000000001"/>
    <n v="1"/>
    <n v="36.271000000000001"/>
  </r>
  <r>
    <x v="2"/>
    <x v="72"/>
    <s v="2019202525"/>
    <s v="202525CONGELADO"/>
    <s v="202525CONGELADO"/>
    <x v="72"/>
    <s v="PESCADOS"/>
    <s v="PELAGICO"/>
    <s v="CONGELADO"/>
    <s v="CONGELADO"/>
    <n v="2.73"/>
    <n v="1.2676081809019062"/>
    <n v="3.4605703338622038"/>
    <n v="1"/>
    <n v="3.4605703338622038"/>
  </r>
  <r>
    <x v="3"/>
    <x v="73"/>
    <s v="202020251"/>
    <s v="20251CONSERVA"/>
    <s v="20251CONSERVA"/>
    <x v="73"/>
    <s v="MOLUSCOS"/>
    <s v="GASTROPODO"/>
    <s v="CONSERVA"/>
    <s v="CONSERVA"/>
    <n v="1.5504"/>
    <n v="1.36"/>
    <n v="2.1085440000000002"/>
    <n v="1"/>
    <n v="2.1085440000000002"/>
  </r>
  <r>
    <x v="3"/>
    <x v="48"/>
    <s v="2020266"/>
    <s v="266CONGELADO"/>
    <s v="266CONGELADO"/>
    <x v="48"/>
    <s v="PESCADOS"/>
    <s v="PELAGICO"/>
    <s v="CONGELADO"/>
    <s v="CONGELADO"/>
    <n v="0.20403080000000001"/>
    <n v="1.48"/>
    <n v="0.30196558400000001"/>
    <n v="1"/>
    <n v="0.30196558400000001"/>
  </r>
  <r>
    <x v="3"/>
    <x v="1"/>
    <s v="202020252"/>
    <s v="20252CONGELADO"/>
    <s v="20252CONGELADO"/>
    <x v="1"/>
    <s v="MOLUSCOS"/>
    <s v="BIVALVO"/>
    <s v="CONGELADO"/>
    <s v="CONGELADO"/>
    <n v="25.204999999999998"/>
    <n v="4.9089666349653562"/>
    <n v="123.7305040343018"/>
    <n v="1"/>
    <n v="123.7305040343018"/>
  </r>
  <r>
    <x v="3"/>
    <x v="1"/>
    <s v="202020252"/>
    <s v="20252FRESCO ENFRIADO ENTERO CONCHA COCIDO"/>
    <s v="20252CONGELADO"/>
    <x v="1"/>
    <s v="MOLUSCOS"/>
    <s v="BIVALVO"/>
    <s v="CONGELADO"/>
    <s v="FRESCO ENFRIADO ENTERO CONCHA COCIDO"/>
    <n v="22.15"/>
    <n v="1.67"/>
    <n v="36.990499999999997"/>
    <n v="1"/>
    <n v="36.990499999999997"/>
  </r>
  <r>
    <x v="3"/>
    <x v="1"/>
    <s v="202020252"/>
    <s v="20252CONSERVA"/>
    <s v="20252CONSERVA"/>
    <x v="1"/>
    <s v="MOLUSCOS"/>
    <s v="BIVALVO"/>
    <s v="CONSERVA"/>
    <s v="CONSERVA"/>
    <n v="2.3399999999999997E-2"/>
    <n v="5.9421341071797382"/>
    <n v="0.13904593810800586"/>
    <n v="1"/>
    <n v="0.13904593810800586"/>
  </r>
  <r>
    <x v="3"/>
    <x v="2"/>
    <s v="202020213"/>
    <s v="20213CONGELADOPESCADO"/>
    <s v="20213CONGELADO"/>
    <x v="2"/>
    <s v="PESCADOS"/>
    <s v="PELAGICO PEQUEÑO"/>
    <s v="CONGELADO"/>
    <s v="CONGELADOPESCADO"/>
    <n v="1.0330799999999999E-2"/>
    <n v="1.61"/>
    <n v="1.6632588E-2"/>
    <n v="1"/>
    <n v="1.6632588E-2"/>
  </r>
  <r>
    <x v="3"/>
    <x v="2"/>
    <s v="202020213"/>
    <s v="20213ENTERO"/>
    <s v="20213CONGELADO"/>
    <x v="2"/>
    <s v="PESCADOS"/>
    <s v="PELAGICO PEQUEÑO"/>
    <s v="CONGELADO"/>
    <s v="ENTERO"/>
    <n v="1.4968699999999999"/>
    <n v="1"/>
    <n v="1.4968699999999999"/>
    <n v="1"/>
    <n v="1.4968699999999999"/>
  </r>
  <r>
    <x v="3"/>
    <x v="2"/>
    <s v="202020213"/>
    <s v="20213CONSERVAPESCADO"/>
    <s v="20213CONSERVA"/>
    <x v="2"/>
    <s v="PESCADOS"/>
    <s v="PELAGICO PEQUEÑO"/>
    <s v="CONSERVA"/>
    <s v="CONSERVAPESCADO"/>
    <n v="2.4632278999999997"/>
    <n v="2.72"/>
    <n v="6.6999798879999997"/>
    <n v="1"/>
    <n v="6.6999798879999997"/>
  </r>
  <r>
    <x v="3"/>
    <x v="2"/>
    <s v="202020213"/>
    <s v="20213DESHIDRATADOPESCADO"/>
    <s v="20213DESHIDRATADO"/>
    <x v="2"/>
    <s v="PESCADOS"/>
    <s v="PELAGICO PEQUEÑO"/>
    <s v="DESHIDRATADO"/>
    <s v="DESHIDRATADOPESCADO"/>
    <n v="0.32779999999999998"/>
    <n v="3.28"/>
    <n v="1.0751839999999999"/>
    <n v="1"/>
    <n v="1.0751839999999999"/>
  </r>
  <r>
    <x v="3"/>
    <x v="2"/>
    <s v="202020213"/>
    <s v="20213ENTERO"/>
    <s v="20213FRESCO ENFRIADO"/>
    <x v="2"/>
    <s v="PESCADOS"/>
    <s v="PELAGICO PEQUEÑO"/>
    <s v="FRESCO ENFRIADO"/>
    <s v="ENTERO"/>
    <n v="1.11131"/>
    <n v="1"/>
    <n v="1.11131"/>
    <n v="1"/>
    <n v="1.11131"/>
  </r>
  <r>
    <x v="3"/>
    <x v="2"/>
    <s v="202020213"/>
    <s v="20213SALADOPESCADO"/>
    <s v="20213SALADO"/>
    <x v="2"/>
    <s v="PESCADOS"/>
    <s v="PELAGICO PEQUEÑO"/>
    <s v="SALADO"/>
    <s v="SALADOPESCADO"/>
    <n v="4.1680799999999998"/>
    <n v="1.9"/>
    <n v="7.9193519999999991"/>
    <n v="1"/>
    <n v="7.9193519999999991"/>
  </r>
  <r>
    <x v="3"/>
    <x v="2"/>
    <s v="202020213"/>
    <s v="20213SECO SALADOPESCADO"/>
    <s v="20213SECO SALADO"/>
    <x v="2"/>
    <s v="PESCADOS"/>
    <s v="PELAGICO PEQUEÑO"/>
    <s v="SECO SALADO"/>
    <s v="SECO SALADOPESCADO"/>
    <n v="12.075940000000001"/>
    <n v="1.9"/>
    <n v="22.944286000000002"/>
    <n v="1"/>
    <n v="22.944286000000002"/>
  </r>
  <r>
    <x v="3"/>
    <x v="49"/>
    <s v="2020205"/>
    <s v="205CONSERVA"/>
    <s v="205CONSERVA"/>
    <x v="49"/>
    <s v="PESCADOS"/>
    <s v="PELAGICO PEQUEÑO"/>
    <s v="CONSERVA"/>
    <s v="CONSERVA"/>
    <n v="0.78621910000000006"/>
    <n v="1.0556452061654888"/>
    <n v="0.8299684239107451"/>
    <n v="1"/>
    <n v="0.8299684239107451"/>
  </r>
  <r>
    <x v="3"/>
    <x v="49"/>
    <s v="2020205"/>
    <s v="205DESHIDRATADOPESCADO"/>
    <s v="205DESHIDRATADO"/>
    <x v="49"/>
    <s v="PESCADOS"/>
    <s v="PELAGICO PEQUEÑO"/>
    <s v="DESHIDRATADO"/>
    <s v="DESHIDRATADOPESCADO"/>
    <n v="2.0003199999999999"/>
    <n v="3.28"/>
    <n v="6.5610495999999996"/>
    <n v="1"/>
    <n v="6.5610495999999996"/>
  </r>
  <r>
    <x v="3"/>
    <x v="49"/>
    <s v="2020205"/>
    <s v="205SALADOPESCADO"/>
    <s v="205SALADO"/>
    <x v="49"/>
    <s v="PESCADOS"/>
    <s v="PELAGICO PEQUEÑO"/>
    <s v="SALADO"/>
    <s v="SALADOPESCADO"/>
    <n v="1.50024"/>
    <n v="1.9"/>
    <n v="2.8504559999999999"/>
    <n v="1"/>
    <n v="2.8504559999999999"/>
  </r>
  <r>
    <x v="3"/>
    <x v="3"/>
    <s v="2020206"/>
    <s v="206AHUMADOPESCADO"/>
    <s v="206AHUMADO"/>
    <x v="3"/>
    <s v="PESCADOS"/>
    <s v="DEMERSAL"/>
    <s v="AHUMADO"/>
    <s v="AHUMADOPESCADO"/>
    <n v="1.1299999999999999"/>
    <n v="1.24"/>
    <n v="1.4011999999999998"/>
    <n v="1"/>
    <n v="1.4011999999999998"/>
  </r>
  <r>
    <x v="3"/>
    <x v="3"/>
    <s v="2020206"/>
    <s v="206CONGELADO"/>
    <s v="206CONGELADO"/>
    <x v="3"/>
    <s v="PESCADOS"/>
    <s v="DEMERSAL"/>
    <s v="CONGELADO"/>
    <s v="CONGELADO"/>
    <n v="0.3"/>
    <n v="1.0770198786123952"/>
    <n v="0.32310596358371857"/>
    <n v="1"/>
    <n v="0.32310596358371857"/>
  </r>
  <r>
    <x v="3"/>
    <x v="3"/>
    <s v="2020206"/>
    <s v="206ENTERO"/>
    <s v="206CONGELADO"/>
    <x v="3"/>
    <s v="PESCADOS"/>
    <s v="DEMERSAL"/>
    <s v="CONGELADO"/>
    <s v="ENTERO"/>
    <n v="23"/>
    <n v="1"/>
    <n v="23"/>
    <n v="1"/>
    <n v="23"/>
  </r>
  <r>
    <x v="3"/>
    <x v="3"/>
    <s v="2020206"/>
    <s v="206CONSERVAPESCADO"/>
    <s v="206CONSERVA"/>
    <x v="3"/>
    <s v="PESCADOS"/>
    <s v="DEMERSAL"/>
    <s v="CONSERVA"/>
    <s v="CONSERVAPESCADO"/>
    <n v="0.1"/>
    <n v="2.72"/>
    <n v="0.27200000000000002"/>
    <n v="1"/>
    <n v="0.27200000000000002"/>
  </r>
  <r>
    <x v="3"/>
    <x v="4"/>
    <s v="202020253"/>
    <s v="20253CONGELADO"/>
    <s v="20253CONGELADO"/>
    <x v="4"/>
    <s v="PESCADOS"/>
    <s v="PELAGICO"/>
    <s v="CONGELADO"/>
    <s v="CONGELADO"/>
    <n v="829.85909999999967"/>
    <n v="1.4550000000000001"/>
    <n v="1207.4449904999997"/>
    <n v="1"/>
    <n v="1207.4449904999997"/>
  </r>
  <r>
    <x v="3"/>
    <x v="4"/>
    <s v="202020253"/>
    <s v="20253CONSERVA"/>
    <s v="20253CONSERVA"/>
    <x v="4"/>
    <s v="PESCADOS"/>
    <s v="PELAGICO"/>
    <s v="CONSERVA"/>
    <s v="CONSERVA"/>
    <n v="36667.681371299972"/>
    <n v="2.23"/>
    <n v="81768.929457998936"/>
    <n v="1"/>
    <n v="81768.929457998936"/>
  </r>
  <r>
    <x v="3"/>
    <x v="4"/>
    <s v="202020253"/>
    <s v="20253DESHIDRATADOPESCADO"/>
    <s v="20253DESHIDRATADO"/>
    <x v="4"/>
    <s v="PESCADOS"/>
    <s v="PELAGICO"/>
    <s v="DESHIDRATADO"/>
    <s v="DESHIDRATADOPESCADO"/>
    <n v="0.17133999999999999"/>
    <n v="3.28"/>
    <n v="0.56199519999999992"/>
    <n v="1"/>
    <n v="0.56199519999999992"/>
  </r>
  <r>
    <x v="3"/>
    <x v="4"/>
    <s v="202020253"/>
    <s v="20253FRESCO ENFRIADO"/>
    <s v="20253FRESCO ENFRIADO"/>
    <x v="4"/>
    <s v="PESCADOS"/>
    <s v="PELAGICO"/>
    <s v="FRESCO ENFRIADO"/>
    <s v="FRESCO ENFRIADO"/>
    <n v="1.4460999999999999"/>
    <n v="1.4550000000000001"/>
    <n v="2.1040755"/>
    <n v="1"/>
    <n v="2.1040755"/>
  </r>
  <r>
    <x v="3"/>
    <x v="6"/>
    <s v="202020254"/>
    <s v="20254CONGELADO"/>
    <s v="20254CONGELADO"/>
    <x v="6"/>
    <s v="PESCADOS"/>
    <s v="DEMERSAL"/>
    <s v="CONGELADO"/>
    <s v="CONGELADO"/>
    <n v="33.658000000000001"/>
    <n v="1.34"/>
    <n v="45.101720000000007"/>
    <n v="1"/>
    <n v="45.101720000000007"/>
  </r>
  <r>
    <x v="3"/>
    <x v="6"/>
    <s v="202020254"/>
    <s v="20254ENTERO"/>
    <s v="20254CONGELADO"/>
    <x v="6"/>
    <s v="PESCADOS"/>
    <s v="DEMERSAL"/>
    <s v="CONGELADO"/>
    <s v="ENTERO"/>
    <n v="7.0664264999999995"/>
    <n v="1.5960179193628672"/>
    <n v="11.278143319860627"/>
    <n v="1"/>
    <n v="11.278143319860627"/>
  </r>
  <r>
    <x v="3"/>
    <x v="6"/>
    <s v="202020254"/>
    <s v="20254CONSERVAPESCADO"/>
    <s v="20254CONSERVA"/>
    <x v="6"/>
    <s v="PESCADOS"/>
    <s v="DEMERSAL"/>
    <s v="CONSERVA"/>
    <s v="CONSERVAPESCADO"/>
    <n v="0.35470000000000002"/>
    <n v="2.72"/>
    <n v="0.96478400000000009"/>
    <n v="1"/>
    <n v="0.96478400000000009"/>
  </r>
  <r>
    <x v="3"/>
    <x v="6"/>
    <s v="202020254"/>
    <s v="20254SECO SALADOPESCADO"/>
    <s v="20254SECO SALADO"/>
    <x v="6"/>
    <s v="PESCADOS"/>
    <s v="DEMERSAL"/>
    <s v="SECO SALADO"/>
    <s v="SECO SALADOPESCADO"/>
    <n v="13.352"/>
    <n v="1.9"/>
    <n v="25.3688"/>
    <n v="1"/>
    <n v="25.3688"/>
  </r>
  <r>
    <x v="3"/>
    <x v="58"/>
    <s v="2020725"/>
    <s v="725CONGELADOPESCADO"/>
    <s v="725CONGELADO"/>
    <x v="58"/>
    <s v="PESCADOS"/>
    <s v="DEMERSAL"/>
    <s v="CONGELADO"/>
    <s v="CONGELADOPESCADO"/>
    <n v="205.99"/>
    <n v="1.61"/>
    <n v="331.64390000000003"/>
    <n v="1"/>
    <n v="331.64390000000003"/>
  </r>
  <r>
    <x v="3"/>
    <x v="74"/>
    <s v="2020214"/>
    <s v="214AHUMADOPESCADO"/>
    <s v="214AHUMADO"/>
    <x v="74"/>
    <s v="PESCADOS"/>
    <s v="PELAGICO"/>
    <s v="AHUMADO"/>
    <s v="AHUMADOPESCADO"/>
    <n v="1E-3"/>
    <n v="1.24"/>
    <n v="1.24E-3"/>
    <n v="1"/>
    <n v="1.24E-3"/>
  </r>
  <r>
    <x v="3"/>
    <x v="8"/>
    <s v="2020218"/>
    <s v="218CONGELADO"/>
    <s v="218CONGELADO"/>
    <x v="8"/>
    <s v="PESCADOS"/>
    <s v="PELAGICO"/>
    <s v="CONGELADO"/>
    <s v="CONGELADO"/>
    <n v="0.42"/>
    <n v="1.875"/>
    <n v="0.78749999999999998"/>
    <n v="1"/>
    <n v="0.78749999999999998"/>
  </r>
  <r>
    <x v="3"/>
    <x v="8"/>
    <s v="2020218"/>
    <s v="218ENTERO"/>
    <s v="218CONGELADO"/>
    <x v="8"/>
    <s v="PESCADOS"/>
    <s v="PELAGICO"/>
    <s v="CONGELADO"/>
    <s v="ENTERO"/>
    <n v="0.126"/>
    <n v="1"/>
    <n v="0.126"/>
    <n v="1"/>
    <n v="0.126"/>
  </r>
  <r>
    <x v="3"/>
    <x v="8"/>
    <s v="2020218"/>
    <s v="218CONSERVA"/>
    <s v="218CONSERVA"/>
    <x v="8"/>
    <s v="PESCADOS"/>
    <s v="PELAGICO"/>
    <s v="CONSERVA"/>
    <s v="CONSERVA"/>
    <n v="931.41657930000008"/>
    <n v="3.1999999999999997"/>
    <n v="2980.5330537599998"/>
    <n v="1"/>
    <n v="2980.5330537599998"/>
  </r>
  <r>
    <x v="3"/>
    <x v="60"/>
    <s v="2020224"/>
    <s v="224CONGELADOPESCADO"/>
    <s v="224CONGELADO"/>
    <x v="60"/>
    <s v="PESCADOS"/>
    <s v="PELAGICO"/>
    <s v="CONGELADO"/>
    <s v="CONGELADOPESCADO"/>
    <n v="102"/>
    <n v="1.61"/>
    <n v="164.22"/>
    <n v="1"/>
    <n v="164.22"/>
  </r>
  <r>
    <x v="3"/>
    <x v="60"/>
    <s v="2020224"/>
    <s v="224CONSERVAPESCADO"/>
    <s v="224CONSERVA"/>
    <x v="60"/>
    <s v="PESCADOS"/>
    <s v="PELAGICO"/>
    <s v="CONSERVA"/>
    <s v="CONSERVAPESCADO"/>
    <n v="2443.196316"/>
    <n v="2.72"/>
    <n v="6645.4939795200007"/>
    <n v="1"/>
    <n v="6645.4939795200007"/>
  </r>
  <r>
    <x v="3"/>
    <x v="60"/>
    <s v="2020224"/>
    <s v="224DESHIDRATADOPESCADO"/>
    <s v="224DESHIDRATADO"/>
    <x v="60"/>
    <s v="PESCADOS"/>
    <s v="PELAGICO"/>
    <s v="DESHIDRATADO"/>
    <s v="DESHIDRATADOPESCADO"/>
    <n v="0.17590999999999998"/>
    <n v="3.28"/>
    <n v="0.57698479999999996"/>
    <n v="1"/>
    <n v="0.57698479999999996"/>
  </r>
  <r>
    <x v="3"/>
    <x v="9"/>
    <s v="202020256"/>
    <s v="20256CONGELADO"/>
    <s v="20256CONGELADO"/>
    <x v="9"/>
    <s v="MOLUSCOS"/>
    <s v="CALAMAR"/>
    <s v="CONGELADO"/>
    <s v="CONGELADO"/>
    <n v="524.62166389999993"/>
    <n v="1.0005648927432556"/>
    <n v="524.91801887089173"/>
    <n v="1"/>
    <n v="524.91801887089173"/>
  </r>
  <r>
    <x v="3"/>
    <x v="9"/>
    <s v="202020256"/>
    <s v="20256ENTERO"/>
    <s v="20256CONGELADO"/>
    <x v="9"/>
    <s v="MOLUSCOS"/>
    <s v="CALAMAR"/>
    <s v="CONGELADO"/>
    <s v="ENTERO"/>
    <n v="55.646499999999996"/>
    <n v="1"/>
    <n v="55.646499999999996"/>
    <n v="1"/>
    <n v="55.646499999999996"/>
  </r>
  <r>
    <x v="3"/>
    <x v="9"/>
    <s v="202020256"/>
    <s v="20256CONSERVA"/>
    <s v="20256CONSERVA"/>
    <x v="9"/>
    <s v="MOLUSCOS"/>
    <s v="CALAMAR"/>
    <s v="CONSERVA"/>
    <s v="CONSERVA"/>
    <n v="29.010396199999995"/>
    <n v="1.2053097345132746"/>
    <n v="34.966512941946903"/>
    <n v="1"/>
    <n v="34.966512941946903"/>
  </r>
  <r>
    <x v="3"/>
    <x v="10"/>
    <s v="2020605"/>
    <s v="605CONGELADO"/>
    <s v="605CONGELADO"/>
    <x v="10"/>
    <s v="CRUSTACEOS"/>
    <s v="DEMERSAL"/>
    <s v="CONGELADO"/>
    <s v="CONGELADO"/>
    <n v="10656.111234600003"/>
    <n v="4.88"/>
    <n v="52001.822824848015"/>
    <n v="1"/>
    <n v="52001.822824848015"/>
  </r>
  <r>
    <x v="3"/>
    <x v="10"/>
    <s v="2020605"/>
    <s v="605ENTERO"/>
    <s v="605CONGELADO"/>
    <x v="10"/>
    <s v="CRUSTACEOS"/>
    <s v="DEMERSAL"/>
    <s v="CONGELADO"/>
    <s v="ENTERO"/>
    <n v="24.810000000000002"/>
    <n v="1"/>
    <n v="24.810000000000002"/>
    <n v="1"/>
    <n v="24.810000000000002"/>
  </r>
  <r>
    <x v="3"/>
    <x v="10"/>
    <s v="2020605"/>
    <s v="605CONSERVA"/>
    <s v="605CONSERVA"/>
    <x v="10"/>
    <s v="CRUSTACEOS"/>
    <s v="DEMERSAL"/>
    <s v="CONSERVA"/>
    <s v="CONSERVA"/>
    <n v="10.007"/>
    <n v="1.8551587301587302"/>
    <n v="18.564573412698412"/>
    <n v="1"/>
    <n v="18.564573412698412"/>
  </r>
  <r>
    <x v="3"/>
    <x v="12"/>
    <s v="2020202531"/>
    <s v="202531CONGELADO"/>
    <s v="202531CONGELADO"/>
    <x v="12"/>
    <s v="CRUSTACEOS"/>
    <s v="CRUSTACEO BENTONICO"/>
    <s v="CONGELADO"/>
    <s v="CONGELADO"/>
    <n v="0.45"/>
    <n v="4.29"/>
    <n v="1.9305000000000001"/>
    <n v="1"/>
    <n v="1.9305000000000001"/>
  </r>
  <r>
    <x v="3"/>
    <x v="12"/>
    <s v="2020202531"/>
    <s v="202531ENTERO"/>
    <s v="202531CONGELADO"/>
    <x v="12"/>
    <s v="CRUSTACEOS"/>
    <s v="CRUSTACEO BENTONICO"/>
    <s v="CONGELADO"/>
    <s v="ENTERO"/>
    <n v="5.3999999999999999E-2"/>
    <n v="1"/>
    <n v="5.3999999999999999E-2"/>
    <n v="1"/>
    <n v="5.3999999999999999E-2"/>
  </r>
  <r>
    <x v="3"/>
    <x v="61"/>
    <s v="2020702"/>
    <s v="702ENTERO"/>
    <s v="702CONGELADO"/>
    <x v="61"/>
    <s v="PESCADOS"/>
    <s v="PELAGICO"/>
    <s v="CONGELADO"/>
    <s v="ENTERO"/>
    <n v="9"/>
    <n v="1"/>
    <n v="9"/>
    <n v="1"/>
    <n v="9"/>
  </r>
  <r>
    <x v="3"/>
    <x v="61"/>
    <s v="2020702"/>
    <s v="702ENTERO"/>
    <s v="702VIVOS"/>
    <x v="61"/>
    <s v="PESCADOS"/>
    <s v="PELAGICO"/>
    <s v="VIVOS"/>
    <s v="ENTERO"/>
    <n v="10.66"/>
    <n v="1"/>
    <n v="10.66"/>
    <n v="1"/>
    <n v="10.66"/>
  </r>
  <r>
    <x v="3"/>
    <x v="13"/>
    <s v="202020258"/>
    <s v="20258CONSERVA"/>
    <s v="20258CONSERVA"/>
    <x v="13"/>
    <s v="MOLUSCOS"/>
    <s v="GASTROPODO"/>
    <s v="CONSERVA"/>
    <s v="CONSERVA"/>
    <n v="0.40500000000000003"/>
    <n v="1.36"/>
    <n v="0.55080000000000007"/>
    <n v="1"/>
    <n v="0.55080000000000007"/>
  </r>
  <r>
    <x v="3"/>
    <x v="14"/>
    <s v="2020430"/>
    <s v="430CONGELADO"/>
    <s v="430CONGELADO"/>
    <x v="14"/>
    <s v="MOLUSCOS"/>
    <s v="BIVALVO"/>
    <s v="CONGELADO"/>
    <s v="CONGELADO"/>
    <n v="36.890523099999996"/>
    <n v="4"/>
    <n v="147.56209239999998"/>
    <n v="1"/>
    <n v="147.56209239999998"/>
  </r>
  <r>
    <x v="3"/>
    <x v="14"/>
    <s v="2020430"/>
    <s v="430CONGELADO ENTERO CONCHA COCIDO"/>
    <s v="430CONGELADO"/>
    <x v="14"/>
    <s v="MOLUSCOS"/>
    <s v="BIVALVO"/>
    <s v="CONGELADO"/>
    <s v="CONGELADO ENTERO CONCHA COCIDO"/>
    <n v="4.7776899999999997E-2"/>
    <n v="1.67"/>
    <n v="7.9787422999999996E-2"/>
    <n v="1"/>
    <n v="7.9787422999999996E-2"/>
  </r>
  <r>
    <x v="3"/>
    <x v="14"/>
    <s v="2020430"/>
    <s v="430CONGELADO ENTERO CONCHA COCIDO"/>
    <s v="430CONGELADO"/>
    <x v="14"/>
    <s v="MOLUSCOS"/>
    <s v="BIVALVO"/>
    <s v="CONGELADO"/>
    <s v="CONGELADO ENTERO CONCHA COCIDO"/>
    <n v="8.0000000000000002E-3"/>
    <n v="1.67"/>
    <n v="1.336E-2"/>
    <n v="1"/>
    <n v="1.336E-2"/>
  </r>
  <r>
    <x v="3"/>
    <x v="14"/>
    <s v="2020430"/>
    <s v="430CONSERVA"/>
    <s v="430CONSERVA"/>
    <x v="14"/>
    <s v="MOLUSCOS"/>
    <s v="BIVALVO"/>
    <s v="CONSERVA"/>
    <s v="CONSERVA"/>
    <n v="2.70072"/>
    <n v="3.37"/>
    <n v="9.1014264000000011"/>
    <n v="1"/>
    <n v="9.1014264000000011"/>
  </r>
  <r>
    <x v="3"/>
    <x v="17"/>
    <s v="202020266"/>
    <s v="20266ENTERO"/>
    <s v="20266CONGELADO"/>
    <x v="17"/>
    <s v="PESCADOS"/>
    <s v="DEMERSAL"/>
    <s v="CONGELADO"/>
    <s v="ENTERO"/>
    <n v="0.18359999999999999"/>
    <n v="1"/>
    <n v="0.18359999999999999"/>
    <n v="1"/>
    <n v="0.18359999999999999"/>
  </r>
  <r>
    <x v="3"/>
    <x v="20"/>
    <s v="2020289"/>
    <s v="289CONGELADOPESCADO"/>
    <s v="289CONGELADO"/>
    <x v="20"/>
    <s v="PESCADOS"/>
    <s v="PELAGICO GRANDE"/>
    <s v="CONGELADO"/>
    <s v="CONGELADOPESCADO"/>
    <n v="2"/>
    <n v="1.61"/>
    <n v="3.22"/>
    <n v="1"/>
    <n v="3.22"/>
  </r>
  <r>
    <x v="3"/>
    <x v="21"/>
    <s v="202020267"/>
    <s v="20267CONGELADOPESCADO"/>
    <s v="20267CONGELADO"/>
    <x v="21"/>
    <s v="PESCADOS"/>
    <s v="PELAGICO"/>
    <s v="CONGELADO"/>
    <s v="CONGELADOPESCADO"/>
    <n v="2"/>
    <n v="1.61"/>
    <n v="3.22"/>
    <n v="1"/>
    <n v="3.22"/>
  </r>
  <r>
    <x v="3"/>
    <x v="63"/>
    <s v="2020624"/>
    <s v="624CONGELADO"/>
    <s v="624CONGELADO"/>
    <x v="63"/>
    <s v="CRUSTACEOS"/>
    <s v="CRUSTACEO DEMERSAL"/>
    <s v="CONGELADO"/>
    <s v="CONGELADO"/>
    <n v="4.6536461999999998"/>
    <n v="4.2282991820558227"/>
    <n v="19.677008421037186"/>
    <n v="1"/>
    <n v="19.677008421037186"/>
  </r>
  <r>
    <x v="3"/>
    <x v="63"/>
    <s v="2020624"/>
    <s v="624ENTERO"/>
    <s v="624CONGELADO"/>
    <x v="63"/>
    <s v="CRUSTACEOS"/>
    <s v="CRUSTACEO DEMERSAL"/>
    <s v="CONGELADO"/>
    <s v="ENTERO"/>
    <n v="3"/>
    <n v="4.2282991820558227"/>
    <n v="12.684897546167468"/>
    <n v="1"/>
    <n v="12.684897546167468"/>
  </r>
  <r>
    <x v="3"/>
    <x v="64"/>
    <s v="2020360"/>
    <s v="360CONGELADOPESCADO"/>
    <s v="360CONGELADO"/>
    <x v="64"/>
    <s v="PESCADOS"/>
    <s v="DEMERSAL"/>
    <s v="CONGELADO"/>
    <s v="CONGELADOPESCADO"/>
    <n v="0.1875"/>
    <n v="1.61"/>
    <n v="0.301875"/>
    <n v="1"/>
    <n v="0.301875"/>
  </r>
  <r>
    <x v="3"/>
    <x v="24"/>
    <s v="2020445"/>
    <s v="445CONGELADO"/>
    <s v="445CONGELADO"/>
    <x v="24"/>
    <s v="MOLUSCOS"/>
    <s v="CALAMAR"/>
    <s v="CONGELADO"/>
    <s v="CONGELADO"/>
    <n v="47.049153799999999"/>
    <n v="1.52"/>
    <n v="71.514713775999994"/>
    <n v="1"/>
    <n v="71.514713775999994"/>
  </r>
  <r>
    <x v="3"/>
    <x v="25"/>
    <s v="2020234"/>
    <s v="234CONSERVA"/>
    <s v="234CONSERVA"/>
    <x v="25"/>
    <s v="PESCADOS"/>
    <s v="PELAGICO"/>
    <s v="CONSERVA"/>
    <s v="CONSERVA"/>
    <n v="12371.929297499997"/>
    <n v="2.7399999999999998"/>
    <n v="33899.086275149988"/>
    <n v="1"/>
    <n v="33899.086275149988"/>
  </r>
  <r>
    <x v="3"/>
    <x v="25"/>
    <s v="2020234"/>
    <s v="234ENTERO"/>
    <s v="234FRESCO ENFRIADO"/>
    <x v="25"/>
    <s v="PESCADOS"/>
    <s v="PELAGICO"/>
    <s v="FRESCO ENFRIADO"/>
    <s v="ENTERO"/>
    <n v="12.5"/>
    <n v="1.0267370991910052"/>
    <n v="12.834213739887565"/>
    <n v="1"/>
    <n v="12.834213739887565"/>
  </r>
  <r>
    <x v="3"/>
    <x v="26"/>
    <s v="2020202513"/>
    <s v="202513CONGELADO"/>
    <s v="202513CONGELADO"/>
    <x v="26"/>
    <s v="CRUSTACEOS"/>
    <s v="CRUSTACEO DEMERSAL"/>
    <s v="CONGELADO"/>
    <s v="CONGELADO"/>
    <n v="0.54780759999999995"/>
    <n v="1.2220043572984749"/>
    <n v="0.66942327416121994"/>
    <n v="1"/>
    <n v="0.66942327416121994"/>
  </r>
  <r>
    <x v="3"/>
    <x v="26"/>
    <s v="2020202513"/>
    <s v="202513ENTERO"/>
    <s v="202513CONGELADO"/>
    <x v="26"/>
    <s v="CRUSTACEOS"/>
    <s v="CRUSTACEO DEMERSAL"/>
    <s v="CONGELADO"/>
    <s v="ENTERO"/>
    <n v="0.1064769"/>
    <n v="1"/>
    <n v="0.1064769"/>
    <n v="1"/>
    <n v="0.1064769"/>
  </r>
  <r>
    <x v="3"/>
    <x v="26"/>
    <s v="2020202513"/>
    <s v="202513ENTERO"/>
    <s v="202513FRESCO ENFRIADO"/>
    <x v="26"/>
    <s v="CRUSTACEOS"/>
    <s v="CRUSTACEO DEMERSAL"/>
    <s v="FRESCO ENFRIADO"/>
    <s v="ENTERO"/>
    <n v="2.0399999999999998E-2"/>
    <n v="1"/>
    <n v="2.0399999999999998E-2"/>
    <n v="1"/>
    <n v="2.0399999999999998E-2"/>
  </r>
  <r>
    <x v="3"/>
    <x v="29"/>
    <s v="2020202514"/>
    <s v="202514CONGELADO"/>
    <s v="202514CONGELADO"/>
    <x v="29"/>
    <s v="CRUSTACEOS"/>
    <s v="CRUSTACEO DEMERSAL"/>
    <s v="CONGELADO"/>
    <s v="CONGELADO"/>
    <n v="6.8719999999999999"/>
    <n v="6.5"/>
    <n v="44.667999999999999"/>
    <n v="1"/>
    <n v="44.667999999999999"/>
  </r>
  <r>
    <x v="3"/>
    <x v="29"/>
    <s v="2020202514"/>
    <s v="202514ENTERO"/>
    <s v="202514CONGELADO"/>
    <x v="29"/>
    <s v="CRUSTACEOS"/>
    <s v="CRUSTACEO DEMERSAL"/>
    <s v="CONGELADO"/>
    <s v="ENTERO"/>
    <n v="34.944319999999998"/>
    <n v="1"/>
    <n v="34.944319999999998"/>
    <n v="1"/>
    <n v="34.944319999999998"/>
  </r>
  <r>
    <x v="3"/>
    <x v="30"/>
    <s v="2020202526"/>
    <s v="202526CONGELADO"/>
    <s v="202526CONGELADO"/>
    <x v="30"/>
    <s v="PESCADOS"/>
    <s v="DEMERSAL"/>
    <s v="CONGELADO"/>
    <s v="CONGELADO"/>
    <n v="1.19846E-2"/>
    <n v="7.58214285714286"/>
    <n v="9.0868949285714318E-2"/>
    <n v="1"/>
    <n v="9.0868949285714318E-2"/>
  </r>
  <r>
    <x v="3"/>
    <x v="75"/>
    <s v="2020202516"/>
    <s v="202516SECADO DE ALGAS"/>
    <s v="202516SECADO DE ALGAS"/>
    <x v="75"/>
    <s v="ALGAS"/>
    <s v="ALGA"/>
    <s v="SECADO DE ALGAS"/>
    <s v="SECADO DE ALGAS"/>
    <n v="2.04434"/>
    <n v="5"/>
    <n v="10.2217"/>
    <n v="1"/>
    <n v="10.2217"/>
  </r>
  <r>
    <x v="3"/>
    <x v="68"/>
    <s v="2020722"/>
    <s v="722CONGELADO"/>
    <s v="722CONGELADO"/>
    <x v="68"/>
    <s v="PESCADOS"/>
    <s v="DEMERSAL"/>
    <s v="CONGELADO"/>
    <s v="CONGELADO"/>
    <n v="18"/>
    <n v="1.63"/>
    <n v="29.339999999999996"/>
    <n v="1"/>
    <n v="29.339999999999996"/>
  </r>
  <r>
    <x v="3"/>
    <x v="33"/>
    <s v="202020231"/>
    <s v="20231CONGELADO"/>
    <s v="20231CONGELADO"/>
    <x v="33"/>
    <s v="PESCADOS"/>
    <s v="DEMERSAL"/>
    <s v="CONGELADO"/>
    <s v="CONGELADO"/>
    <n v="1664.1045000000001"/>
    <n v="1.63"/>
    <n v="2712.490335"/>
    <n v="1"/>
    <n v="2712.490335"/>
  </r>
  <r>
    <x v="3"/>
    <x v="33"/>
    <s v="202020231"/>
    <s v="20231ENTERO"/>
    <s v="20231CONGELADO"/>
    <x v="33"/>
    <s v="PESCADOS"/>
    <s v="DEMERSAL"/>
    <s v="CONGELADO"/>
    <s v="ENTERO"/>
    <n v="0.17598"/>
    <n v="1"/>
    <n v="0.17598"/>
    <n v="1"/>
    <n v="0.17598"/>
  </r>
  <r>
    <x v="3"/>
    <x v="34"/>
    <s v="2020202529"/>
    <s v="202529CONGELADO"/>
    <s v="202529CONGELADO"/>
    <x v="34"/>
    <s v="MOLUSCOS"/>
    <s v="MOLUSCO"/>
    <s v="CONGELADO"/>
    <s v="CONGELADO"/>
    <n v="463.36005999999998"/>
    <n v="1"/>
    <n v="463.36005999999998"/>
    <n v="1"/>
    <n v="463.36005999999998"/>
  </r>
  <r>
    <x v="3"/>
    <x v="34"/>
    <s v="2020202529"/>
    <s v="202529CONSERVA"/>
    <s v="202529CONSERVA"/>
    <x v="34"/>
    <s v="MOLUSCOS"/>
    <s v="MOLUSCO"/>
    <s v="CONSERVA"/>
    <s v="CONSERVA"/>
    <n v="0.17765"/>
    <n v="3.56"/>
    <n v="0.63243400000000005"/>
    <n v="1"/>
    <n v="0.63243400000000005"/>
  </r>
  <r>
    <x v="3"/>
    <x v="76"/>
    <s v="2020202534"/>
    <s v="202534CONGELADO"/>
    <s v="202534CONGELADO"/>
    <x v="76"/>
    <s v="OTROS"/>
    <s v="MIXTO"/>
    <s v="CONGELADO"/>
    <s v="CONGELADO"/>
    <n v="110.33895000000001"/>
    <n v="4.55"/>
    <n v="502.04222250000004"/>
    <n v="1"/>
    <n v="502.04222250000004"/>
  </r>
  <r>
    <x v="3"/>
    <x v="76"/>
    <s v="2020202534"/>
    <s v="202534CONSERVA"/>
    <s v="202534CONSERVA"/>
    <x v="76"/>
    <s v="OTROS"/>
    <s v="MIXTO"/>
    <s v="CONSERVA"/>
    <s v="CONSERVA"/>
    <n v="9.1999999999999998E-2"/>
    <n v="3.74"/>
    <n v="0.34408"/>
    <n v="1"/>
    <n v="0.34408"/>
  </r>
  <r>
    <x v="3"/>
    <x v="52"/>
    <s v="2020444"/>
    <s v="444CONGELADO"/>
    <s v="444CONGELADO"/>
    <x v="52"/>
    <s v="MOLUSCOS"/>
    <s v="BIVALVO"/>
    <s v="CONGELADO"/>
    <s v="CONGELADO"/>
    <n v="3.6469300000000003E-2"/>
    <n v="2.6142713899831049"/>
    <n v="9.5340647602710854E-2"/>
    <n v="1"/>
    <n v="9.5340647602710854E-2"/>
  </r>
  <r>
    <x v="3"/>
    <x v="35"/>
    <s v="2020773"/>
    <s v="773SECADO DE ALGAS"/>
    <s v="773SECADO DE ALGAS"/>
    <x v="35"/>
    <s v="ALGAS"/>
    <s v="ALGA"/>
    <s v="SECADO DE ALGAS"/>
    <s v="SECADO DE ALGAS"/>
    <n v="1363.1628717000006"/>
    <n v="5"/>
    <n v="6815.8143585000025"/>
    <n v="1"/>
    <n v="6815.8143585000025"/>
  </r>
  <r>
    <x v="3"/>
    <x v="36"/>
    <s v="2020202517"/>
    <s v="202517CONGELADO"/>
    <s v="202517CONGELADO"/>
    <x v="36"/>
    <s v="MOLUSCOS"/>
    <s v="BIVALVO"/>
    <s v="CONGELADO"/>
    <s v="CONGELADO"/>
    <n v="130.54140999999998"/>
    <n v="3.4257780434321181"/>
    <n v="447.20589613666988"/>
    <n v="1"/>
    <n v="447.20589613666988"/>
  </r>
  <r>
    <x v="3"/>
    <x v="36"/>
    <s v="2020202517"/>
    <s v="202517ENTERO"/>
    <s v="202517CONGELADO"/>
    <x v="36"/>
    <s v="MOLUSCOS"/>
    <s v="BIVALVO"/>
    <s v="CONGELADO"/>
    <s v="ENTERO"/>
    <n v="82.234000000000009"/>
    <n v="1"/>
    <n v="82.234000000000009"/>
    <n v="1"/>
    <n v="82.234000000000009"/>
  </r>
  <r>
    <x v="3"/>
    <x v="36"/>
    <s v="2020202517"/>
    <s v="202517CONGELADO 1/2 CONCHA CRUDO"/>
    <s v="202517CONGELADO"/>
    <x v="36"/>
    <s v="MOLUSCOS"/>
    <s v="BIVALVO"/>
    <s v="CONGELADO"/>
    <s v="CONGELADO 1/2 CONCHA CRUDO"/>
    <n v="9.2240000000000002"/>
    <n v="1.21"/>
    <n v="11.16104"/>
    <n v="1"/>
    <n v="11.16104"/>
  </r>
  <r>
    <x v="3"/>
    <x v="37"/>
    <s v="2020700"/>
    <s v="700CONGELADOPESCADO"/>
    <s v="700CONGELADO"/>
    <x v="37"/>
    <s v="PESCADOS"/>
    <s v="DEMERSAL"/>
    <s v="CONGELADO"/>
    <s v="CONGELADOPESCADO"/>
    <n v="1008.3299999999999"/>
    <n v="1.61"/>
    <n v="1623.4113"/>
    <n v="1"/>
    <n v="1623.4113"/>
  </r>
  <r>
    <x v="3"/>
    <x v="38"/>
    <s v="2020202530"/>
    <s v="202530AHUMADOPESCADO"/>
    <s v="202530AHUMADO"/>
    <x v="38"/>
    <s v="PESCADOS"/>
    <s v="PESCADO"/>
    <s v="AHUMADO"/>
    <s v="AHUMADOPESCADO"/>
    <n v="0.41805380000000003"/>
    <n v="1.24"/>
    <n v="0.51838671200000008"/>
    <n v="1"/>
    <n v="0.51838671200000008"/>
  </r>
  <r>
    <x v="3"/>
    <x v="38"/>
    <s v="2020202530"/>
    <s v="202530CONGELADO"/>
    <s v="202530CONGELADO"/>
    <x v="38"/>
    <s v="PESCADOS"/>
    <s v="PESCADO"/>
    <s v="CONGELADO"/>
    <s v="CONGELADO"/>
    <n v="1629.8685737999999"/>
    <n v="1"/>
    <n v="1629.8685737999999"/>
    <n v="1"/>
    <n v="1629.8685737999999"/>
  </r>
  <r>
    <x v="3"/>
    <x v="38"/>
    <s v="2020202530"/>
    <s v="202530ENTERO"/>
    <s v="202530CONGELADO"/>
    <x v="38"/>
    <s v="PESCADOS"/>
    <s v="PESCADO"/>
    <s v="CONGELADO"/>
    <s v="ENTERO"/>
    <n v="3.59314"/>
    <n v="1"/>
    <n v="3.59314"/>
    <n v="1"/>
    <n v="3.59314"/>
  </r>
  <r>
    <x v="3"/>
    <x v="38"/>
    <s v="2020202530"/>
    <s v="202530CONSERVA"/>
    <s v="202530CONSERVA"/>
    <x v="38"/>
    <s v="PESCADOS"/>
    <s v="PESCADO"/>
    <s v="CONSERVA"/>
    <s v="CONSERVA"/>
    <n v="11.399242899999999"/>
    <n v="2.72"/>
    <n v="31.005940687999999"/>
    <n v="1"/>
    <n v="31.005940687999999"/>
  </r>
  <r>
    <x v="3"/>
    <x v="38"/>
    <s v="2020202530"/>
    <s v="202530DESHIDRATADO"/>
    <s v="202530DESHIDRATADO"/>
    <x v="38"/>
    <s v="PESCADOS"/>
    <s v="PESCADO"/>
    <s v="DESHIDRATADO"/>
    <s v="DESHIDRATADO"/>
    <n v="0.36321000000000003"/>
    <n v="3.28"/>
    <n v="1.1913288"/>
    <n v="1"/>
    <n v="1.1913288"/>
  </r>
  <r>
    <x v="3"/>
    <x v="38"/>
    <s v="2020202530"/>
    <s v="202530SECO SALADOPESCADO"/>
    <s v="202530SECO SALADO"/>
    <x v="38"/>
    <s v="PESCADOS"/>
    <s v="PESCADO"/>
    <s v="SECO SALADO"/>
    <s v="SECO SALADOPESCADO"/>
    <n v="0.10567"/>
    <n v="1.9"/>
    <n v="0.20077299999999998"/>
    <n v="1"/>
    <n v="0.20077299999999998"/>
  </r>
  <r>
    <x v="3"/>
    <x v="40"/>
    <s v="2020202519"/>
    <s v="202519CONGELADO"/>
    <s v="202519CONGELADO"/>
    <x v="40"/>
    <s v="MOLUSCOS"/>
    <s v="PULPO"/>
    <s v="CONGELADO"/>
    <s v="CONGELADO"/>
    <n v="36.2122077"/>
    <n v="1.24"/>
    <n v="44.903137548000004"/>
    <n v="1"/>
    <n v="44.903137548000004"/>
  </r>
  <r>
    <x v="3"/>
    <x v="40"/>
    <s v="2020202519"/>
    <s v="202519CONSERVA"/>
    <s v="202519CONSERVA"/>
    <x v="40"/>
    <s v="MOLUSCOS"/>
    <s v="PULPO"/>
    <s v="CONSERVA"/>
    <s v="CONSERVA"/>
    <n v="0.37"/>
    <n v="1.6146808210894656"/>
    <n v="0.59743190380310229"/>
    <n v="1"/>
    <n v="0.59743190380310229"/>
  </r>
  <r>
    <x v="3"/>
    <x v="41"/>
    <s v="2020202521"/>
    <s v="202521CONGELADO"/>
    <s v="202521CONGELADO"/>
    <x v="41"/>
    <s v="PESCADOS"/>
    <s v="PELAGICO"/>
    <s v="CONGELADO"/>
    <s v="CONGELADO"/>
    <n v="382.15"/>
    <n v="1.4950000000000001"/>
    <n v="571.31425000000002"/>
    <n v="1"/>
    <n v="571.31425000000002"/>
  </r>
  <r>
    <x v="3"/>
    <x v="54"/>
    <s v="2020301"/>
    <s v="301CONGELADO"/>
    <s v="301CONGELADO"/>
    <x v="54"/>
    <s v="PESCADOS"/>
    <s v="PELAGICO"/>
    <s v="CONGELADO"/>
    <s v="CONGELADO"/>
    <n v="22.017779999999998"/>
    <n v="1.662857142857143"/>
    <n v="36.612422742857142"/>
    <n v="1"/>
    <n v="36.612422742857142"/>
  </r>
  <r>
    <x v="3"/>
    <x v="54"/>
    <s v="2020301"/>
    <s v="301ENTERO"/>
    <s v="301CONGELADO"/>
    <x v="54"/>
    <s v="PESCADOS"/>
    <s v="PELAGICO"/>
    <s v="CONGELADO"/>
    <s v="ENTERO"/>
    <n v="26.966249999999999"/>
    <n v="1"/>
    <n v="26.966249999999999"/>
    <n v="1"/>
    <n v="26.966249999999999"/>
  </r>
  <r>
    <x v="3"/>
    <x v="54"/>
    <s v="2020301"/>
    <s v="301CONSERVA"/>
    <s v="301CONSERVA"/>
    <x v="54"/>
    <s v="PESCADOS"/>
    <s v="PELAGICO"/>
    <s v="CONSERVA"/>
    <s v="CONSERVA"/>
    <n v="0.88076999999999994"/>
    <n v="2.72"/>
    <n v="2.3956944"/>
    <n v="1"/>
    <n v="2.3956944"/>
  </r>
  <r>
    <x v="3"/>
    <x v="54"/>
    <s v="2020301"/>
    <s v="301VIVOS"/>
    <s v="301VIVOS"/>
    <x v="54"/>
    <s v="PESCADOS"/>
    <s v="PELAGICO"/>
    <s v="VIVOS"/>
    <s v="VIVOS"/>
    <n v="4.1939999999999998E-2"/>
    <n v="1"/>
    <n v="4.1939999999999998E-2"/>
    <n v="1"/>
    <n v="4.1939999999999998E-2"/>
  </r>
  <r>
    <x v="3"/>
    <x v="42"/>
    <s v="2020302"/>
    <s v="302CONGELADO"/>
    <s v="302CONGELADO"/>
    <x v="42"/>
    <s v="PESCADOS"/>
    <s v="PELAGICO"/>
    <s v="CONGELADO"/>
    <s v="CONGELADO"/>
    <n v="76.470240000000004"/>
    <n v="1.662857142857143"/>
    <n v="127.15908480000002"/>
    <n v="1"/>
    <n v="127.15908480000002"/>
  </r>
  <r>
    <x v="3"/>
    <x v="43"/>
    <s v="202020287"/>
    <s v="20287CONGELADO"/>
    <s v="20287CONGELADO"/>
    <x v="43"/>
    <s v="PESCADOS"/>
    <s v="PELAGICO"/>
    <s v="CONGELADO"/>
    <s v="CONGELADO"/>
    <n v="217.72565"/>
    <n v="1.28"/>
    <n v="278.68883199999999"/>
    <n v="1"/>
    <n v="278.68883199999999"/>
  </r>
  <r>
    <x v="3"/>
    <x v="44"/>
    <s v="2020202527"/>
    <s v="202527CONGELADO"/>
    <s v="202527CONGELADO"/>
    <x v="44"/>
    <s v="PESCADOS"/>
    <s v="PELAGICO"/>
    <s v="CONGELADO"/>
    <s v="CONGELADO"/>
    <n v="658.84659999999997"/>
    <n v="1.662857142857143"/>
    <n v="1095.5677748571429"/>
    <n v="1"/>
    <n v="1095.5677748571429"/>
  </r>
  <r>
    <x v="3"/>
    <x v="44"/>
    <s v="2020202527"/>
    <s v="202527CONSERVA"/>
    <s v="202527CONSERVA"/>
    <x v="44"/>
    <s v="PESCADOS"/>
    <s v="PELAGICO"/>
    <s v="CONSERVA"/>
    <s v="CONSERVA"/>
    <n v="2.645"/>
    <n v="2.72"/>
    <n v="7.1944000000000008"/>
    <n v="1"/>
    <n v="7.1944000000000008"/>
  </r>
  <r>
    <x v="3"/>
    <x v="45"/>
    <s v="2020202522"/>
    <s v="202522AHUMADOPESCADO"/>
    <s v="202522AHUMADO"/>
    <x v="45"/>
    <s v="PESCADOS"/>
    <s v="PELAGICO PEQUEÑO"/>
    <s v="AHUMADO"/>
    <s v="AHUMADOPESCADO"/>
    <n v="99.917195399999997"/>
    <n v="1.24"/>
    <n v="123.897322296"/>
    <n v="1"/>
    <n v="123.897322296"/>
  </r>
  <r>
    <x v="3"/>
    <x v="45"/>
    <s v="2020202522"/>
    <s v="202522CONGELADO"/>
    <s v="202522CONGELADO"/>
    <x v="45"/>
    <s v="PESCADOS"/>
    <s v="PELAGICO PEQUEÑO"/>
    <s v="CONGELADO"/>
    <s v="CONGELADO"/>
    <n v="42.155999999999999"/>
    <n v="1.7358363302211017"/>
    <n v="73.175916336800768"/>
    <n v="1"/>
    <n v="73.175916336800768"/>
  </r>
  <r>
    <x v="3"/>
    <x v="45"/>
    <s v="2020202522"/>
    <s v="202522ENTERO"/>
    <s v="202522CONGELADO"/>
    <x v="45"/>
    <s v="PESCADOS"/>
    <s v="PELAGICO PEQUEÑO"/>
    <s v="CONGELADO"/>
    <s v="ENTERO"/>
    <n v="219.92695000000001"/>
    <n v="1"/>
    <n v="219.92695000000001"/>
    <n v="1"/>
    <n v="219.92695000000001"/>
  </r>
  <r>
    <x v="3"/>
    <x v="45"/>
    <s v="2020202522"/>
    <s v="202522CONSERVA"/>
    <s v="202522CONSERVA"/>
    <x v="45"/>
    <s v="PESCADOS"/>
    <s v="PELAGICO PEQUEÑO"/>
    <s v="CONSERVA"/>
    <s v="CONSERVA"/>
    <n v="667.54322669999999"/>
    <n v="2.72"/>
    <n v="1815.717576624"/>
    <n v="1"/>
    <n v="1815.717576624"/>
  </r>
  <r>
    <x v="3"/>
    <x v="45"/>
    <s v="2020202522"/>
    <s v="202522ENTERO"/>
    <s v="202522FRESCO ENFRIADO"/>
    <x v="45"/>
    <s v="PESCADOS"/>
    <s v="PELAGICO PEQUEÑO"/>
    <s v="FRESCO ENFRIADO"/>
    <s v="ENTERO"/>
    <n v="6.25204"/>
    <n v="1"/>
    <n v="6.25204"/>
    <n v="1"/>
    <n v="6.25204"/>
  </r>
  <r>
    <x v="3"/>
    <x v="45"/>
    <s v="2020202522"/>
    <s v="202522SALADOPESCADO"/>
    <s v="202522SALADO"/>
    <x v="45"/>
    <s v="PESCADOS"/>
    <s v="PELAGICO PEQUEÑO"/>
    <s v="SALADO"/>
    <s v="SALADOPESCADO"/>
    <n v="6.8040000000000003"/>
    <n v="1.9"/>
    <n v="12.9276"/>
    <n v="1"/>
    <n v="12.9276"/>
  </r>
  <r>
    <x v="3"/>
    <x v="46"/>
    <s v="2020952"/>
    <s v="952CONGELADO"/>
    <s v="952CONGELADO"/>
    <x v="46"/>
    <s v="PESCADOS"/>
    <s v="DEMERSAL"/>
    <s v="CONGELADO"/>
    <s v="CONGELADO"/>
    <n v="891.84243700000002"/>
    <n v="1.61"/>
    <n v="1435.8663235700001"/>
    <n v="1"/>
    <n v="1435.8663235700001"/>
  </r>
  <r>
    <x v="3"/>
    <x v="46"/>
    <s v="2020952"/>
    <s v="952ENTERO"/>
    <s v="952FRESCO ENFRIADO"/>
    <x v="46"/>
    <s v="PESCADOS"/>
    <s v="DEMERSAL"/>
    <s v="FRESCO ENFRIADO"/>
    <s v="ENTERO"/>
    <n v="7"/>
    <n v="1"/>
    <n v="7"/>
    <n v="1"/>
    <n v="7"/>
  </r>
  <r>
    <x v="3"/>
    <x v="46"/>
    <s v="2020952"/>
    <s v="952FRESCO ENFRIADOPESCADO"/>
    <s v="952FRESCO ENFRIADO"/>
    <x v="46"/>
    <s v="PESCADOS"/>
    <s v="DEMERSAL"/>
    <s v="FRESCO ENFRIADO"/>
    <s v="FRESCO ENFRIADOPESCADO"/>
    <n v="7.3287019999999998"/>
    <n v="1.61"/>
    <n v="11.799210220000001"/>
    <n v="1"/>
    <n v="11.799210220000001"/>
  </r>
  <r>
    <x v="3"/>
    <x v="47"/>
    <s v="2020311"/>
    <s v="311CONGELADO"/>
    <s v="311CONGELADO"/>
    <x v="47"/>
    <s v="PESCADOS"/>
    <s v="PELAGICO"/>
    <s v="CONGELADO"/>
    <s v="CONGELADO"/>
    <n v="1.0999999999999999E-2"/>
    <n v="1.66"/>
    <n v="1.8259999999999998E-2"/>
    <n v="1"/>
    <n v="1.8259999999999998E-2"/>
  </r>
  <r>
    <x v="4"/>
    <x v="48"/>
    <s v="2021266"/>
    <s v="266CONGELADO"/>
    <s v="266CONGELADO"/>
    <x v="48"/>
    <s v="PESCADOS"/>
    <s v="PELAGICO"/>
    <s v="CONGELADO"/>
    <s v="CONGELADO"/>
    <n v="2"/>
    <n v="1.48"/>
    <n v="2.96"/>
    <n v="1"/>
    <n v="2.96"/>
  </r>
  <r>
    <x v="4"/>
    <x v="1"/>
    <s v="202120252"/>
    <s v="20252CONGELADO"/>
    <s v="20252CONGELADO"/>
    <x v="1"/>
    <s v="MOLUSCOS"/>
    <s v="BIVALVO"/>
    <s v="CONGELADO"/>
    <s v="CONGELADO"/>
    <n v="375.21999999999997"/>
    <n v="4.9089666349653562"/>
    <n v="1841.9424607717008"/>
    <n v="1"/>
    <n v="1841.9424607717008"/>
  </r>
  <r>
    <x v="4"/>
    <x v="1"/>
    <s v="202120252"/>
    <s v="20252CONSERVA"/>
    <s v="20252CONSERVA"/>
    <x v="1"/>
    <s v="MOLUSCOS"/>
    <s v="BIVALVO"/>
    <s v="CONSERVA"/>
    <s v="CONSERVA"/>
    <n v="24.1053277"/>
    <n v="5.9421341071797382"/>
    <n v="143.23708989091452"/>
    <n v="1"/>
    <n v="143.23708989091452"/>
  </r>
  <r>
    <x v="4"/>
    <x v="2"/>
    <s v="202120213"/>
    <s v="20213CONSERVAPESCADO"/>
    <s v="20213CONSERVA"/>
    <x v="2"/>
    <s v="PESCADOS"/>
    <s v="PELAGICO PEQUEÑO"/>
    <s v="CONSERVA"/>
    <s v="CONSERVAPESCADO"/>
    <n v="12.5269429"/>
    <n v="2.72"/>
    <n v="34.073284688000001"/>
    <n v="1"/>
    <n v="34.073284688000001"/>
  </r>
  <r>
    <x v="4"/>
    <x v="2"/>
    <s v="202120213"/>
    <s v="20213DESHIDRATADOPESCADO"/>
    <s v="20213DESHIDRATADO"/>
    <x v="2"/>
    <s v="PESCADOS"/>
    <s v="PELAGICO PEQUEÑO"/>
    <s v="DESHIDRATADO"/>
    <s v="DESHIDRATADOPESCADO"/>
    <n v="0.98992999999999998"/>
    <n v="3.28"/>
    <n v="3.2469703999999999"/>
    <n v="1"/>
    <n v="3.2469703999999999"/>
  </r>
  <r>
    <x v="4"/>
    <x v="2"/>
    <s v="202120213"/>
    <s v="20213SALADOPESCADO"/>
    <s v="20213SALADO"/>
    <x v="2"/>
    <s v="PESCADOS"/>
    <s v="PELAGICO PEQUEÑO"/>
    <s v="SALADO"/>
    <s v="SALADOPESCADO"/>
    <n v="3.00048"/>
    <n v="1.9"/>
    <n v="5.7009119999999998"/>
    <n v="1"/>
    <n v="5.7009119999999998"/>
  </r>
  <r>
    <x v="4"/>
    <x v="2"/>
    <s v="202120213"/>
    <s v="20213SECO SALADOPESCADO"/>
    <s v="20213SECO SALADO"/>
    <x v="2"/>
    <s v="PESCADOS"/>
    <s v="PELAGICO PEQUEÑO"/>
    <s v="SECO SALADO"/>
    <s v="SECO SALADOPESCADO"/>
    <n v="3.00048"/>
    <n v="1.9"/>
    <n v="5.7009119999999998"/>
    <n v="1"/>
    <n v="5.7009119999999998"/>
  </r>
  <r>
    <x v="4"/>
    <x v="49"/>
    <s v="2021205"/>
    <s v="205CONGELADO"/>
    <s v="205CONGELADO"/>
    <x v="49"/>
    <s v="PESCADOS"/>
    <s v="PELAGICO PEQUEÑO"/>
    <s v="CONGELADO"/>
    <s v="CONGELADO"/>
    <n v="0.30299999999999999"/>
    <n v="3.2189932487347854"/>
    <n v="0.97535495436663999"/>
    <n v="1"/>
    <n v="0.97535495436663999"/>
  </r>
  <r>
    <x v="4"/>
    <x v="3"/>
    <s v="2021206"/>
    <s v="206AHUMADOPESCADO"/>
    <s v="206AHUMADO"/>
    <x v="3"/>
    <s v="PESCADOS"/>
    <s v="DEMERSAL"/>
    <s v="AHUMADO"/>
    <s v="AHUMADOPESCADO"/>
    <n v="1.5419999999999998"/>
    <n v="1.24"/>
    <n v="1.9120799999999998"/>
    <n v="1"/>
    <n v="1.9120799999999998"/>
  </r>
  <r>
    <x v="4"/>
    <x v="3"/>
    <s v="2021206"/>
    <s v="206CONGELADO"/>
    <s v="206CONGELADO"/>
    <x v="3"/>
    <s v="PESCADOS"/>
    <s v="DEMERSAL"/>
    <s v="CONGELADO"/>
    <s v="CONGELADO"/>
    <n v="0.3"/>
    <n v="1.0770198786123952"/>
    <n v="0.32310596358371857"/>
    <n v="1"/>
    <n v="0.32310596358371857"/>
  </r>
  <r>
    <x v="4"/>
    <x v="3"/>
    <s v="2021206"/>
    <s v="206ENTERO"/>
    <s v="206CONGELADO"/>
    <x v="3"/>
    <s v="PESCADOS"/>
    <s v="DEMERSAL"/>
    <s v="CONGELADO"/>
    <s v="ENTERO"/>
    <n v="0.2"/>
    <n v="1"/>
    <n v="0.2"/>
    <n v="1"/>
    <n v="0.2"/>
  </r>
  <r>
    <x v="4"/>
    <x v="3"/>
    <s v="2021206"/>
    <s v="206CONSERVAPESCADO"/>
    <s v="206CONSERVA"/>
    <x v="3"/>
    <s v="PESCADOS"/>
    <s v="DEMERSAL"/>
    <s v="CONSERVA"/>
    <s v="CONSERVAPESCADO"/>
    <n v="0.29047000000000001"/>
    <n v="2.72"/>
    <n v="0.79007840000000007"/>
    <n v="1"/>
    <n v="0.79007840000000007"/>
  </r>
  <r>
    <x v="4"/>
    <x v="4"/>
    <s v="202120253"/>
    <s v="20253CONGELADO"/>
    <s v="20253CONGELADO"/>
    <x v="4"/>
    <s v="PESCADOS"/>
    <s v="PELAGICO"/>
    <s v="CONGELADO"/>
    <s v="CONGELADO"/>
    <n v="1392.5833000000007"/>
    <n v="1.4550000000000001"/>
    <n v="2026.2087015000011"/>
    <n v="1"/>
    <n v="2026.2087015000011"/>
  </r>
  <r>
    <x v="4"/>
    <x v="4"/>
    <s v="202120253"/>
    <s v="20253CONSERVA"/>
    <s v="20253CONSERVA"/>
    <x v="4"/>
    <s v="PESCADOS"/>
    <s v="PELAGICO"/>
    <s v="CONSERVA"/>
    <s v="CONSERVA"/>
    <n v="29941.992865400014"/>
    <n v="2.23"/>
    <n v="66770.644089842026"/>
    <n v="1"/>
    <n v="66770.644089842026"/>
  </r>
  <r>
    <x v="4"/>
    <x v="4"/>
    <s v="202120253"/>
    <s v="20253DESHIDRATADOPESCADO"/>
    <s v="20253DESHIDRATADO"/>
    <x v="4"/>
    <s v="PESCADOS"/>
    <s v="PELAGICO"/>
    <s v="DESHIDRATADO"/>
    <s v="DESHIDRATADOPESCADO"/>
    <n v="0.57250000000000001"/>
    <n v="3.28"/>
    <n v="1.8777999999999999"/>
    <n v="1"/>
    <n v="1.8777999999999999"/>
  </r>
  <r>
    <x v="4"/>
    <x v="4"/>
    <s v="202120253"/>
    <s v="20253SALADOPESCADO"/>
    <s v="20253SALADO"/>
    <x v="4"/>
    <s v="PESCADOS"/>
    <s v="PELAGICO"/>
    <s v="SALADO"/>
    <s v="SALADOPESCADO"/>
    <n v="1.26E-2"/>
    <n v="1.9"/>
    <n v="2.3939999999999999E-2"/>
    <n v="1"/>
    <n v="2.3939999999999999E-2"/>
  </r>
  <r>
    <x v="4"/>
    <x v="5"/>
    <s v="2021217"/>
    <s v="217CONGELADO"/>
    <s v="217CONGELADO"/>
    <x v="5"/>
    <s v="PESCADOS"/>
    <s v="DEMERSAL"/>
    <s v="CONGELADO"/>
    <s v="CONGELADO"/>
    <n v="22.901199999999999"/>
    <n v="1.34"/>
    <n v="30.687608000000001"/>
    <n v="1"/>
    <n v="30.687608000000001"/>
  </r>
  <r>
    <x v="4"/>
    <x v="6"/>
    <s v="202120254"/>
    <s v="20254CONSERVAPESCADO"/>
    <s v="20254CONSERVA"/>
    <x v="6"/>
    <s v="PESCADOS"/>
    <s v="DEMERSAL"/>
    <s v="CONSERVA"/>
    <s v="CONSERVAPESCADO"/>
    <n v="0.36799999999999999"/>
    <n v="2.72"/>
    <n v="1.0009600000000001"/>
    <n v="1"/>
    <n v="1.0009600000000001"/>
  </r>
  <r>
    <x v="4"/>
    <x v="58"/>
    <s v="2021725"/>
    <s v="725CONGELADOPESCADO"/>
    <s v="725CONGELADO"/>
    <x v="58"/>
    <s v="PESCADOS"/>
    <s v="DEMERSAL"/>
    <s v="CONGELADO"/>
    <s v="CONGELADOPESCADO"/>
    <n v="160.89000000000001"/>
    <n v="1.61"/>
    <n v="259.03290000000004"/>
    <n v="1"/>
    <n v="259.03290000000004"/>
  </r>
  <r>
    <x v="4"/>
    <x v="59"/>
    <s v="202120292"/>
    <s v="20292CONGELADOPESCADO"/>
    <s v="20292CONGELADO"/>
    <x v="59"/>
    <s v="PESCADOS"/>
    <s v="DEMERSAL"/>
    <s v="CONGELADO"/>
    <s v="CONGELADOPESCADO"/>
    <n v="3.88"/>
    <n v="1.61"/>
    <n v="6.2468000000000004"/>
    <n v="1"/>
    <n v="6.2468000000000004"/>
  </r>
  <r>
    <x v="4"/>
    <x v="8"/>
    <s v="2021218"/>
    <s v="218CONSERVA"/>
    <s v="218CONSERVA"/>
    <x v="8"/>
    <s v="PESCADOS"/>
    <s v="PELAGICO"/>
    <s v="CONSERVA"/>
    <s v="CONSERVA"/>
    <n v="1332.2404999999999"/>
    <n v="3.1999999999999997"/>
    <n v="4263.1695999999993"/>
    <n v="1"/>
    <n v="4263.1695999999993"/>
  </r>
  <r>
    <x v="4"/>
    <x v="60"/>
    <s v="2021224"/>
    <s v="224CONSERVAPESCADO"/>
    <s v="224CONSERVA"/>
    <x v="60"/>
    <s v="PESCADOS"/>
    <s v="PELAGICO"/>
    <s v="CONSERVA"/>
    <s v="CONSERVAPESCADO"/>
    <n v="1583.3511345000002"/>
    <n v="2.72"/>
    <n v="4306.7150858400009"/>
    <n v="1"/>
    <n v="4306.7150858400009"/>
  </r>
  <r>
    <x v="4"/>
    <x v="60"/>
    <s v="2021224"/>
    <s v="224DESHIDRATADOPESCADO"/>
    <s v="224DESHIDRATADO"/>
    <x v="60"/>
    <s v="PESCADOS"/>
    <s v="PELAGICO"/>
    <s v="DESHIDRATADO"/>
    <s v="DESHIDRATADOPESCADO"/>
    <n v="3.9030000000000002E-2"/>
    <n v="3.28"/>
    <n v="0.1280184"/>
    <n v="1"/>
    <n v="0.1280184"/>
  </r>
  <r>
    <x v="4"/>
    <x v="9"/>
    <s v="202120256"/>
    <s v="20256CONGELADO"/>
    <s v="20256CONGELADO"/>
    <x v="9"/>
    <s v="MOLUSCOS"/>
    <s v="CALAMAR"/>
    <s v="CONGELADO"/>
    <s v="CONGELADO"/>
    <n v="1297.4021500000003"/>
    <n v="1.0005648927432556"/>
    <n v="1298.1350430596194"/>
    <n v="1"/>
    <n v="1298.1350430596194"/>
  </r>
  <r>
    <x v="4"/>
    <x v="9"/>
    <s v="202120256"/>
    <s v="20256ENTERO"/>
    <s v="20256CONGELADO"/>
    <x v="9"/>
    <s v="MOLUSCOS"/>
    <s v="CALAMAR"/>
    <s v="CONGELADO"/>
    <s v="ENTERO"/>
    <n v="45.246000000000002"/>
    <n v="1"/>
    <n v="45.246000000000002"/>
    <n v="1"/>
    <n v="45.246000000000002"/>
  </r>
  <r>
    <x v="4"/>
    <x v="9"/>
    <s v="202120256"/>
    <s v="20256CONSERVA"/>
    <s v="20256CONSERVA"/>
    <x v="9"/>
    <s v="MOLUSCOS"/>
    <s v="CALAMAR"/>
    <s v="CONSERVA"/>
    <s v="CONSERVA"/>
    <n v="19.456675000000001"/>
    <n v="1.2053097345132746"/>
    <n v="23.451319778761068"/>
    <n v="1"/>
    <n v="23.451319778761068"/>
  </r>
  <r>
    <x v="4"/>
    <x v="9"/>
    <s v="202120256"/>
    <s v="20256DESHIDRATADO"/>
    <s v="20256DESHIDRATADO"/>
    <x v="9"/>
    <s v="MOLUSCOS"/>
    <s v="CALAMAR"/>
    <s v="DESHIDRATADO"/>
    <s v="DESHIDRATADO"/>
    <n v="0.20499999999999999"/>
    <n v="1.34"/>
    <n v="0.2747"/>
    <n v="1"/>
    <n v="0.2747"/>
  </r>
  <r>
    <x v="4"/>
    <x v="10"/>
    <s v="2021605"/>
    <s v="605CONGELADO"/>
    <s v="605CONGELADO"/>
    <x v="10"/>
    <s v="CRUSTACEOS"/>
    <s v="DEMERSAL"/>
    <s v="CONGELADO"/>
    <s v="CONGELADO"/>
    <n v="20694.07059280001"/>
    <n v="4.88"/>
    <n v="100987.06449286404"/>
    <n v="1"/>
    <n v="100987.06449286404"/>
  </r>
  <r>
    <x v="4"/>
    <x v="10"/>
    <s v="2021605"/>
    <s v="605ENTERO"/>
    <s v="605CONGELADO"/>
    <x v="10"/>
    <s v="CRUSTACEOS"/>
    <s v="DEMERSAL"/>
    <s v="CONGELADO"/>
    <s v="ENTERO"/>
    <n v="19.540000000000003"/>
    <n v="1"/>
    <n v="19.540000000000003"/>
    <n v="1"/>
    <n v="19.540000000000003"/>
  </r>
  <r>
    <x v="4"/>
    <x v="10"/>
    <s v="2021605"/>
    <s v="605CONSERVA"/>
    <s v="605CONSERVA"/>
    <x v="10"/>
    <s v="CRUSTACEOS"/>
    <s v="DEMERSAL"/>
    <s v="CONSERVA"/>
    <s v="CONSERVA"/>
    <n v="0.13600000000000001"/>
    <n v="1.8551587301587302"/>
    <n v="0.2523015873015873"/>
    <n v="1"/>
    <n v="0.2523015873015873"/>
  </r>
  <r>
    <x v="4"/>
    <x v="11"/>
    <s v="202120257"/>
    <s v="20257CONGELADO"/>
    <s v="20257CONGELADO"/>
    <x v="11"/>
    <s v="CRUSTACEOS"/>
    <s v="CRUSTACEO DEMERSAL"/>
    <s v="CONGELADO"/>
    <s v="CONGELADO"/>
    <n v="121"/>
    <n v="1.38"/>
    <n v="166.98"/>
    <n v="1"/>
    <n v="166.98"/>
  </r>
  <r>
    <x v="4"/>
    <x v="11"/>
    <s v="202120257"/>
    <s v="20257DESHIDRATADO"/>
    <s v="20257DESHIDRATADO"/>
    <x v="11"/>
    <s v="CRUSTACEOS"/>
    <s v="CRUSTACEO DEMERSAL"/>
    <s v="DESHIDRATADO"/>
    <s v="DESHIDRATADO"/>
    <n v="0.20751849999999999"/>
    <n v="4.1421421421421414"/>
    <n v="0.85957112412412395"/>
    <n v="1"/>
    <n v="0.85957112412412395"/>
  </r>
  <r>
    <x v="4"/>
    <x v="11"/>
    <s v="202120257"/>
    <s v="20257VIVOS"/>
    <s v="20257VIVOS"/>
    <x v="11"/>
    <s v="CRUSTACEOS"/>
    <s v="CRUSTACEO DEMERSAL"/>
    <s v="VIVOS"/>
    <s v="VIVOS"/>
    <n v="3.3812861999999999"/>
    <n v="1"/>
    <n v="3.3812861999999999"/>
    <n v="1"/>
    <n v="3.3812861999999999"/>
  </r>
  <r>
    <x v="4"/>
    <x v="12"/>
    <s v="2021202531"/>
    <s v="202531CONGELADO"/>
    <s v="202531CONGELADO"/>
    <x v="12"/>
    <s v="CRUSTACEOS"/>
    <s v="CRUSTACEO BENTONICO"/>
    <s v="CONGELADO"/>
    <s v="CONGELADO"/>
    <n v="0.11"/>
    <n v="4.29"/>
    <n v="0.47189999999999999"/>
    <n v="1"/>
    <n v="0.47189999999999999"/>
  </r>
  <r>
    <x v="4"/>
    <x v="12"/>
    <s v="2021202531"/>
    <s v="202531ENTERO"/>
    <s v="202531CONGELADO"/>
    <x v="12"/>
    <s v="CRUSTACEOS"/>
    <s v="CRUSTACEO BENTONICO"/>
    <s v="CONGELADO"/>
    <s v="ENTERO"/>
    <n v="0.752"/>
    <n v="1"/>
    <n v="0.752"/>
    <n v="1"/>
    <n v="0.752"/>
  </r>
  <r>
    <x v="4"/>
    <x v="12"/>
    <s v="2021202531"/>
    <s v="202531VIVOS"/>
    <s v="202531VIVOS"/>
    <x v="12"/>
    <s v="CRUSTACEOS"/>
    <s v="CRUSTACEO BENTONICO"/>
    <s v="VIVOS"/>
    <s v="VIVOS"/>
    <n v="0.29561000000000004"/>
    <n v="1"/>
    <n v="0.29561000000000004"/>
    <n v="1"/>
    <n v="0.29561000000000004"/>
  </r>
  <r>
    <x v="4"/>
    <x v="13"/>
    <s v="202120258"/>
    <s v="20258ENTERO COCIDO"/>
    <s v="20258CONGELADO"/>
    <x v="13"/>
    <s v="MOLUSCOS"/>
    <s v="GASTROPODO"/>
    <s v="CONGELADO"/>
    <s v="ENTERO COCIDO"/>
    <n v="0.11975"/>
    <n v="1.67"/>
    <n v="0.19998249999999998"/>
    <n v="1"/>
    <n v="0.19998249999999998"/>
  </r>
  <r>
    <x v="4"/>
    <x v="13"/>
    <s v="202120258"/>
    <s v="20258CONSERVA"/>
    <s v="20258CONSERVA"/>
    <x v="13"/>
    <s v="MOLUSCOS"/>
    <s v="GASTROPODO"/>
    <s v="CONSERVA"/>
    <s v="CONSERVA"/>
    <n v="0.246"/>
    <n v="1.36"/>
    <n v="0.33456000000000002"/>
    <n v="1"/>
    <n v="0.33456000000000002"/>
  </r>
  <r>
    <x v="4"/>
    <x v="13"/>
    <s v="202120258"/>
    <s v="20258VIVOS"/>
    <s v="20258VIVOS"/>
    <x v="13"/>
    <s v="MOLUSCOS"/>
    <s v="GASTROPODO"/>
    <s v="VIVOS"/>
    <s v="VIVOS"/>
    <n v="2.0740000000000001E-2"/>
    <n v="1"/>
    <n v="2.0740000000000001E-2"/>
    <n v="1"/>
    <n v="2.0740000000000001E-2"/>
  </r>
  <r>
    <x v="4"/>
    <x v="14"/>
    <s v="2021430"/>
    <s v="430CONGELADO"/>
    <s v="430CONGELADO"/>
    <x v="14"/>
    <s v="MOLUSCOS"/>
    <s v="BIVALVO"/>
    <s v="CONGELADO"/>
    <s v="CONGELADO"/>
    <n v="65.583399999999997"/>
    <n v="4"/>
    <n v="262.33359999999999"/>
    <n v="1"/>
    <n v="262.33359999999999"/>
  </r>
  <r>
    <x v="4"/>
    <x v="14"/>
    <s v="2021430"/>
    <s v="430CONSERVA"/>
    <s v="430CONSERVA"/>
    <x v="14"/>
    <s v="MOLUSCOS"/>
    <s v="BIVALVO"/>
    <s v="CONSERVA"/>
    <s v="CONSERVA"/>
    <n v="1.4259999999999999"/>
    <n v="3.37"/>
    <n v="4.8056200000000002"/>
    <n v="1"/>
    <n v="4.8056200000000002"/>
  </r>
  <r>
    <x v="4"/>
    <x v="15"/>
    <s v="2021110"/>
    <s v="110CONGELADO"/>
    <s v="110CONGELADO"/>
    <x v="15"/>
    <s v="ALGAS"/>
    <s v="ALGA"/>
    <s v="CONGELADO"/>
    <s v="CONGELADO"/>
    <n v="12.885000000000002"/>
    <n v="2.307447601198485"/>
    <n v="29.731462341442484"/>
    <n v="1"/>
    <n v="29.731462341442484"/>
  </r>
  <r>
    <x v="4"/>
    <x v="15"/>
    <s v="2021110"/>
    <s v="110SECADO DE ALGAS"/>
    <s v="110SECADO DE ALGAS"/>
    <x v="15"/>
    <s v="ALGAS"/>
    <s v="ALGA"/>
    <s v="SECADO DE ALGAS"/>
    <s v="SECADO DE ALGAS"/>
    <n v="5.3475000000000001"/>
    <n v="5"/>
    <n v="26.737500000000001"/>
    <n v="1"/>
    <n v="26.737500000000001"/>
  </r>
  <r>
    <x v="4"/>
    <x v="16"/>
    <s v="2021202510"/>
    <s v="202510CONGELADO"/>
    <s v="202510CONGELADO"/>
    <x v="16"/>
    <s v="PESCADOS"/>
    <s v="DEMERSAL"/>
    <s v="CONGELADO"/>
    <s v="CONGELADO"/>
    <n v="23.9895"/>
    <n v="1.47"/>
    <n v="35.264564999999997"/>
    <n v="1"/>
    <n v="35.264564999999997"/>
  </r>
  <r>
    <x v="4"/>
    <x v="18"/>
    <s v="2021230"/>
    <s v="230CONGELADO"/>
    <s v="230CONGELADO"/>
    <x v="18"/>
    <s v="PESCADOS"/>
    <s v="DEMERSAL"/>
    <s v="CONGELADO"/>
    <s v="CONGELADO"/>
    <n v="0.2064"/>
    <n v="3.4577390223371607"/>
    <n v="0.71367733421038992"/>
    <n v="1"/>
    <n v="0.71367733421038992"/>
  </r>
  <r>
    <x v="4"/>
    <x v="19"/>
    <s v="2021202532"/>
    <s v="202532VIVOS"/>
    <s v="202532VIVOS"/>
    <x v="19"/>
    <s v="CRUSTACEOS"/>
    <s v="DEMERSAL"/>
    <s v="VIVOS"/>
    <s v="VIVOS"/>
    <n v="1.9946200000000001E-2"/>
    <n v="1"/>
    <n v="1.9946200000000001E-2"/>
    <n v="1"/>
    <n v="1.9946200000000001E-2"/>
  </r>
  <r>
    <x v="4"/>
    <x v="20"/>
    <s v="2021289"/>
    <s v="289CONGELADOPESCADO"/>
    <s v="289CONGELADO"/>
    <x v="20"/>
    <s v="PESCADOS"/>
    <s v="PELAGICO GRANDE"/>
    <s v="CONGELADO"/>
    <s v="CONGELADOPESCADO"/>
    <n v="0.5"/>
    <n v="1.61"/>
    <n v="0.80500000000000005"/>
    <n v="1"/>
    <n v="0.80500000000000005"/>
  </r>
  <r>
    <x v="4"/>
    <x v="51"/>
    <s v="2021810"/>
    <s v="810ENTERO"/>
    <s v="810CONGELADO"/>
    <x v="51"/>
    <s v="OTROS"/>
    <s v="EQUINODERMO"/>
    <s v="CONGELADO"/>
    <s v="ENTERO"/>
    <n v="9.7713199999999993"/>
    <n v="1"/>
    <n v="9.7713199999999993"/>
    <n v="1"/>
    <n v="9.7713199999999993"/>
  </r>
  <r>
    <x v="4"/>
    <x v="77"/>
    <s v="2021202533"/>
    <s v="202533VIVOS"/>
    <s v="202533VIVOS"/>
    <x v="77"/>
    <s v="OTROS"/>
    <s v="EQUINODERMO"/>
    <s v="VIVOS"/>
    <s v="VIVOS"/>
    <n v="8.1768999999999991E-3"/>
    <n v="1"/>
    <n v="8.1768999999999991E-3"/>
    <n v="1"/>
    <n v="8.1768999999999991E-3"/>
  </r>
  <r>
    <x v="4"/>
    <x v="21"/>
    <s v="202120267"/>
    <s v="20267CONGELADOPESCADO"/>
    <s v="20267CONGELADO"/>
    <x v="21"/>
    <s v="PESCADOS"/>
    <s v="PELAGICO"/>
    <s v="CONGELADO"/>
    <s v="CONGELADOPESCADO"/>
    <n v="21"/>
    <n v="1.61"/>
    <n v="33.81"/>
    <n v="1"/>
    <n v="33.81"/>
  </r>
  <r>
    <x v="4"/>
    <x v="63"/>
    <s v="2021624"/>
    <s v="624CONGELADO"/>
    <s v="624CONGELADO"/>
    <x v="63"/>
    <s v="CRUSTACEOS"/>
    <s v="CRUSTACEO DEMERSAL"/>
    <s v="CONGELADO"/>
    <s v="CONGELADO"/>
    <n v="8.0795999999999992"/>
    <n v="4.2282991820558227"/>
    <n v="34.162966071338225"/>
    <n v="1"/>
    <n v="34.162966071338225"/>
  </r>
  <r>
    <x v="4"/>
    <x v="63"/>
    <s v="2021624"/>
    <s v="624ENTERO"/>
    <s v="624CONGELADO"/>
    <x v="63"/>
    <s v="CRUSTACEOS"/>
    <s v="CRUSTACEO DEMERSAL"/>
    <s v="CONGELADO"/>
    <s v="ENTERO"/>
    <n v="8.3199999999999996E-2"/>
    <n v="4.2282991820558227"/>
    <n v="0.35179449194704443"/>
    <n v="1"/>
    <n v="0.35179449194704443"/>
  </r>
  <r>
    <x v="4"/>
    <x v="24"/>
    <s v="2021445"/>
    <s v="445CONGELADO"/>
    <s v="445CONGELADO"/>
    <x v="24"/>
    <s v="MOLUSCOS"/>
    <s v="CALAMAR"/>
    <s v="CONGELADO"/>
    <s v="CONGELADO"/>
    <n v="100.8896"/>
    <n v="1.52"/>
    <n v="153.352192"/>
    <n v="1"/>
    <n v="153.352192"/>
  </r>
  <r>
    <x v="4"/>
    <x v="25"/>
    <s v="2021234"/>
    <s v="234ENTERO"/>
    <s v="234CONGELADO"/>
    <x v="25"/>
    <s v="PESCADOS"/>
    <s v="PELAGICO"/>
    <s v="CONGELADO"/>
    <s v="ENTERO"/>
    <n v="26"/>
    <n v="1.0382412919971009"/>
    <n v="26.994273591924625"/>
    <n v="1"/>
    <n v="26.994273591924625"/>
  </r>
  <r>
    <x v="4"/>
    <x v="25"/>
    <s v="2021234"/>
    <s v="234CONSERVA"/>
    <s v="234CONSERVA"/>
    <x v="25"/>
    <s v="PESCADOS"/>
    <s v="PELAGICO"/>
    <s v="CONSERVA"/>
    <s v="CONSERVA"/>
    <n v="11141.864699999998"/>
    <n v="2.7399999999999998"/>
    <n v="30528.709277999991"/>
    <n v="1"/>
    <n v="30528.709277999991"/>
  </r>
  <r>
    <x v="4"/>
    <x v="26"/>
    <s v="2021202513"/>
    <s v="202513CONGELADO"/>
    <s v="202513CONGELADO"/>
    <x v="26"/>
    <s v="CRUSTACEOS"/>
    <s v="CRUSTACEO DEMERSAL"/>
    <s v="CONGELADO"/>
    <s v="CONGELADO"/>
    <n v="0.75758000000000003"/>
    <n v="1.2220043572984749"/>
    <n v="0.92576606100217862"/>
    <n v="1"/>
    <n v="0.92576606100217862"/>
  </r>
  <r>
    <x v="4"/>
    <x v="29"/>
    <s v="2021202514"/>
    <s v="202514CONGELADO"/>
    <s v="202514CONGELADO"/>
    <x v="29"/>
    <s v="CRUSTACEOS"/>
    <s v="CRUSTACEO DEMERSAL"/>
    <s v="CONGELADO"/>
    <s v="CONGELADO"/>
    <n v="23.29"/>
    <n v="6.5"/>
    <n v="151.38499999999999"/>
    <n v="1"/>
    <n v="151.38499999999999"/>
  </r>
  <r>
    <x v="4"/>
    <x v="29"/>
    <s v="2021202514"/>
    <s v="202514ENTERO"/>
    <s v="202514CONGELADO"/>
    <x v="29"/>
    <s v="CRUSTACEOS"/>
    <s v="CRUSTACEO DEMERSAL"/>
    <s v="CONGELADO"/>
    <s v="ENTERO"/>
    <n v="78.84729999999999"/>
    <n v="1"/>
    <n v="78.84729999999999"/>
    <n v="1"/>
    <n v="78.84729999999999"/>
  </r>
  <r>
    <x v="4"/>
    <x v="30"/>
    <s v="2021202526"/>
    <s v="202526CONGELADO"/>
    <s v="202526CONGELADO"/>
    <x v="30"/>
    <s v="PESCADOS"/>
    <s v="DEMERSAL"/>
    <s v="CONGELADO"/>
    <s v="CONGELADO"/>
    <n v="0.12959999999999999"/>
    <n v="7.58214285714286"/>
    <n v="0.98264571428571457"/>
    <n v="1"/>
    <n v="0.98264571428571457"/>
  </r>
  <r>
    <x v="4"/>
    <x v="75"/>
    <s v="2021202516"/>
    <s v="202516SECADO DE ALGAS"/>
    <s v="202516SECADO DE ALGAS"/>
    <x v="75"/>
    <s v="ALGAS"/>
    <s v="ALGA"/>
    <s v="SECADO DE ALGAS"/>
    <s v="SECADO DE ALGAS"/>
    <n v="2.5609999999999999"/>
    <n v="5"/>
    <n v="12.805"/>
    <n v="1"/>
    <n v="12.805"/>
  </r>
  <r>
    <x v="4"/>
    <x v="32"/>
    <s v="2021242"/>
    <s v="242CONGELADO"/>
    <s v="242CONGELADO"/>
    <x v="32"/>
    <s v="PESCADOS"/>
    <s v="DEMERSAL"/>
    <s v="CONGELADO"/>
    <s v="CONGELADO"/>
    <n v="100"/>
    <n v="1.73"/>
    <n v="173"/>
    <n v="1"/>
    <n v="173"/>
  </r>
  <r>
    <x v="4"/>
    <x v="67"/>
    <s v="2021241"/>
    <s v="241CONGELADO"/>
    <s v="241CONGELADO"/>
    <x v="67"/>
    <s v="PESCADOS"/>
    <s v="DEMERSAL"/>
    <s v="CONGELADO"/>
    <s v="CONGELADO"/>
    <n v="40.7378"/>
    <n v="1.53"/>
    <n v="62.328834000000001"/>
    <n v="1"/>
    <n v="62.328834000000001"/>
  </r>
  <r>
    <x v="4"/>
    <x v="33"/>
    <s v="202120231"/>
    <s v="20231CONGELADO"/>
    <s v="20231CONGELADO"/>
    <x v="33"/>
    <s v="PESCADOS"/>
    <s v="DEMERSAL"/>
    <s v="CONGELADO"/>
    <s v="CONGELADO"/>
    <n v="1760.3221537999998"/>
    <n v="1.63"/>
    <n v="2869.3251106939997"/>
    <n v="1"/>
    <n v="2869.3251106939997"/>
  </r>
  <r>
    <x v="4"/>
    <x v="78"/>
    <s v="20211273"/>
    <s v="1273CONGELADOPESCADO"/>
    <s v="1273CONGELADO"/>
    <x v="78"/>
    <s v="PESCADOS"/>
    <s v="DEMERSAL"/>
    <s v="CONGELADO"/>
    <s v="CONGELADOPESCADO"/>
    <n v="3.77"/>
    <n v="1.61"/>
    <n v="6.0697000000000001"/>
    <n v="1"/>
    <n v="6.0697000000000001"/>
  </r>
  <r>
    <x v="4"/>
    <x v="34"/>
    <s v="2021202529"/>
    <s v="202529CONGELADO"/>
    <s v="202529CONGELADO"/>
    <x v="34"/>
    <s v="MOLUSCOS"/>
    <s v="MOLUSCO"/>
    <s v="CONGELADO"/>
    <s v="CONGELADO"/>
    <n v="1004.8621999999999"/>
    <n v="1"/>
    <n v="1004.8621999999999"/>
    <n v="1"/>
    <n v="1004.8621999999999"/>
  </r>
  <r>
    <x v="4"/>
    <x v="34"/>
    <s v="2021202529"/>
    <s v="202529CONSERVA"/>
    <s v="202529CONSERVA"/>
    <x v="34"/>
    <s v="MOLUSCOS"/>
    <s v="MOLUSCO"/>
    <s v="CONSERVA"/>
    <s v="CONSERVA"/>
    <n v="5.2211999999999996"/>
    <n v="3.56"/>
    <n v="18.587471999999998"/>
    <n v="1"/>
    <n v="18.587471999999998"/>
  </r>
  <r>
    <x v="4"/>
    <x v="52"/>
    <s v="2021444"/>
    <s v="444CONGELADO"/>
    <s v="444CONGELADO"/>
    <x v="52"/>
    <s v="MOLUSCOS"/>
    <s v="BIVALVO"/>
    <s v="CONGELADO"/>
    <s v="CONGELADO"/>
    <n v="0.17280000000000001"/>
    <n v="2.6142713899831049"/>
    <n v="0.45174609618908057"/>
    <n v="1"/>
    <n v="0.45174609618908057"/>
  </r>
  <r>
    <x v="4"/>
    <x v="35"/>
    <s v="2021773"/>
    <s v="773SECADO DE ALGAS"/>
    <s v="773SECADO DE ALGAS"/>
    <x v="35"/>
    <s v="ALGAS"/>
    <s v="ALGA"/>
    <s v="SECADO DE ALGAS"/>
    <s v="SECADO DE ALGAS"/>
    <n v="953.03712199999995"/>
    <n v="5"/>
    <n v="4765.1856099999995"/>
    <n v="1"/>
    <n v="4765.1856099999995"/>
  </r>
  <r>
    <x v="4"/>
    <x v="36"/>
    <s v="2021202517"/>
    <s v="202517CONGELADO"/>
    <s v="202517CONGELADO"/>
    <x v="36"/>
    <s v="MOLUSCOS"/>
    <s v="BIVALVO"/>
    <s v="CONGELADO"/>
    <s v="CONGELADO"/>
    <n v="562.79797999999994"/>
    <n v="3.4257780434321181"/>
    <n v="1928.0209627719482"/>
    <n v="1"/>
    <n v="1928.0209627719482"/>
  </r>
  <r>
    <x v="4"/>
    <x v="36"/>
    <s v="2021202517"/>
    <s v="202517ENTERO"/>
    <s v="202517CONGELADO"/>
    <x v="36"/>
    <s v="MOLUSCOS"/>
    <s v="BIVALVO"/>
    <s v="CONGELADO"/>
    <s v="ENTERO"/>
    <n v="104.86800000000001"/>
    <n v="1"/>
    <n v="104.86800000000001"/>
    <n v="1"/>
    <n v="104.86800000000001"/>
  </r>
  <r>
    <x v="4"/>
    <x v="69"/>
    <s v="2021202518"/>
    <s v="202518CONSERVA"/>
    <s v="202518CONSERVA"/>
    <x v="69"/>
    <s v="MOLUSCOS"/>
    <s v="BIVALVO"/>
    <s v="CONSERVA"/>
    <s v="CONSERVA"/>
    <n v="0.73860000000000003"/>
    <n v="1.1107296137339056"/>
    <n v="0.82038489270386272"/>
    <n v="1"/>
    <n v="0.82038489270386272"/>
  </r>
  <r>
    <x v="4"/>
    <x v="37"/>
    <s v="2021700"/>
    <s v="700CONGELADOPESCADO"/>
    <s v="700CONGELADO"/>
    <x v="37"/>
    <s v="PESCADOS"/>
    <s v="DEMERSAL"/>
    <s v="CONGELADO"/>
    <s v="CONGELADOPESCADO"/>
    <n v="1149.92"/>
    <n v="1.61"/>
    <n v="1851.3712000000003"/>
    <n v="1"/>
    <n v="1851.3712000000003"/>
  </r>
  <r>
    <x v="4"/>
    <x v="79"/>
    <s v="2021260"/>
    <s v="260ENTERO"/>
    <s v="260CONGELADO"/>
    <x v="79"/>
    <s v="PESCADOS"/>
    <s v="PELAGICO"/>
    <s v="CONGELADO"/>
    <s v="ENTERO"/>
    <n v="5.92"/>
    <n v="1"/>
    <n v="5.92"/>
    <n v="1"/>
    <n v="5.92"/>
  </r>
  <r>
    <x v="4"/>
    <x v="38"/>
    <s v="2021202530"/>
    <s v="202530CONGELADO"/>
    <s v="202530CONGELADO"/>
    <x v="38"/>
    <s v="PESCADOS"/>
    <s v="PESCADO"/>
    <s v="CONGELADO"/>
    <s v="CONGELADO"/>
    <n v="2046.3064787000003"/>
    <n v="1"/>
    <n v="2046.3064787000003"/>
    <n v="1"/>
    <n v="2046.3064787000003"/>
  </r>
  <r>
    <x v="4"/>
    <x v="38"/>
    <s v="2021202530"/>
    <s v="202530ENTERO"/>
    <s v="202530CONGELADO"/>
    <x v="38"/>
    <s v="PESCADOS"/>
    <s v="PESCADO"/>
    <s v="CONGELADO"/>
    <s v="ENTERO"/>
    <n v="12.538089999999999"/>
    <n v="1"/>
    <n v="12.538089999999999"/>
    <n v="1"/>
    <n v="12.538089999999999"/>
  </r>
  <r>
    <x v="4"/>
    <x v="38"/>
    <s v="2021202530"/>
    <s v="202530CONSERVA"/>
    <s v="202530CONSERVA"/>
    <x v="38"/>
    <s v="PESCADOS"/>
    <s v="PESCADO"/>
    <s v="CONSERVA"/>
    <s v="CONSERVA"/>
    <n v="8.4780013999999984"/>
    <n v="2.72"/>
    <n v="23.060163807999999"/>
    <n v="1"/>
    <n v="23.060163807999999"/>
  </r>
  <r>
    <x v="4"/>
    <x v="38"/>
    <s v="2021202530"/>
    <s v="202530DESHIDRATADO"/>
    <s v="202530DESHIDRATADO"/>
    <x v="38"/>
    <s v="PESCADOS"/>
    <s v="PESCADO"/>
    <s v="DESHIDRATADO"/>
    <s v="DESHIDRATADO"/>
    <n v="0.53074999999999994"/>
    <n v="3.28"/>
    <n v="1.7408599999999996"/>
    <n v="1"/>
    <n v="1.7408599999999996"/>
  </r>
  <r>
    <x v="4"/>
    <x v="80"/>
    <s v="2021342"/>
    <s v="342CONGELADO"/>
    <s v="342CONGELADO"/>
    <x v="80"/>
    <s v="PESCADOS"/>
    <s v="PELAGICO GRANDE"/>
    <s v="CONGELADO"/>
    <s v="CONGELADO"/>
    <n v="1"/>
    <n v="1.3445274725274725"/>
    <n v="1.3445274725274725"/>
    <n v="1"/>
    <n v="1.3445274725274725"/>
  </r>
  <r>
    <x v="4"/>
    <x v="40"/>
    <s v="2021202519"/>
    <s v="202519CONGELADO"/>
    <s v="202519CONGELADO"/>
    <x v="40"/>
    <s v="MOLUSCOS"/>
    <s v="PULPO"/>
    <s v="CONGELADO"/>
    <s v="CONGELADO"/>
    <n v="67.087890000000002"/>
    <n v="1.24"/>
    <n v="83.1889836"/>
    <n v="1"/>
    <n v="83.1889836"/>
  </r>
  <r>
    <x v="4"/>
    <x v="40"/>
    <s v="2021202519"/>
    <s v="202519CONSERVA"/>
    <s v="202519CONSERVA"/>
    <x v="40"/>
    <s v="MOLUSCOS"/>
    <s v="PULPO"/>
    <s v="CONSERVA"/>
    <s v="CONSERVA"/>
    <n v="1.6800000000000002E-2"/>
    <n v="1.6146808210894656"/>
    <n v="2.7126637794303028E-2"/>
    <n v="1"/>
    <n v="2.7126637794303028E-2"/>
  </r>
  <r>
    <x v="4"/>
    <x v="40"/>
    <s v="2021202519"/>
    <s v="202519SALADO"/>
    <s v="202519SALADO"/>
    <x v="40"/>
    <s v="MOLUSCOS"/>
    <s v="PULPO"/>
    <s v="SALADO"/>
    <s v="SALADO"/>
    <n v="1.155"/>
    <n v="1.28"/>
    <n v="1.4784000000000002"/>
    <n v="1"/>
    <n v="1.4784000000000002"/>
  </r>
  <r>
    <x v="4"/>
    <x v="41"/>
    <s v="2021202521"/>
    <s v="202521CONGELADO"/>
    <s v="202521CONGELADO"/>
    <x v="41"/>
    <s v="PESCADOS"/>
    <s v="PELAGICO"/>
    <s v="CONGELADO"/>
    <s v="CONGELADO"/>
    <n v="651.42350000000022"/>
    <n v="1.4950000000000001"/>
    <n v="973.87813250000045"/>
    <n v="1"/>
    <n v="973.87813250000045"/>
  </r>
  <r>
    <x v="4"/>
    <x v="41"/>
    <s v="2021202521"/>
    <s v="202521ENTERO"/>
    <s v="202521CONGELADO"/>
    <x v="41"/>
    <s v="PESCADOS"/>
    <s v="PELAGICO"/>
    <s v="CONGELADO"/>
    <s v="ENTERO"/>
    <n v="9.9000000000000005E-2"/>
    <n v="1"/>
    <n v="9.9000000000000005E-2"/>
    <n v="1"/>
    <n v="9.9000000000000005E-2"/>
  </r>
  <r>
    <x v="4"/>
    <x v="54"/>
    <s v="2021301"/>
    <s v="301CONGELADO"/>
    <s v="301CONGELADO"/>
    <x v="54"/>
    <s v="PESCADOS"/>
    <s v="PELAGICO"/>
    <s v="CONGELADO"/>
    <s v="CONGELADO"/>
    <n v="69.738259999999997"/>
    <n v="1.662857142857143"/>
    <n v="115.96476377142858"/>
    <n v="1"/>
    <n v="115.96476377142858"/>
  </r>
  <r>
    <x v="4"/>
    <x v="54"/>
    <s v="2021301"/>
    <s v="301ENTERO"/>
    <s v="301CONGELADO"/>
    <x v="54"/>
    <s v="PESCADOS"/>
    <s v="PELAGICO"/>
    <s v="CONGELADO"/>
    <s v="ENTERO"/>
    <n v="34.577100000000002"/>
    <n v="1"/>
    <n v="34.577100000000002"/>
    <n v="1"/>
    <n v="34.577100000000002"/>
  </r>
  <r>
    <x v="4"/>
    <x v="42"/>
    <s v="2021302"/>
    <s v="302CONGELADO"/>
    <s v="302CONGELADO"/>
    <x v="42"/>
    <s v="PESCADOS"/>
    <s v="PELAGICO"/>
    <s v="CONGELADO"/>
    <s v="CONGELADO"/>
    <n v="152.8872739"/>
    <n v="1.662857142857143"/>
    <n v="254.22969545657145"/>
    <n v="1"/>
    <n v="254.22969545657145"/>
  </r>
  <r>
    <x v="4"/>
    <x v="43"/>
    <s v="202120287"/>
    <s v="20287CONGELADO"/>
    <s v="20287CONGELADO"/>
    <x v="43"/>
    <s v="PESCADOS"/>
    <s v="PELAGICO"/>
    <s v="CONGELADO"/>
    <s v="CONGELADO"/>
    <n v="326.59262999999999"/>
    <n v="1.28"/>
    <n v="418.03856639999998"/>
    <n v="1"/>
    <n v="418.03856639999998"/>
  </r>
  <r>
    <x v="4"/>
    <x v="44"/>
    <s v="2021202527"/>
    <s v="202527AHUMADO"/>
    <s v="202527AHUMADO"/>
    <x v="44"/>
    <s v="PESCADOS"/>
    <s v="PELAGICO"/>
    <s v="AHUMADO"/>
    <s v="AHUMADO"/>
    <n v="1.36595E-2"/>
    <n v="1.24"/>
    <n v="1.693778E-2"/>
    <n v="1"/>
    <n v="1.693778E-2"/>
  </r>
  <r>
    <x v="4"/>
    <x v="44"/>
    <s v="2021202527"/>
    <s v="202527CONGELADO"/>
    <s v="202527CONGELADO"/>
    <x v="44"/>
    <s v="PESCADOS"/>
    <s v="PELAGICO"/>
    <s v="CONGELADO"/>
    <s v="CONGELADO"/>
    <n v="663.846"/>
    <n v="1.662857142857143"/>
    <n v="1103.881062857143"/>
    <n v="1"/>
    <n v="1103.881062857143"/>
  </r>
  <r>
    <x v="4"/>
    <x v="44"/>
    <s v="2021202527"/>
    <s v="202527ENTERO"/>
    <s v="202527CONGELADO"/>
    <x v="44"/>
    <s v="PESCADOS"/>
    <s v="PELAGICO"/>
    <s v="CONGELADO"/>
    <s v="ENTERO"/>
    <n v="35.631010000000003"/>
    <n v="1"/>
    <n v="35.631010000000003"/>
    <n v="1"/>
    <n v="35.631010000000003"/>
  </r>
  <r>
    <x v="4"/>
    <x v="45"/>
    <s v="2021202522"/>
    <s v="202522AHUMADOPESCADO"/>
    <s v="202522AHUMADO"/>
    <x v="45"/>
    <s v="PESCADOS"/>
    <s v="PELAGICO PEQUEÑO"/>
    <s v="AHUMADO"/>
    <s v="AHUMADOPESCADO"/>
    <n v="67.255690000000001"/>
    <n v="1.24"/>
    <n v="83.397055600000002"/>
    <n v="1"/>
    <n v="83.397055600000002"/>
  </r>
  <r>
    <x v="4"/>
    <x v="45"/>
    <s v="2021202522"/>
    <s v="202522ENTERO"/>
    <s v="202522CONGELADO"/>
    <x v="45"/>
    <s v="PESCADOS"/>
    <s v="PELAGICO PEQUEÑO"/>
    <s v="CONGELADO"/>
    <s v="ENTERO"/>
    <n v="125.4"/>
    <n v="1"/>
    <n v="125.4"/>
    <n v="1"/>
    <n v="125.4"/>
  </r>
  <r>
    <x v="4"/>
    <x v="45"/>
    <s v="2021202522"/>
    <s v="202522CONSERVA"/>
    <s v="202522CONSERVA"/>
    <x v="45"/>
    <s v="PESCADOS"/>
    <s v="PELAGICO PEQUEÑO"/>
    <s v="CONSERVA"/>
    <s v="CONSERVA"/>
    <n v="616.40847960000008"/>
    <n v="2.72"/>
    <n v="1676.6310645120004"/>
    <n v="1"/>
    <n v="1676.6310645120004"/>
  </r>
  <r>
    <x v="4"/>
    <x v="46"/>
    <s v="2021952"/>
    <s v="952CONGELADO"/>
    <s v="952CONGELADO"/>
    <x v="46"/>
    <s v="PESCADOS"/>
    <s v="DEMERSAL"/>
    <s v="CONGELADO"/>
    <s v="CONGELADO"/>
    <n v="1014.5469999999999"/>
    <n v="1.61"/>
    <n v="1633.42067"/>
    <n v="1"/>
    <n v="1633.42067"/>
  </r>
  <r>
    <x v="4"/>
    <x v="46"/>
    <s v="2021952"/>
    <s v="952ENTERO"/>
    <s v="952CONGELADO"/>
    <x v="46"/>
    <s v="PESCADOS"/>
    <s v="DEMERSAL"/>
    <s v="CONGELADO"/>
    <s v="ENTERO"/>
    <n v="0.70123079999999993"/>
    <n v="1"/>
    <n v="0.70123079999999993"/>
    <n v="1"/>
    <n v="0.70123079999999993"/>
  </r>
  <r>
    <x v="4"/>
    <x v="46"/>
    <s v="2021952"/>
    <s v="952ENTERO"/>
    <s v="952FRESCO ENFRIADO"/>
    <x v="46"/>
    <s v="PESCADOS"/>
    <s v="DEMERSAL"/>
    <s v="FRESCO ENFRIADO"/>
    <s v="ENTERO"/>
    <n v="28"/>
    <n v="1"/>
    <n v="28"/>
    <n v="1"/>
    <n v="28"/>
  </r>
  <r>
    <x v="4"/>
    <x v="46"/>
    <s v="2021952"/>
    <s v="952FRESCO ENFRIADOPESCADO"/>
    <s v="952FRESCO ENFRIADO"/>
    <x v="46"/>
    <s v="PESCADOS"/>
    <s v="DEMERSAL"/>
    <s v="FRESCO ENFRIADO"/>
    <s v="FRESCO ENFRIADOPESCADO"/>
    <n v="1.3619999999999998E-2"/>
    <n v="1.61"/>
    <n v="2.1928199999999998E-2"/>
    <n v="1"/>
    <n v="2.1928199999999998E-2"/>
  </r>
  <r>
    <x v="4"/>
    <x v="47"/>
    <s v="2021311"/>
    <s v="311CONGELADO"/>
    <s v="311CONGELADO"/>
    <x v="47"/>
    <s v="PESCADOS"/>
    <s v="PELAGICO"/>
    <s v="CONGELADO"/>
    <s v="CONGELADO"/>
    <n v="2E-3"/>
    <n v="1.66"/>
    <n v="3.32E-3"/>
    <n v="1"/>
    <n v="3.32E-3"/>
  </r>
  <r>
    <x v="4"/>
    <x v="47"/>
    <s v="2021311"/>
    <s v="311ENTERO"/>
    <s v="311FRESCO ENFRIADO"/>
    <x v="47"/>
    <s v="PESCADOS"/>
    <s v="PELAGICO"/>
    <s v="FRESCO ENFRIADO"/>
    <s v="ENTERO"/>
    <n v="104.465"/>
    <n v="1"/>
    <n v="104.465"/>
    <n v="1"/>
    <n v="104.465"/>
  </r>
  <r>
    <x v="4"/>
    <x v="56"/>
    <s v="2021202528"/>
    <s v="202528CONGELADO"/>
    <s v="202528CONGELADO"/>
    <x v="56"/>
    <s v="PESCADOS"/>
    <s v="PELAGICO"/>
    <s v="CONGELADO"/>
    <s v="CONGELADO"/>
    <n v="1.4E-2"/>
    <n v="1.1299999999999999"/>
    <n v="1.5819999999999997E-2"/>
    <n v="1"/>
    <n v="1.5819999999999997E-2"/>
  </r>
  <r>
    <x v="4"/>
    <x v="72"/>
    <s v="2021202525"/>
    <s v="202525CONGELADO"/>
    <s v="202525CONGELADO"/>
    <x v="72"/>
    <s v="PESCADOS"/>
    <s v="PELAGICO"/>
    <s v="CONGELADO"/>
    <s v="CONGELADO"/>
    <n v="3.97"/>
    <n v="1.2676081809019062"/>
    <n v="5.0324044781805677"/>
    <n v="1"/>
    <n v="5.0324044781805677"/>
  </r>
  <r>
    <x v="5"/>
    <x v="48"/>
    <s v="2022266"/>
    <s v="266CONGELADO"/>
    <s v="266CONGELADO"/>
    <x v="48"/>
    <s v="PESCADOS"/>
    <s v="PELAGICO"/>
    <s v="CONGELADO"/>
    <s v="CONGELADO"/>
    <n v="5.12"/>
    <n v="1.48"/>
    <n v="7.5776000000000003"/>
    <n v="1"/>
    <n v="7.5776000000000003"/>
  </r>
  <r>
    <x v="5"/>
    <x v="1"/>
    <s v="202220252"/>
    <s v="20252CONGELADO"/>
    <s v="20252CONGELADO"/>
    <x v="1"/>
    <s v="MOLUSCOS"/>
    <s v="BIVALVO"/>
    <s v="CONGELADO"/>
    <s v="CONGELADO"/>
    <n v="159.52000000000001"/>
    <n v="4.9089666349653562"/>
    <n v="783.07835760967373"/>
    <n v="1"/>
    <n v="783.07835760967373"/>
  </r>
  <r>
    <x v="5"/>
    <x v="1"/>
    <s v="202220252"/>
    <s v="20252CONSERVA"/>
    <s v="20252CONSERVA"/>
    <x v="1"/>
    <s v="MOLUSCOS"/>
    <s v="BIVALVO"/>
    <s v="CONSERVA"/>
    <s v="CONSERVA"/>
    <n v="45.051749999999998"/>
    <n v="5.9421341071797382"/>
    <n v="267.70354026313476"/>
    <n v="1"/>
    <n v="267.70354026313476"/>
  </r>
  <r>
    <x v="5"/>
    <x v="2"/>
    <s v="202220213"/>
    <s v="20213ENTERO"/>
    <s v="20213CONGELADO"/>
    <x v="2"/>
    <s v="PESCADOS"/>
    <s v="PELAGICO PEQUEÑO"/>
    <s v="CONGELADO"/>
    <s v="ENTERO"/>
    <n v="0.44160000000000005"/>
    <n v="1"/>
    <n v="0.44160000000000005"/>
    <n v="1"/>
    <n v="0.44160000000000005"/>
  </r>
  <r>
    <x v="5"/>
    <x v="2"/>
    <s v="202220213"/>
    <s v="20213CONSERVAPESCADO"/>
    <s v="20213CONSERVA"/>
    <x v="2"/>
    <s v="PESCADOS"/>
    <s v="PELAGICO PEQUEÑO"/>
    <s v="CONSERVA"/>
    <s v="CONSERVAPESCADO"/>
    <n v="8.3611083999999991"/>
    <n v="2.72"/>
    <n v="22.742214848"/>
    <n v="1"/>
    <n v="22.742214848"/>
  </r>
  <r>
    <x v="5"/>
    <x v="2"/>
    <s v="202220213"/>
    <s v="20213DESHIDRATADOPESCADO"/>
    <s v="20213DESHIDRATADO"/>
    <x v="2"/>
    <s v="PESCADOS"/>
    <s v="PELAGICO PEQUEÑO"/>
    <s v="DESHIDRATADO"/>
    <s v="DESHIDRATADOPESCADO"/>
    <n v="0.06"/>
    <n v="3.28"/>
    <n v="0.19679999999999997"/>
    <n v="1"/>
    <n v="0.19679999999999997"/>
  </r>
  <r>
    <x v="5"/>
    <x v="2"/>
    <s v="202220213"/>
    <s v="20213SALADOPESCADO"/>
    <s v="20213SALADO"/>
    <x v="2"/>
    <s v="PESCADOS"/>
    <s v="PELAGICO PEQUEÑO"/>
    <s v="SALADO"/>
    <s v="SALADOPESCADO"/>
    <n v="3.00048"/>
    <n v="1.9"/>
    <n v="5.7009119999999998"/>
    <n v="1"/>
    <n v="5.7009119999999998"/>
  </r>
  <r>
    <x v="5"/>
    <x v="2"/>
    <s v="202220213"/>
    <s v="20213SECO SALADOPESCADO"/>
    <s v="20213SECO SALADO"/>
    <x v="2"/>
    <s v="PESCADOS"/>
    <s v="PELAGICO PEQUEÑO"/>
    <s v="SECO SALADO"/>
    <s v="SECO SALADOPESCADO"/>
    <n v="3.4084400000000001"/>
    <n v="1.9"/>
    <n v="6.4760359999999997"/>
    <n v="1"/>
    <n v="6.4760359999999997"/>
  </r>
  <r>
    <x v="5"/>
    <x v="3"/>
    <s v="2022206"/>
    <s v="206AHUMADOPESCADO"/>
    <s v="206AHUMADO"/>
    <x v="3"/>
    <s v="PESCADOS"/>
    <s v="DEMERSAL"/>
    <s v="AHUMADO"/>
    <s v="AHUMADOPESCADO"/>
    <n v="2.72"/>
    <n v="1.24"/>
    <n v="3.3728000000000002"/>
    <n v="1"/>
    <n v="3.3728000000000002"/>
  </r>
  <r>
    <x v="5"/>
    <x v="3"/>
    <s v="2022206"/>
    <s v="206ENTERO"/>
    <s v="206CONGELADO"/>
    <x v="3"/>
    <s v="PESCADOS"/>
    <s v="DEMERSAL"/>
    <s v="CONGELADO"/>
    <s v="ENTERO"/>
    <n v="2.5"/>
    <n v="1"/>
    <n v="2.5"/>
    <n v="1"/>
    <n v="2.5"/>
  </r>
  <r>
    <x v="5"/>
    <x v="4"/>
    <s v="202220253"/>
    <s v="20253CONGELADO"/>
    <s v="20253CONGELADO"/>
    <x v="4"/>
    <s v="PESCADOS"/>
    <s v="PELAGICO"/>
    <s v="CONGELADO"/>
    <s v="CONGELADO"/>
    <n v="1650.7078719000003"/>
    <n v="1.4550000000000001"/>
    <n v="2401.7799536145008"/>
    <n v="1"/>
    <n v="2401.7799536145008"/>
  </r>
  <r>
    <x v="5"/>
    <x v="4"/>
    <s v="202220253"/>
    <s v="20253ENTERO"/>
    <s v="20253CONGELADO"/>
    <x v="4"/>
    <s v="PESCADOS"/>
    <s v="PELAGICO"/>
    <s v="CONGELADO"/>
    <s v="ENTERO"/>
    <n v="5.0599999999999996"/>
    <n v="1.160623673770643"/>
    <n v="5.8727557892794531"/>
    <n v="1"/>
    <n v="5.8727557892794531"/>
  </r>
  <r>
    <x v="5"/>
    <x v="4"/>
    <s v="202220253"/>
    <s v="20253CONSERVA"/>
    <s v="20253CONSERVA"/>
    <x v="4"/>
    <s v="PESCADOS"/>
    <s v="PELAGICO"/>
    <s v="CONSERVA"/>
    <s v="CONSERVA"/>
    <n v="32540.61269229999"/>
    <n v="2.23"/>
    <n v="72565.566303828979"/>
    <n v="1"/>
    <n v="72565.566303828979"/>
  </r>
  <r>
    <x v="5"/>
    <x v="4"/>
    <s v="202220253"/>
    <s v="20253DESHIDRATADOPESCADO"/>
    <s v="20253DESHIDRATADO"/>
    <x v="4"/>
    <s v="PESCADOS"/>
    <s v="PELAGICO"/>
    <s v="DESHIDRATADO"/>
    <s v="DESHIDRATADOPESCADO"/>
    <n v="0.04"/>
    <n v="3.28"/>
    <n v="0.13119999999999998"/>
    <n v="1"/>
    <n v="0.13119999999999998"/>
  </r>
  <r>
    <x v="5"/>
    <x v="6"/>
    <s v="202220254"/>
    <s v="20254CONGELADO"/>
    <s v="20254CONGELADO"/>
    <x v="6"/>
    <s v="PESCADOS"/>
    <s v="DEMERSAL"/>
    <s v="CONGELADO"/>
    <s v="CONGELADO"/>
    <n v="0.78800000000000003"/>
    <n v="1.34"/>
    <n v="1.0559200000000002"/>
    <n v="1"/>
    <n v="1.0559200000000002"/>
  </r>
  <r>
    <x v="5"/>
    <x v="6"/>
    <s v="202220254"/>
    <s v="20254CONSERVAPESCADO"/>
    <s v="20254CONSERVA"/>
    <x v="6"/>
    <s v="PESCADOS"/>
    <s v="DEMERSAL"/>
    <s v="CONSERVA"/>
    <s v="CONSERVAPESCADO"/>
    <n v="1.1910000000000001"/>
    <n v="2.72"/>
    <n v="3.2395200000000002"/>
    <n v="1"/>
    <n v="3.2395200000000002"/>
  </r>
  <r>
    <x v="5"/>
    <x v="58"/>
    <s v="2022725"/>
    <s v="725CONGELADOPESCADO"/>
    <s v="725CONGELADO"/>
    <x v="58"/>
    <s v="PESCADOS"/>
    <s v="DEMERSAL"/>
    <s v="CONGELADO"/>
    <s v="CONGELADOPESCADO"/>
    <n v="71.599999999999994"/>
    <n v="1.61"/>
    <n v="115.276"/>
    <n v="1"/>
    <n v="115.276"/>
  </r>
  <r>
    <x v="5"/>
    <x v="8"/>
    <s v="2022218"/>
    <s v="218CONGELADO"/>
    <s v="218CONGELADO"/>
    <x v="8"/>
    <s v="PESCADOS"/>
    <s v="PELAGICO"/>
    <s v="CONGELADO"/>
    <s v="CONGELADO"/>
    <n v="3.15E-2"/>
    <n v="1.875"/>
    <n v="5.9062500000000004E-2"/>
    <n v="1"/>
    <n v="5.9062500000000004E-2"/>
  </r>
  <r>
    <x v="5"/>
    <x v="8"/>
    <s v="2022218"/>
    <s v="218CONSERVA"/>
    <s v="218CONSERVA"/>
    <x v="8"/>
    <s v="PESCADOS"/>
    <s v="PELAGICO"/>
    <s v="CONSERVA"/>
    <s v="CONSERVA"/>
    <n v="1052.0427000000002"/>
    <n v="3.1999999999999997"/>
    <n v="3366.5366400000003"/>
    <n v="1"/>
    <n v="3366.5366400000003"/>
  </r>
  <r>
    <x v="5"/>
    <x v="8"/>
    <s v="2022218"/>
    <s v="218SALADOPESCADO"/>
    <s v="218SALADO"/>
    <x v="8"/>
    <s v="PESCADOS"/>
    <s v="PELAGICO"/>
    <s v="SALADO"/>
    <s v="SALADOPESCADO"/>
    <n v="8.4000000000000005E-2"/>
    <n v="1.9"/>
    <n v="0.15959999999999999"/>
    <n v="1"/>
    <n v="0.15959999999999999"/>
  </r>
  <r>
    <x v="5"/>
    <x v="60"/>
    <s v="2022224"/>
    <s v="224CONSERVAPESCADO"/>
    <s v="224CONSERVA"/>
    <x v="60"/>
    <s v="PESCADOS"/>
    <s v="PELAGICO"/>
    <s v="CONSERVA"/>
    <s v="CONSERVAPESCADO"/>
    <n v="95.039999999999992"/>
    <n v="2.72"/>
    <n v="258.50880000000001"/>
    <n v="1"/>
    <n v="258.50880000000001"/>
  </r>
  <r>
    <x v="5"/>
    <x v="9"/>
    <s v="202220256"/>
    <s v="20256CONGELADO"/>
    <s v="20256CONGELADO"/>
    <x v="9"/>
    <s v="MOLUSCOS"/>
    <s v="CALAMAR"/>
    <s v="CONGELADO"/>
    <s v="CONGELADO"/>
    <n v="1188.4089400000003"/>
    <n v="1.0005648927432556"/>
    <n v="1189.0802635862262"/>
    <n v="1"/>
    <n v="1189.0802635862262"/>
  </r>
  <r>
    <x v="5"/>
    <x v="9"/>
    <s v="202220256"/>
    <s v="20256ENTERO"/>
    <s v="20256CONGELADO"/>
    <x v="9"/>
    <s v="MOLUSCOS"/>
    <s v="CALAMAR"/>
    <s v="CONGELADO"/>
    <s v="ENTERO"/>
    <n v="44.001538499999995"/>
    <n v="1"/>
    <n v="44.001538499999995"/>
    <n v="1"/>
    <n v="44.001538499999995"/>
  </r>
  <r>
    <x v="5"/>
    <x v="9"/>
    <s v="202220256"/>
    <s v="20256CONSERVA"/>
    <s v="20256CONSERVA"/>
    <x v="9"/>
    <s v="MOLUSCOS"/>
    <s v="CALAMAR"/>
    <s v="CONSERVA"/>
    <s v="CONSERVA"/>
    <n v="22.296785"/>
    <n v="1.2053097345132746"/>
    <n v="26.874532008849563"/>
    <n v="1"/>
    <n v="26.874532008849563"/>
  </r>
  <r>
    <x v="5"/>
    <x v="9"/>
    <s v="202220256"/>
    <s v="20256DESHIDRATADO"/>
    <s v="20256DESHIDRATADO"/>
    <x v="9"/>
    <s v="MOLUSCOS"/>
    <s v="CALAMAR"/>
    <s v="DESHIDRATADO"/>
    <s v="DESHIDRATADO"/>
    <n v="0.17119999999999999"/>
    <n v="1.34"/>
    <n v="0.229408"/>
    <n v="1"/>
    <n v="0.229408"/>
  </r>
  <r>
    <x v="5"/>
    <x v="9"/>
    <s v="202220256"/>
    <s v="20256SALAZON O SALMUERA"/>
    <s v="20256SALAZON O SALMUERA"/>
    <x v="9"/>
    <s v="MOLUSCOS"/>
    <s v="CALAMAR"/>
    <s v="SALAZON O SALMUERA"/>
    <s v="SALAZON O SALMUERA"/>
    <n v="0.24567"/>
    <n v="1.33"/>
    <n v="0.32674110000000001"/>
    <n v="1"/>
    <n v="0.32674110000000001"/>
  </r>
  <r>
    <x v="5"/>
    <x v="10"/>
    <s v="2022605"/>
    <s v="605CONGELADO"/>
    <s v="605CONGELADO"/>
    <x v="10"/>
    <s v="CRUSTACEOS"/>
    <s v="DEMERSAL"/>
    <s v="CONGELADO"/>
    <s v="CONGELADO"/>
    <n v="14671.540025000009"/>
    <n v="4.88"/>
    <n v="71597.115322000041"/>
    <n v="1"/>
    <n v="71597.115322000041"/>
  </r>
  <r>
    <x v="5"/>
    <x v="11"/>
    <s v="202220257"/>
    <s v="20257CONGELADO"/>
    <s v="20257CONGELADO"/>
    <x v="11"/>
    <s v="CRUSTACEOS"/>
    <s v="CRUSTACEO DEMERSAL"/>
    <s v="CONGELADO"/>
    <s v="CONGELADO"/>
    <n v="98.21969"/>
    <n v="1.38"/>
    <n v="135.54317219999999"/>
    <n v="1"/>
    <n v="135.54317219999999"/>
  </r>
  <r>
    <x v="5"/>
    <x v="11"/>
    <s v="202220257"/>
    <s v="20257DESHIDRATADO"/>
    <s v="20257DESHIDRATADO"/>
    <x v="11"/>
    <s v="CRUSTACEOS"/>
    <s v="CRUSTACEO DEMERSAL"/>
    <s v="DESHIDRATADO"/>
    <s v="DESHIDRATADO"/>
    <n v="10"/>
    <n v="4.1421421421421414"/>
    <n v="41.421421421421414"/>
    <n v="1"/>
    <n v="41.421421421421414"/>
  </r>
  <r>
    <x v="5"/>
    <x v="11"/>
    <s v="202220257"/>
    <s v="20257VIVOS"/>
    <s v="20257VIVOS"/>
    <x v="11"/>
    <s v="CRUSTACEOS"/>
    <s v="CRUSTACEO DEMERSAL"/>
    <s v="VIVOS"/>
    <s v="VIVOS"/>
    <n v="1.426E-2"/>
    <n v="1"/>
    <n v="1.426E-2"/>
    <n v="1"/>
    <n v="1.426E-2"/>
  </r>
  <r>
    <x v="5"/>
    <x v="12"/>
    <s v="2022202531"/>
    <s v="202531ENTERO"/>
    <s v="202531CONGELADO"/>
    <x v="12"/>
    <s v="CRUSTACEOS"/>
    <s v="CRUSTACEO BENTONICO"/>
    <s v="CONGELADO"/>
    <s v="ENTERO"/>
    <n v="0.6"/>
    <n v="1"/>
    <n v="0.6"/>
    <n v="1"/>
    <n v="0.6"/>
  </r>
  <r>
    <x v="5"/>
    <x v="12"/>
    <s v="2022202531"/>
    <s v="202531CONSERVA"/>
    <s v="202531CONSERVA"/>
    <x v="12"/>
    <s v="CRUSTACEOS"/>
    <s v="CRUSTACEO BENTONICO"/>
    <s v="CONSERVA"/>
    <s v="CONSERVA"/>
    <n v="1.302E-2"/>
    <n v="4.0999999999999996"/>
    <n v="5.3381999999999999E-2"/>
    <n v="1"/>
    <n v="5.3381999999999999E-2"/>
  </r>
  <r>
    <x v="5"/>
    <x v="12"/>
    <s v="2022202531"/>
    <s v="202531FRESCO ENFRIADO"/>
    <s v="202531FRESCO ENFRIADO"/>
    <x v="12"/>
    <s v="CRUSTACEOS"/>
    <s v="CRUSTACEO BENTONICO"/>
    <s v="FRESCO ENFRIADO"/>
    <s v="FRESCO ENFRIADO"/>
    <n v="4.0818E-3"/>
    <n v="4.29"/>
    <n v="1.7510922000000002E-2"/>
    <n v="1"/>
    <n v="1.7510922000000002E-2"/>
  </r>
  <r>
    <x v="5"/>
    <x v="12"/>
    <s v="2022202531"/>
    <s v="202531VIVOS"/>
    <s v="202531VIVOS"/>
    <x v="12"/>
    <s v="CRUSTACEOS"/>
    <s v="CRUSTACEO BENTONICO"/>
    <s v="VIVOS"/>
    <s v="VIVOS"/>
    <n v="0.12288"/>
    <n v="1"/>
    <n v="0.12288"/>
    <n v="1"/>
    <n v="0.12288"/>
  </r>
  <r>
    <x v="5"/>
    <x v="13"/>
    <s v="202220258"/>
    <s v="20258ENTERO"/>
    <s v="20258CONGELADO"/>
    <x v="13"/>
    <s v="MOLUSCOS"/>
    <s v="GASTROPODO"/>
    <s v="CONGELADO"/>
    <s v="ENTERO"/>
    <n v="26.3"/>
    <n v="1"/>
    <n v="26.3"/>
    <n v="1"/>
    <n v="26.3"/>
  </r>
  <r>
    <x v="5"/>
    <x v="13"/>
    <s v="202220258"/>
    <s v="20258CONSERVA"/>
    <s v="20258CONSERVA"/>
    <x v="13"/>
    <s v="MOLUSCOS"/>
    <s v="GASTROPODO"/>
    <s v="CONSERVA"/>
    <s v="CONSERVA"/>
    <n v="0.3065543"/>
    <n v="1.36"/>
    <n v="0.41691384800000003"/>
    <n v="1"/>
    <n v="0.41691384800000003"/>
  </r>
  <r>
    <x v="5"/>
    <x v="14"/>
    <s v="2022430"/>
    <s v="430CONGELADO"/>
    <s v="430CONGELADO"/>
    <x v="14"/>
    <s v="MOLUSCOS"/>
    <s v="BIVALVO"/>
    <s v="CONGELADO"/>
    <s v="CONGELADO"/>
    <n v="1.4731831000000002"/>
    <n v="4"/>
    <n v="5.8927324000000008"/>
    <n v="1"/>
    <n v="5.8927324000000008"/>
  </r>
  <r>
    <x v="5"/>
    <x v="14"/>
    <s v="2022430"/>
    <s v="430CONGELADO ENTERO CONCHA COCIDO"/>
    <s v="430CONGELADO"/>
    <x v="14"/>
    <s v="MOLUSCOS"/>
    <s v="BIVALVO"/>
    <s v="CONGELADO"/>
    <s v="CONGELADO ENTERO CONCHA COCIDO"/>
    <n v="13.0268769"/>
    <n v="1.67"/>
    <n v="21.754884423"/>
    <n v="1"/>
    <n v="21.754884423"/>
  </r>
  <r>
    <x v="5"/>
    <x v="14"/>
    <s v="2022430"/>
    <s v="430CONSERVA"/>
    <s v="430CONSERVA"/>
    <x v="14"/>
    <s v="MOLUSCOS"/>
    <s v="BIVALVO"/>
    <s v="CONSERVA"/>
    <s v="CONSERVA"/>
    <n v="1.52024"/>
    <n v="3.37"/>
    <n v="5.1232088000000005"/>
    <n v="1"/>
    <n v="5.1232088000000005"/>
  </r>
  <r>
    <x v="5"/>
    <x v="15"/>
    <s v="2022110"/>
    <s v="110CONGELADO"/>
    <s v="110CONGELADO"/>
    <x v="15"/>
    <s v="ALGAS"/>
    <s v="ALGA"/>
    <s v="CONGELADO"/>
    <s v="CONGELADO"/>
    <n v="1.371"/>
    <n v="2.307447601198485"/>
    <n v="3.163510661243123"/>
    <n v="1"/>
    <n v="3.163510661243123"/>
  </r>
  <r>
    <x v="5"/>
    <x v="15"/>
    <s v="2022110"/>
    <s v="110SECADO DE ALGAS"/>
    <s v="110SECADO DE ALGAS"/>
    <x v="15"/>
    <s v="ALGAS"/>
    <s v="ALGA"/>
    <s v="SECADO DE ALGAS"/>
    <s v="SECADO DE ALGAS"/>
    <n v="4.9274999999999993"/>
    <n v="5"/>
    <n v="24.637499999999996"/>
    <n v="1"/>
    <n v="24.637499999999996"/>
  </r>
  <r>
    <x v="5"/>
    <x v="16"/>
    <s v="2022202510"/>
    <s v="202510CONGELADO"/>
    <s v="202510CONGELADO"/>
    <x v="16"/>
    <s v="PESCADOS"/>
    <s v="DEMERSAL"/>
    <s v="CONGELADO"/>
    <s v="CONGELADO"/>
    <n v="91.914680000000004"/>
    <n v="1.47"/>
    <n v="135.11457960000001"/>
    <n v="1"/>
    <n v="135.11457960000001"/>
  </r>
  <r>
    <x v="5"/>
    <x v="16"/>
    <s v="2022202510"/>
    <s v="202510ENTERO"/>
    <s v="202510CONGELADO"/>
    <x v="16"/>
    <s v="PESCADOS"/>
    <s v="DEMERSAL"/>
    <s v="CONGELADO"/>
    <s v="ENTERO"/>
    <n v="24.542259999999999"/>
    <n v="1"/>
    <n v="24.542259999999999"/>
    <n v="1"/>
    <n v="24.542259999999999"/>
  </r>
  <r>
    <x v="5"/>
    <x v="20"/>
    <s v="2022289"/>
    <s v="289ENTERO"/>
    <s v="289CONGELADO"/>
    <x v="20"/>
    <s v="PESCADOS"/>
    <s v="PELAGICO GRANDE"/>
    <s v="CONGELADO"/>
    <s v="ENTERO"/>
    <n v="5.6600000000000004E-2"/>
    <n v="1"/>
    <n v="5.6600000000000004E-2"/>
    <n v="1"/>
    <n v="5.6600000000000004E-2"/>
  </r>
  <r>
    <x v="5"/>
    <x v="21"/>
    <s v="202220267"/>
    <s v="20267CONGELADOPESCADO"/>
    <s v="20267CONGELADO"/>
    <x v="21"/>
    <s v="PESCADOS"/>
    <s v="PELAGICO"/>
    <s v="CONGELADO"/>
    <s v="CONGELADOPESCADO"/>
    <n v="5.01"/>
    <n v="1.61"/>
    <n v="8.0661000000000005"/>
    <n v="1"/>
    <n v="8.0661000000000005"/>
  </r>
  <r>
    <x v="5"/>
    <x v="63"/>
    <s v="2022624"/>
    <s v="624CONGELADO"/>
    <s v="624CONGELADO"/>
    <x v="63"/>
    <s v="CRUSTACEOS"/>
    <s v="CRUSTACEO DEMERSAL"/>
    <s v="CONGELADO"/>
    <s v="CONGELADO"/>
    <n v="3.9215999999999998"/>
    <n v="4.2282991820558227"/>
    <n v="16.581698072350115"/>
    <n v="1"/>
    <n v="16.581698072350115"/>
  </r>
  <r>
    <x v="5"/>
    <x v="63"/>
    <s v="2022624"/>
    <s v="624CONSERVA"/>
    <s v="624CONSERVA"/>
    <x v="63"/>
    <s v="CRUSTACEOS"/>
    <s v="CRUSTACEO DEMERSAL"/>
    <s v="CONSERVA"/>
    <s v="CONSERVA"/>
    <n v="7.4999999999999997E-2"/>
    <n v="1.8551587301587302"/>
    <n v="0.13913690476190477"/>
    <n v="1"/>
    <n v="0.13913690476190477"/>
  </r>
  <r>
    <x v="5"/>
    <x v="23"/>
    <s v="2022202512"/>
    <s v="202512CONGELADO"/>
    <s v="202512CONGELADO"/>
    <x v="23"/>
    <s v="CRUSTACEOS"/>
    <s v="CRUSTACEO BENTONICO"/>
    <s v="CONGELADO"/>
    <s v="CONGELADO"/>
    <n v="0.13072999999999999"/>
    <n v="3.2951704524941983"/>
    <n v="0.43077763325456647"/>
    <n v="1"/>
    <n v="0.43077763325456647"/>
  </r>
  <r>
    <x v="5"/>
    <x v="24"/>
    <s v="2022445"/>
    <s v="445CONGELADO"/>
    <s v="445CONGELADO"/>
    <x v="24"/>
    <s v="MOLUSCOS"/>
    <s v="CALAMAR"/>
    <s v="CONGELADO"/>
    <s v="CONGELADO"/>
    <n v="97.339999999999989"/>
    <n v="1.52"/>
    <n v="147.95679999999999"/>
    <n v="1"/>
    <n v="147.95679999999999"/>
  </r>
  <r>
    <x v="5"/>
    <x v="25"/>
    <s v="2022234"/>
    <s v="234CONSERVA"/>
    <s v="234CONSERVA"/>
    <x v="25"/>
    <s v="PESCADOS"/>
    <s v="PELAGICO"/>
    <s v="CONSERVA"/>
    <s v="CONSERVA"/>
    <n v="4961.3431993999975"/>
    <n v="2.7399999999999998"/>
    <n v="13594.080366355993"/>
    <n v="1"/>
    <n v="13594.080366355993"/>
  </r>
  <r>
    <x v="5"/>
    <x v="26"/>
    <s v="2022202513"/>
    <s v="202513CONGELADO"/>
    <s v="202513CONGELADO"/>
    <x v="26"/>
    <s v="CRUSTACEOS"/>
    <s v="CRUSTACEO DEMERSAL"/>
    <s v="CONGELADO"/>
    <s v="CONGELADO"/>
    <n v="0.68710000000000004"/>
    <n v="1.2220043572984749"/>
    <n v="0.83963919389978214"/>
    <n v="1"/>
    <n v="0.83963919389978214"/>
  </r>
  <r>
    <x v="5"/>
    <x v="26"/>
    <s v="2022202513"/>
    <s v="202513ENTERO"/>
    <s v="202513CONGELADO"/>
    <x v="26"/>
    <s v="CRUSTACEOS"/>
    <s v="CRUSTACEO DEMERSAL"/>
    <s v="CONGELADO"/>
    <s v="ENTERO"/>
    <n v="1.4159000000000002"/>
    <n v="1"/>
    <n v="1.4159000000000002"/>
    <n v="1"/>
    <n v="1.4159000000000002"/>
  </r>
  <r>
    <x v="5"/>
    <x v="26"/>
    <s v="2022202513"/>
    <s v="202513VIVOS"/>
    <s v="202513VIVOS"/>
    <x v="26"/>
    <s v="CRUSTACEOS"/>
    <s v="CRUSTACEO DEMERSAL"/>
    <s v="VIVOS"/>
    <s v="VIVOS"/>
    <n v="0.12717780000000001"/>
    <n v="1"/>
    <n v="0.12717780000000001"/>
    <n v="1"/>
    <n v="0.12717780000000001"/>
  </r>
  <r>
    <x v="5"/>
    <x v="29"/>
    <s v="2022202514"/>
    <s v="202514CONGELADO"/>
    <s v="202514CONGELADO"/>
    <x v="29"/>
    <s v="CRUSTACEOS"/>
    <s v="CRUSTACEO DEMERSAL"/>
    <s v="CONGELADO"/>
    <s v="CONGELADO"/>
    <n v="6.3680000000000003"/>
    <n v="6.5"/>
    <n v="41.392000000000003"/>
    <n v="1"/>
    <n v="41.392000000000003"/>
  </r>
  <r>
    <x v="5"/>
    <x v="29"/>
    <s v="2022202514"/>
    <s v="202514ENTERO"/>
    <s v="202514CONGELADO"/>
    <x v="29"/>
    <s v="CRUSTACEOS"/>
    <s v="CRUSTACEO DEMERSAL"/>
    <s v="CONGELADO"/>
    <s v="ENTERO"/>
    <n v="80.227999999999994"/>
    <n v="1"/>
    <n v="80.227999999999994"/>
    <n v="1"/>
    <n v="80.227999999999994"/>
  </r>
  <r>
    <x v="5"/>
    <x v="30"/>
    <s v="2022202526"/>
    <s v="202526CONGELADO"/>
    <s v="202526CONGELADO"/>
    <x v="30"/>
    <s v="PESCADOS"/>
    <s v="DEMERSAL"/>
    <s v="CONGELADO"/>
    <s v="CONGELADO"/>
    <n v="0.52349999999999997"/>
    <n v="7.58214285714286"/>
    <n v="3.9692517857142868"/>
    <n v="1"/>
    <n v="3.9692517857142868"/>
  </r>
  <r>
    <x v="5"/>
    <x v="81"/>
    <s v="2022460"/>
    <s v="460CONGELADO"/>
    <s v="460CONGELADO"/>
    <x v="81"/>
    <s v="MOLUSCOS"/>
    <s v="BIVALVO"/>
    <s v="CONGELADO"/>
    <s v="CONGELADO"/>
    <n v="0.87"/>
    <n v="2.3542202812644701"/>
    <n v="2.0481716447000888"/>
    <n v="1"/>
    <n v="2.0481716447000888"/>
  </r>
  <r>
    <x v="5"/>
    <x v="32"/>
    <s v="2022242"/>
    <s v="242CONGELADO"/>
    <s v="242CONGELADO"/>
    <x v="32"/>
    <s v="PESCADOS"/>
    <s v="DEMERSAL"/>
    <s v="CONGELADO"/>
    <s v="CONGELADO"/>
    <n v="101.85999999999999"/>
    <n v="1.73"/>
    <n v="176.21779999999998"/>
    <n v="1"/>
    <n v="176.21779999999998"/>
  </r>
  <r>
    <x v="5"/>
    <x v="33"/>
    <s v="202220231"/>
    <s v="20231CONGELADO"/>
    <s v="20231CONGELADO"/>
    <x v="33"/>
    <s v="PESCADOS"/>
    <s v="DEMERSAL"/>
    <s v="CONGELADO"/>
    <s v="CONGELADO"/>
    <n v="1910.9799"/>
    <n v="1.63"/>
    <n v="3114.8972369999997"/>
    <n v="1"/>
    <n v="3114.8972369999997"/>
  </r>
  <r>
    <x v="5"/>
    <x v="33"/>
    <s v="202220231"/>
    <s v="20231CONSERVA"/>
    <s v="20231CONSERVA"/>
    <x v="33"/>
    <s v="PESCADOS"/>
    <s v="DEMERSAL"/>
    <s v="CONSERVA"/>
    <s v="CONSERVA"/>
    <n v="8.5199999999999998E-3"/>
    <n v="2.72"/>
    <n v="2.3174400000000001E-2"/>
    <n v="1"/>
    <n v="2.3174400000000001E-2"/>
  </r>
  <r>
    <x v="5"/>
    <x v="34"/>
    <s v="2022202529"/>
    <s v="202529CONGELADO"/>
    <s v="202529CONGELADO"/>
    <x v="34"/>
    <s v="MOLUSCOS"/>
    <s v="MOLUSCO"/>
    <s v="CONGELADO"/>
    <s v="CONGELADO"/>
    <n v="818.14285600000005"/>
    <n v="1"/>
    <n v="818.14285600000005"/>
    <n v="1"/>
    <n v="818.14285600000005"/>
  </r>
  <r>
    <x v="5"/>
    <x v="34"/>
    <s v="2022202529"/>
    <s v="202529CONSERVA"/>
    <s v="202529CONSERVA"/>
    <x v="34"/>
    <s v="MOLUSCOS"/>
    <s v="MOLUSCO"/>
    <s v="CONSERVA"/>
    <s v="CONSERVA"/>
    <n v="1.5609489999999999"/>
    <n v="3.56"/>
    <n v="5.55697844"/>
    <n v="1"/>
    <n v="5.55697844"/>
  </r>
  <r>
    <x v="5"/>
    <x v="34"/>
    <s v="2022202529"/>
    <s v="202529DESHIDRATADO"/>
    <s v="202529DESHIDRATADO"/>
    <x v="34"/>
    <s v="MOLUSCOS"/>
    <s v="MOLUSCO"/>
    <s v="DESHIDRATADO"/>
    <s v="DESHIDRATADO"/>
    <n v="0.1217154"/>
    <n v="4.5"/>
    <n v="0.54771930000000002"/>
    <n v="1"/>
    <n v="0.54771930000000002"/>
  </r>
  <r>
    <x v="5"/>
    <x v="52"/>
    <s v="2022444"/>
    <s v="444CONGELADO"/>
    <s v="444CONGELADO"/>
    <x v="52"/>
    <s v="MOLUSCOS"/>
    <s v="BIVALVO"/>
    <s v="CONGELADO"/>
    <s v="CONGELADO"/>
    <n v="0.61282309999999995"/>
    <n v="2.6142713899831049"/>
    <n v="1.6020858974507552"/>
    <n v="1"/>
    <n v="1.6020858974507552"/>
  </r>
  <r>
    <x v="5"/>
    <x v="35"/>
    <s v="2022773"/>
    <s v="773CONGELADO"/>
    <s v="773CONGELADO"/>
    <x v="35"/>
    <s v="ALGAS"/>
    <s v="ALGA"/>
    <s v="CONGELADO"/>
    <s v="CONGELADO"/>
    <n v="1.492"/>
    <n v="2.7800000000000002"/>
    <n v="4.1477600000000008"/>
    <n v="1"/>
    <n v="4.1477600000000008"/>
  </r>
  <r>
    <x v="5"/>
    <x v="35"/>
    <s v="2022773"/>
    <s v="773SECADO DE ALGAS"/>
    <s v="773SECADO DE ALGAS"/>
    <x v="35"/>
    <s v="ALGAS"/>
    <s v="ALGA"/>
    <s v="SECADO DE ALGAS"/>
    <s v="SECADO DE ALGAS"/>
    <n v="366.88748850000013"/>
    <n v="5"/>
    <n v="1834.4374425000005"/>
    <n v="1"/>
    <n v="1834.4374425000005"/>
  </r>
  <r>
    <x v="5"/>
    <x v="36"/>
    <s v="2022202517"/>
    <s v="202517CONGELADO"/>
    <s v="202517CONGELADO"/>
    <x v="36"/>
    <s v="MOLUSCOS"/>
    <s v="BIVALVO"/>
    <s v="CONGELADO"/>
    <s v="CONGELADO"/>
    <n v="500.262"/>
    <n v="3.4257780434321181"/>
    <n v="1713.7865755634382"/>
    <n v="1"/>
    <n v="1713.7865755634382"/>
  </r>
  <r>
    <x v="5"/>
    <x v="36"/>
    <s v="2022202517"/>
    <s v="202517ENTERO"/>
    <s v="202517CONGELADO"/>
    <x v="36"/>
    <s v="MOLUSCOS"/>
    <s v="BIVALVO"/>
    <s v="CONGELADO"/>
    <s v="ENTERO"/>
    <n v="73.680000000000007"/>
    <n v="1"/>
    <n v="73.680000000000007"/>
    <n v="1"/>
    <n v="73.680000000000007"/>
  </r>
  <r>
    <x v="5"/>
    <x v="36"/>
    <s v="2022202517"/>
    <s v="202517CONGELADO 1/2 CONCHA CRUDO"/>
    <s v="202517CONGELADO"/>
    <x v="36"/>
    <s v="MOLUSCOS"/>
    <s v="BIVALVO"/>
    <s v="CONGELADO"/>
    <s v="CONGELADO 1/2 CONCHA CRUDO"/>
    <n v="35.28"/>
    <n v="1.21"/>
    <n v="42.688800000000001"/>
    <n v="1"/>
    <n v="42.688800000000001"/>
  </r>
  <r>
    <x v="5"/>
    <x v="69"/>
    <s v="2022202518"/>
    <s v="202518CONSERVA"/>
    <s v="202518CONSERVA"/>
    <x v="69"/>
    <s v="MOLUSCOS"/>
    <s v="BIVALVO"/>
    <s v="CONSERVA"/>
    <s v="CONSERVA"/>
    <n v="8.7808299999999999"/>
    <n v="1.1107296137339056"/>
    <n v="9.7531279141630893"/>
    <n v="1"/>
    <n v="9.7531279141630893"/>
  </r>
  <r>
    <x v="5"/>
    <x v="37"/>
    <s v="2022700"/>
    <s v="700CONGELADOPESCADO"/>
    <s v="700CONGELADO"/>
    <x v="37"/>
    <s v="PESCADOS"/>
    <s v="DEMERSAL"/>
    <s v="CONGELADO"/>
    <s v="CONGELADOPESCADO"/>
    <n v="3039.9500000000003"/>
    <n v="1.61"/>
    <n v="4894.3195000000005"/>
    <n v="1"/>
    <n v="4894.3195000000005"/>
  </r>
  <r>
    <x v="5"/>
    <x v="79"/>
    <s v="2022260"/>
    <s v="260CONGELADO"/>
    <s v="260CONGELADO"/>
    <x v="79"/>
    <s v="PESCADOS"/>
    <s v="PELAGICO"/>
    <s v="CONGELADO"/>
    <s v="CONGELADO"/>
    <n v="1.6"/>
    <n v="1.0481269873611629"/>
    <n v="1.6770031797778608"/>
    <n v="1"/>
    <n v="1.6770031797778608"/>
  </r>
  <r>
    <x v="5"/>
    <x v="38"/>
    <s v="2022202530"/>
    <s v="202530AHUMADOPESCADO"/>
    <s v="202530AHUMADO"/>
    <x v="38"/>
    <s v="PESCADOS"/>
    <s v="PESCADO"/>
    <s v="AHUMADO"/>
    <s v="AHUMADOPESCADO"/>
    <n v="6.0999999999999995E-3"/>
    <n v="1.24"/>
    <n v="7.5639999999999995E-3"/>
    <n v="1"/>
    <n v="7.5639999999999995E-3"/>
  </r>
  <r>
    <x v="5"/>
    <x v="38"/>
    <s v="2022202530"/>
    <s v="202530CONGELADO"/>
    <s v="202530CONGELADO"/>
    <x v="38"/>
    <s v="PESCADOS"/>
    <s v="PESCADO"/>
    <s v="CONGELADO"/>
    <s v="CONGELADO"/>
    <n v="1201.6204257999996"/>
    <n v="1"/>
    <n v="1201.6204257999996"/>
    <n v="1"/>
    <n v="1201.6204257999996"/>
  </r>
  <r>
    <x v="5"/>
    <x v="38"/>
    <s v="2022202530"/>
    <s v="202530ENTERO"/>
    <s v="202530CONGELADO"/>
    <x v="38"/>
    <s v="PESCADOS"/>
    <s v="PESCADO"/>
    <s v="CONGELADO"/>
    <s v="ENTERO"/>
    <n v="1.5802399999999999"/>
    <n v="1"/>
    <n v="1.5802399999999999"/>
    <n v="1"/>
    <n v="1.5802399999999999"/>
  </r>
  <r>
    <x v="5"/>
    <x v="38"/>
    <s v="2022202530"/>
    <s v="202530CONSERVA"/>
    <s v="202530CONSERVA"/>
    <x v="38"/>
    <s v="PESCADOS"/>
    <s v="PESCADO"/>
    <s v="CONSERVA"/>
    <s v="CONSERVA"/>
    <n v="2.0033713"/>
    <n v="2.72"/>
    <n v="5.4491699360000005"/>
    <n v="1"/>
    <n v="5.4491699360000005"/>
  </r>
  <r>
    <x v="5"/>
    <x v="38"/>
    <s v="2022202530"/>
    <s v="202530DESHIDRATADO"/>
    <s v="202530DESHIDRATADO"/>
    <x v="38"/>
    <s v="PESCADOS"/>
    <s v="PESCADO"/>
    <s v="DESHIDRATADO"/>
    <s v="DESHIDRATADO"/>
    <n v="0.14931"/>
    <n v="3.28"/>
    <n v="0.48973679999999997"/>
    <n v="1"/>
    <n v="0.48973679999999997"/>
  </r>
  <r>
    <x v="5"/>
    <x v="38"/>
    <s v="2022202530"/>
    <s v="202530ENTERO"/>
    <s v="202530FRESCO ENFRIADO"/>
    <x v="38"/>
    <s v="PESCADOS"/>
    <s v="PESCADO"/>
    <s v="FRESCO ENFRIADO"/>
    <s v="ENTERO"/>
    <n v="0.01"/>
    <n v="1"/>
    <n v="0.01"/>
    <n v="1"/>
    <n v="0.01"/>
  </r>
  <r>
    <x v="5"/>
    <x v="38"/>
    <s v="2022202530"/>
    <s v="202530SECO SALADOPESCADO"/>
    <s v="202530SECO SALADO"/>
    <x v="38"/>
    <s v="PESCADOS"/>
    <s v="PESCADO"/>
    <s v="SECO SALADO"/>
    <s v="SECO SALADOPESCADO"/>
    <n v="9.1578499999999998"/>
    <n v="1.9"/>
    <n v="17.399915"/>
    <n v="1"/>
    <n v="17.399915"/>
  </r>
  <r>
    <x v="5"/>
    <x v="40"/>
    <s v="2022202519"/>
    <s v="202519CONGELADO"/>
    <s v="202519CONGELADO"/>
    <x v="40"/>
    <s v="MOLUSCOS"/>
    <s v="PULPO"/>
    <s v="CONGELADO"/>
    <s v="CONGELADO"/>
    <n v="59.143039999999999"/>
    <n v="1.24"/>
    <n v="73.337369600000002"/>
    <n v="1"/>
    <n v="73.337369600000002"/>
  </r>
  <r>
    <x v="5"/>
    <x v="40"/>
    <s v="2022202519"/>
    <s v="202519ENTERO"/>
    <s v="202519CONGELADO"/>
    <x v="40"/>
    <s v="MOLUSCOS"/>
    <s v="PULPO"/>
    <s v="CONGELADO"/>
    <s v="ENTERO"/>
    <n v="27.2088"/>
    <n v="1"/>
    <n v="27.2088"/>
    <n v="1"/>
    <n v="27.2088"/>
  </r>
  <r>
    <x v="5"/>
    <x v="40"/>
    <s v="2022202519"/>
    <s v="202519FRESCO ENFRIADO"/>
    <s v="202519FRESCO ENFRIADO"/>
    <x v="40"/>
    <s v="MOLUSCOS"/>
    <s v="PULPO"/>
    <s v="FRESCO ENFRIADO"/>
    <s v="FRESCO ENFRIADO"/>
    <n v="0.2112"/>
    <n v="1.1014579175764503"/>
    <n v="0.23262791219214629"/>
    <n v="1"/>
    <n v="0.23262791219214629"/>
  </r>
  <r>
    <x v="5"/>
    <x v="41"/>
    <s v="2022202521"/>
    <s v="202521CONGELADO"/>
    <s v="202521CONGELADO"/>
    <x v="41"/>
    <s v="PESCADOS"/>
    <s v="PELAGICO"/>
    <s v="CONGELADO"/>
    <s v="CONGELADO"/>
    <n v="347.54750000000001"/>
    <n v="1.4950000000000001"/>
    <n v="519.5835125000001"/>
    <n v="1"/>
    <n v="519.5835125000001"/>
  </r>
  <r>
    <x v="5"/>
    <x v="54"/>
    <s v="2022301"/>
    <s v="301CONGELADO"/>
    <s v="301CONGELADO"/>
    <x v="54"/>
    <s v="PESCADOS"/>
    <s v="PELAGICO"/>
    <s v="CONGELADO"/>
    <s v="CONGELADO"/>
    <n v="63.24492"/>
    <n v="1.662857142857143"/>
    <n v="105.16726697142859"/>
    <n v="1"/>
    <n v="105.16726697142859"/>
  </r>
  <r>
    <x v="5"/>
    <x v="54"/>
    <s v="2022301"/>
    <s v="301ENTERO"/>
    <s v="301CONGELADO"/>
    <x v="54"/>
    <s v="PESCADOS"/>
    <s v="PELAGICO"/>
    <s v="CONGELADO"/>
    <s v="ENTERO"/>
    <n v="35.317259999999997"/>
    <n v="1"/>
    <n v="35.317259999999997"/>
    <n v="1"/>
    <n v="35.317259999999997"/>
  </r>
  <r>
    <x v="5"/>
    <x v="42"/>
    <s v="2022302"/>
    <s v="302CONGELADO"/>
    <s v="302CONGELADO"/>
    <x v="42"/>
    <s v="PESCADOS"/>
    <s v="PELAGICO"/>
    <s v="CONGELADO"/>
    <s v="CONGELADO"/>
    <n v="192.18495000000001"/>
    <n v="1.662857142857143"/>
    <n v="319.57611685714289"/>
    <n v="1"/>
    <n v="319.57611685714289"/>
  </r>
  <r>
    <x v="5"/>
    <x v="43"/>
    <s v="202220287"/>
    <s v="20287CONGELADO"/>
    <s v="20287CONGELADO"/>
    <x v="43"/>
    <s v="PESCADOS"/>
    <s v="PELAGICO"/>
    <s v="CONGELADO"/>
    <s v="CONGELADO"/>
    <n v="461.22753999999998"/>
    <n v="1.28"/>
    <n v="590.37125119999996"/>
    <n v="1"/>
    <n v="590.37125119999996"/>
  </r>
  <r>
    <x v="5"/>
    <x v="43"/>
    <s v="202220287"/>
    <s v="20287ENTERO"/>
    <s v="20287CONGELADO"/>
    <x v="43"/>
    <s v="PESCADOS"/>
    <s v="PELAGICO"/>
    <s v="CONGELADO"/>
    <s v="ENTERO"/>
    <n v="111.949"/>
    <n v="1"/>
    <n v="111.949"/>
    <n v="1"/>
    <n v="111.949"/>
  </r>
  <r>
    <x v="5"/>
    <x v="44"/>
    <s v="2022202527"/>
    <s v="202527CONGELADO"/>
    <s v="202527CONGELADO"/>
    <x v="44"/>
    <s v="PESCADOS"/>
    <s v="PELAGICO"/>
    <s v="CONGELADO"/>
    <s v="CONGELADO"/>
    <n v="744.54420000000005"/>
    <n v="1.662857142857143"/>
    <n v="1238.0706411428573"/>
    <n v="1"/>
    <n v="1238.0706411428573"/>
  </r>
  <r>
    <x v="5"/>
    <x v="44"/>
    <s v="2022202527"/>
    <s v="202527CONSERVA"/>
    <s v="202527CONSERVA"/>
    <x v="44"/>
    <s v="PESCADOS"/>
    <s v="PELAGICO"/>
    <s v="CONSERVA"/>
    <s v="CONSERVA"/>
    <n v="0.34189999999999998"/>
    <n v="2.72"/>
    <n v="0.92996800000000002"/>
    <n v="1"/>
    <n v="0.92996800000000002"/>
  </r>
  <r>
    <x v="5"/>
    <x v="45"/>
    <s v="2022202522"/>
    <s v="202522AHUMADOPESCADO"/>
    <s v="202522AHUMADO"/>
    <x v="45"/>
    <s v="PESCADOS"/>
    <s v="PELAGICO PEQUEÑO"/>
    <s v="AHUMADO"/>
    <s v="AHUMADOPESCADO"/>
    <n v="54.060719999999996"/>
    <n v="1.24"/>
    <n v="67.035292799999993"/>
    <n v="1"/>
    <n v="67.035292799999993"/>
  </r>
  <r>
    <x v="5"/>
    <x v="45"/>
    <s v="2022202522"/>
    <s v="202522CONSERVA"/>
    <s v="202522CONSERVA"/>
    <x v="45"/>
    <s v="PESCADOS"/>
    <s v="PELAGICO PEQUEÑO"/>
    <s v="CONSERVA"/>
    <s v="CONSERVA"/>
    <n v="711.99957500000016"/>
    <n v="2.72"/>
    <n v="1936.6388440000005"/>
    <n v="1"/>
    <n v="1936.6388440000005"/>
  </r>
  <r>
    <x v="5"/>
    <x v="45"/>
    <s v="2022202522"/>
    <s v="202522SECO SALADOPESCADO"/>
    <s v="202522SECO SALADO"/>
    <x v="45"/>
    <s v="PESCADOS"/>
    <s v="PELAGICO PEQUEÑO"/>
    <s v="SECO SALADO"/>
    <s v="SECO SALADOPESCADO"/>
    <n v="6.80389"/>
    <n v="1.9"/>
    <n v="12.927391"/>
    <n v="1"/>
    <n v="12.927391"/>
  </r>
  <r>
    <x v="5"/>
    <x v="46"/>
    <s v="2022952"/>
    <s v="952CONGELADO"/>
    <s v="952CONGELADO"/>
    <x v="46"/>
    <s v="PESCADOS"/>
    <s v="DEMERSAL"/>
    <s v="CONGELADO"/>
    <s v="CONGELADO"/>
    <n v="990.27679999999998"/>
    <n v="1.61"/>
    <n v="1594.345648"/>
    <n v="1"/>
    <n v="1594.345648"/>
  </r>
  <r>
    <x v="5"/>
    <x v="46"/>
    <s v="2022952"/>
    <s v="952ENTERO"/>
    <s v="952FRESCO ENFRIADO"/>
    <x v="46"/>
    <s v="PESCADOS"/>
    <s v="DEMERSAL"/>
    <s v="FRESCO ENFRIADO"/>
    <s v="ENTERO"/>
    <n v="31.499999999999996"/>
    <n v="1"/>
    <n v="31.499999999999996"/>
    <n v="1"/>
    <n v="31.499999999999996"/>
  </r>
  <r>
    <x v="5"/>
    <x v="47"/>
    <s v="2022311"/>
    <s v="311CONGELADO"/>
    <s v="311CONGELADO"/>
    <x v="47"/>
    <s v="PESCADOS"/>
    <s v="PELAGICO"/>
    <s v="CONGELADO"/>
    <s v="CONGELADO"/>
    <n v="16.429880000000001"/>
    <n v="1.66"/>
    <n v="27.273600800000001"/>
    <n v="1"/>
    <n v="27.273600800000001"/>
  </r>
  <r>
    <x v="5"/>
    <x v="47"/>
    <s v="2022311"/>
    <s v="311ENTERO"/>
    <s v="311CONGELADO"/>
    <x v="47"/>
    <s v="PESCADOS"/>
    <s v="PELAGICO"/>
    <s v="CONGELADO"/>
    <s v="ENTERO"/>
    <n v="13.93032"/>
    <n v="1"/>
    <n v="13.93032"/>
    <n v="1"/>
    <n v="13.93032"/>
  </r>
  <r>
    <x v="5"/>
    <x v="47"/>
    <s v="2022311"/>
    <s v="311ENTERO"/>
    <s v="311FRESCO ENFRIADO"/>
    <x v="47"/>
    <s v="PESCADOS"/>
    <s v="PELAGICO"/>
    <s v="FRESCO ENFRIADO"/>
    <s v="ENTERO"/>
    <n v="705.94208000000003"/>
    <n v="1"/>
    <n v="705.94208000000003"/>
    <n v="1"/>
    <n v="705.94208000000003"/>
  </r>
  <r>
    <x v="5"/>
    <x v="47"/>
    <s v="2022311"/>
    <s v="311FRESCO ENFRIADO"/>
    <s v="311FRESCO ENFRIADO"/>
    <x v="47"/>
    <s v="PESCADOS"/>
    <s v="PELAGICO"/>
    <s v="FRESCO ENFRIADO"/>
    <s v="FRESCO ENFRIADO"/>
    <n v="1.38"/>
    <n v="1.66"/>
    <n v="2.2907999999999995"/>
    <n v="1"/>
    <n v="2.2907999999999995"/>
  </r>
  <r>
    <x v="6"/>
    <x v="0"/>
    <s v="2023705"/>
    <s v="705AHUMADOPESCADO"/>
    <s v="705AHUMADO"/>
    <x v="0"/>
    <s v="PESCADOS"/>
    <s v="PELAGICO"/>
    <s v="AHUMADO"/>
    <s v="AHUMADOPESCADO"/>
    <n v="0.06"/>
    <n v="1.24"/>
    <n v="7.4399999999999994E-2"/>
    <n v="1"/>
    <n v="7.4399999999999994E-2"/>
  </r>
  <r>
    <x v="6"/>
    <x v="0"/>
    <s v="2023705"/>
    <s v="705CONGELADOPESCADO"/>
    <s v="705CONGELADO"/>
    <x v="0"/>
    <s v="PESCADOS"/>
    <s v="PELAGICO"/>
    <s v="CONGELADO"/>
    <s v="CONGELADOPESCADO"/>
    <n v="23"/>
    <n v="1.61"/>
    <n v="37.03"/>
    <n v="1"/>
    <n v="37.03"/>
  </r>
  <r>
    <x v="6"/>
    <x v="0"/>
    <s v="2023705"/>
    <s v="705ENTERO"/>
    <s v="705CONGELADO"/>
    <x v="0"/>
    <s v="PESCADOS"/>
    <s v="PELAGICO"/>
    <s v="CONGELADO"/>
    <s v="ENTERO"/>
    <n v="1.05"/>
    <n v="1"/>
    <n v="1.05"/>
    <n v="1"/>
    <n v="1.05"/>
  </r>
  <r>
    <x v="6"/>
    <x v="48"/>
    <s v="2023266"/>
    <s v="266CONGELADO"/>
    <s v="266CONGELADO"/>
    <x v="48"/>
    <s v="PESCADOS"/>
    <s v="PELAGICO"/>
    <s v="CONGELADO"/>
    <s v="CONGELADO"/>
    <n v="0.05"/>
    <n v="1.48"/>
    <n v="7.3999999999999996E-2"/>
    <n v="1"/>
    <n v="7.3999999999999996E-2"/>
  </r>
  <r>
    <x v="6"/>
    <x v="1"/>
    <s v="202320252"/>
    <s v="20252CONGELADO"/>
    <s v="20252CONGELADO"/>
    <x v="1"/>
    <s v="MOLUSCOS"/>
    <s v="BIVALVO"/>
    <s v="CONGELADO"/>
    <s v="CONGELADO"/>
    <n v="166.654"/>
    <n v="4.9089666349653562"/>
    <n v="818.09892558351646"/>
    <n v="1"/>
    <n v="818.09892558351646"/>
  </r>
  <r>
    <x v="6"/>
    <x v="1"/>
    <s v="202320252"/>
    <s v="20252FRESCO ENFRIADO ENTERO CONCHA COCIDO"/>
    <s v="20252CONGELADO"/>
    <x v="1"/>
    <s v="MOLUSCOS"/>
    <s v="BIVALVO"/>
    <s v="CONGELADO"/>
    <s v="FRESCO ENFRIADO ENTERO CONCHA COCIDO"/>
    <n v="43.2"/>
    <n v="1.67"/>
    <n v="72.144000000000005"/>
    <n v="1"/>
    <n v="72.144000000000005"/>
  </r>
  <r>
    <x v="6"/>
    <x v="1"/>
    <s v="202320252"/>
    <s v="20252CONSERVA"/>
    <s v="20252CONSERVA"/>
    <x v="1"/>
    <s v="MOLUSCOS"/>
    <s v="BIVALVO"/>
    <s v="CONSERVA"/>
    <s v="CONSERVA"/>
    <n v="21.000083"/>
    <n v="5.9421341071797382"/>
    <n v="124.78530944790541"/>
    <n v="1"/>
    <n v="124.78530944790541"/>
  </r>
  <r>
    <x v="6"/>
    <x v="2"/>
    <s v="202320213"/>
    <s v="20213ENTERO"/>
    <s v="20213CONGELADO"/>
    <x v="2"/>
    <s v="PESCADOS"/>
    <s v="PELAGICO PEQUEÑO"/>
    <s v="CONGELADO"/>
    <s v="ENTERO"/>
    <n v="5.01"/>
    <n v="1"/>
    <n v="5.01"/>
    <n v="1"/>
    <n v="5.01"/>
  </r>
  <r>
    <x v="6"/>
    <x v="2"/>
    <s v="202320213"/>
    <s v="20213CONSERVAPESCADO"/>
    <s v="20213CONSERVA"/>
    <x v="2"/>
    <s v="PESCADOS"/>
    <s v="PELAGICO PEQUEÑO"/>
    <s v="CONSERVA"/>
    <s v="CONSERVAPESCADO"/>
    <n v="5.0987799999999996"/>
    <n v="2.72"/>
    <n v="13.8686816"/>
    <n v="1"/>
    <n v="13.8686816"/>
  </r>
  <r>
    <x v="6"/>
    <x v="2"/>
    <s v="202320213"/>
    <s v="20213DESHIDRATADOPESCADO"/>
    <s v="20213DESHIDRATADO"/>
    <x v="2"/>
    <s v="PESCADOS"/>
    <s v="PELAGICO PEQUEÑO"/>
    <s v="DESHIDRATADO"/>
    <s v="DESHIDRATADOPESCADO"/>
    <n v="0.27"/>
    <n v="3.28"/>
    <n v="0.88560000000000005"/>
    <n v="1"/>
    <n v="0.88560000000000005"/>
  </r>
  <r>
    <x v="6"/>
    <x v="2"/>
    <s v="202320213"/>
    <s v="20213SECO SALADOPESCADO"/>
    <s v="20213SECO SALADO"/>
    <x v="2"/>
    <s v="PESCADOS"/>
    <s v="PELAGICO PEQUEÑO"/>
    <s v="SECO SALADO"/>
    <s v="SECO SALADOPESCADO"/>
    <n v="3.5270899999999998"/>
    <n v="1.9"/>
    <n v="6.7014709999999997"/>
    <n v="1"/>
    <n v="6.7014709999999997"/>
  </r>
  <r>
    <x v="6"/>
    <x v="3"/>
    <s v="2023206"/>
    <s v="206AHUMADOPESCADO"/>
    <s v="206AHUMADO"/>
    <x v="3"/>
    <s v="PESCADOS"/>
    <s v="DEMERSAL"/>
    <s v="AHUMADO"/>
    <s v="AHUMADOPESCADO"/>
    <n v="0.64958000000000005"/>
    <n v="1.24"/>
    <n v="0.80547920000000006"/>
    <n v="1"/>
    <n v="0.80547920000000006"/>
  </r>
  <r>
    <x v="6"/>
    <x v="3"/>
    <s v="2023206"/>
    <s v="206CONGELADO"/>
    <s v="206CONGELADO"/>
    <x v="3"/>
    <s v="PESCADOS"/>
    <s v="DEMERSAL"/>
    <s v="CONGELADO"/>
    <s v="CONGELADO"/>
    <n v="1"/>
    <n v="1.0770198786123952"/>
    <n v="1.0770198786123952"/>
    <n v="1"/>
    <n v="1.0770198786123952"/>
  </r>
  <r>
    <x v="6"/>
    <x v="3"/>
    <s v="2023206"/>
    <s v="206CONSERVAPESCADO"/>
    <s v="206CONSERVA"/>
    <x v="3"/>
    <s v="PESCADOS"/>
    <s v="DEMERSAL"/>
    <s v="CONSERVA"/>
    <s v="CONSERVAPESCADO"/>
    <n v="0.16"/>
    <n v="2.72"/>
    <n v="0.43520000000000003"/>
    <n v="1"/>
    <n v="0.43520000000000003"/>
  </r>
  <r>
    <x v="6"/>
    <x v="4"/>
    <s v="202320253"/>
    <s v="20253AHUMADOPESCADO"/>
    <s v="20253AHUMADO"/>
    <x v="4"/>
    <s v="PESCADOS"/>
    <s v="PELAGICO"/>
    <s v="AHUMADO"/>
    <s v="AHUMADOPESCADO"/>
    <n v="1.132E-2"/>
    <n v="1.24"/>
    <n v="1.40368E-2"/>
    <n v="1"/>
    <n v="1.40368E-2"/>
  </r>
  <r>
    <x v="6"/>
    <x v="4"/>
    <s v="202320253"/>
    <s v="20253CONGELADO"/>
    <s v="20253CONGELADO"/>
    <x v="4"/>
    <s v="PESCADOS"/>
    <s v="PELAGICO"/>
    <s v="CONGELADO"/>
    <s v="CONGELADO"/>
    <n v="1363.9534746000002"/>
    <n v="1.4550000000000001"/>
    <n v="1984.5523055430003"/>
    <n v="1"/>
    <n v="1984.5523055430003"/>
  </r>
  <r>
    <x v="6"/>
    <x v="4"/>
    <s v="202320253"/>
    <s v="20253CONSERVA"/>
    <s v="20253CONSERVA"/>
    <x v="4"/>
    <s v="PESCADOS"/>
    <s v="PELAGICO"/>
    <s v="CONSERVA"/>
    <s v="CONSERVA"/>
    <n v="33611.600299200058"/>
    <n v="2.23"/>
    <n v="74953.868667216128"/>
    <n v="1"/>
    <n v="74953.868667216128"/>
  </r>
  <r>
    <x v="6"/>
    <x v="4"/>
    <s v="202320253"/>
    <s v="20253FRESCO ENFRIADO"/>
    <s v="20253FRESCO ENFRIADO"/>
    <x v="4"/>
    <s v="PESCADOS"/>
    <s v="PELAGICO"/>
    <s v="FRESCO ENFRIADO"/>
    <s v="FRESCO ENFRIADO"/>
    <n v="9.1697999999999988E-2"/>
    <n v="1.4550000000000001"/>
    <n v="0.13342058999999998"/>
    <n v="1"/>
    <n v="0.13342058999999998"/>
  </r>
  <r>
    <x v="6"/>
    <x v="5"/>
    <s v="2023217"/>
    <s v="217ENTERO"/>
    <s v="217CONGELADO"/>
    <x v="5"/>
    <s v="PESCADOS"/>
    <s v="DEMERSAL"/>
    <s v="CONGELADO"/>
    <s v="ENTERO"/>
    <n v="0.66509000000000007"/>
    <n v="1"/>
    <n v="0.66509000000000007"/>
    <n v="1"/>
    <n v="0.66509000000000007"/>
  </r>
  <r>
    <x v="6"/>
    <x v="6"/>
    <s v="202320254"/>
    <s v="20254CONGELADO"/>
    <s v="20254CONGELADO"/>
    <x v="6"/>
    <s v="PESCADOS"/>
    <s v="DEMERSAL"/>
    <s v="CONGELADO"/>
    <s v="CONGELADO"/>
    <n v="26.344853799999999"/>
    <n v="1.34"/>
    <n v="35.302104092"/>
    <n v="1"/>
    <n v="35.302104092"/>
  </r>
  <r>
    <x v="6"/>
    <x v="6"/>
    <s v="202320254"/>
    <s v="20254CONSERVAPESCADO"/>
    <s v="20254CONSERVA"/>
    <x v="6"/>
    <s v="PESCADOS"/>
    <s v="DEMERSAL"/>
    <s v="CONSERVA"/>
    <s v="CONSERVAPESCADO"/>
    <n v="0.42026150000000001"/>
    <n v="2.72"/>
    <n v="1.1431112800000001"/>
    <n v="1"/>
    <n v="1.1431112800000001"/>
  </r>
  <r>
    <x v="6"/>
    <x v="6"/>
    <s v="202320254"/>
    <s v="20254SECO SALADOPESCADO"/>
    <s v="20254SECO SALADO"/>
    <x v="6"/>
    <s v="PESCADOS"/>
    <s v="DEMERSAL"/>
    <s v="SECO SALADO"/>
    <s v="SECO SALADOPESCADO"/>
    <n v="0.23319999999999999"/>
    <n v="1.9"/>
    <n v="0.44307999999999997"/>
    <n v="1"/>
    <n v="0.44307999999999997"/>
  </r>
  <r>
    <x v="6"/>
    <x v="58"/>
    <s v="2023725"/>
    <s v="725CONGELADOPESCADO"/>
    <s v="725CONGELADO"/>
    <x v="58"/>
    <s v="PESCADOS"/>
    <s v="DEMERSAL"/>
    <s v="CONGELADO"/>
    <s v="CONGELADOPESCADO"/>
    <n v="23.07"/>
    <n v="1.61"/>
    <n v="37.142700000000005"/>
    <n v="1"/>
    <n v="37.142700000000005"/>
  </r>
  <r>
    <x v="6"/>
    <x v="82"/>
    <s v="2023290"/>
    <s v="290CONGELADO"/>
    <s v="290CONGELADO"/>
    <x v="82"/>
    <s v="PESCADOS"/>
    <s v="DEMERSAL"/>
    <s v="CONGELADO"/>
    <s v="CONGELADO"/>
    <n v="6.97"/>
    <n v="3.4828668657586115"/>
    <n v="24.275582054337523"/>
    <n v="1"/>
    <n v="24.275582054337523"/>
  </r>
  <r>
    <x v="6"/>
    <x v="8"/>
    <s v="2023218"/>
    <s v="218CONGELADO"/>
    <s v="218CONGELADO"/>
    <x v="8"/>
    <s v="PESCADOS"/>
    <s v="PELAGICO"/>
    <s v="CONGELADO"/>
    <s v="CONGELADO"/>
    <n v="0.16750000000000001"/>
    <n v="1.875"/>
    <n v="0.31406250000000002"/>
    <n v="1"/>
    <n v="0.31406250000000002"/>
  </r>
  <r>
    <x v="6"/>
    <x v="8"/>
    <s v="2023218"/>
    <s v="218CONSERVA"/>
    <s v="218CONSERVA"/>
    <x v="8"/>
    <s v="PESCADOS"/>
    <s v="PELAGICO"/>
    <s v="CONSERVA"/>
    <s v="CONSERVA"/>
    <n v="1243.3718469"/>
    <n v="3.1999999999999997"/>
    <n v="3978.7899100799996"/>
    <n v="1"/>
    <n v="3978.7899100799996"/>
  </r>
  <r>
    <x v="6"/>
    <x v="9"/>
    <s v="202320256"/>
    <s v="20256CONGELADO"/>
    <s v="20256CONGELADO"/>
    <x v="9"/>
    <s v="MOLUSCOS"/>
    <s v="CALAMAR"/>
    <s v="CONGELADO"/>
    <s v="CONGELADO"/>
    <n v="868.58499999999992"/>
    <n v="1.0005648927432556"/>
    <n v="869.07565736340052"/>
    <n v="1"/>
    <n v="869.07565736340052"/>
  </r>
  <r>
    <x v="6"/>
    <x v="9"/>
    <s v="202320256"/>
    <s v="20256ENTERO"/>
    <s v="20256CONGELADO"/>
    <x v="9"/>
    <s v="MOLUSCOS"/>
    <s v="CALAMAR"/>
    <s v="CONGELADO"/>
    <s v="ENTERO"/>
    <n v="65.057000000000002"/>
    <n v="1"/>
    <n v="65.057000000000002"/>
    <n v="1"/>
    <n v="65.057000000000002"/>
  </r>
  <r>
    <x v="6"/>
    <x v="9"/>
    <s v="202320256"/>
    <s v="20256CONSERVA"/>
    <s v="20256CONSERVA"/>
    <x v="9"/>
    <s v="MOLUSCOS"/>
    <s v="CALAMAR"/>
    <s v="CONSERVA"/>
    <s v="CONSERVA"/>
    <n v="12.522292000000002"/>
    <n v="1.2053097345132746"/>
    <n v="15.093240446017704"/>
    <n v="1"/>
    <n v="15.093240446017704"/>
  </r>
  <r>
    <x v="6"/>
    <x v="9"/>
    <s v="202320256"/>
    <s v="20256DESHIDRATADO"/>
    <s v="20256DESHIDRATADO"/>
    <x v="9"/>
    <s v="MOLUSCOS"/>
    <s v="CALAMAR"/>
    <s v="DESHIDRATADO"/>
    <s v="DESHIDRATADO"/>
    <n v="0.24"/>
    <n v="1.34"/>
    <n v="0.3216"/>
    <n v="1"/>
    <n v="0.3216"/>
  </r>
  <r>
    <x v="6"/>
    <x v="10"/>
    <s v="2023605"/>
    <s v="605CONGELADO"/>
    <s v="605CONGELADO"/>
    <x v="10"/>
    <s v="CRUSTACEOS"/>
    <s v="DEMERSAL"/>
    <s v="CONGELADO"/>
    <s v="CONGELADO"/>
    <n v="13220.911047000007"/>
    <n v="4.88"/>
    <n v="64518.045909360029"/>
    <n v="1"/>
    <n v="64518.045909360029"/>
  </r>
  <r>
    <x v="6"/>
    <x v="83"/>
    <s v="2023612"/>
    <s v="612CONSERVA"/>
    <s v="612CONSERVA"/>
    <x v="83"/>
    <s v="CRUSTACEOS"/>
    <s v="CRUSTACEO DEMERSAL"/>
    <s v="CONSERVA"/>
    <s v="CONSERVA"/>
    <n v="4.9000000000000004"/>
    <n v="1.8551587301587302"/>
    <n v="9.0902777777777786"/>
    <n v="1"/>
    <n v="9.0902777777777786"/>
  </r>
  <r>
    <x v="6"/>
    <x v="11"/>
    <s v="202320257"/>
    <s v="20257CONGELADO"/>
    <s v="20257CONGELADO"/>
    <x v="11"/>
    <s v="CRUSTACEOS"/>
    <s v="CRUSTACEO DEMERSAL"/>
    <s v="CONGELADO"/>
    <s v="CONGELADO"/>
    <n v="26.419999999999998"/>
    <n v="1.38"/>
    <n v="36.459599999999995"/>
    <n v="1"/>
    <n v="36.459599999999995"/>
  </r>
  <r>
    <x v="6"/>
    <x v="11"/>
    <s v="202320257"/>
    <s v="20257SALADO"/>
    <s v="20257SALADO"/>
    <x v="11"/>
    <s v="CRUSTACEOS"/>
    <s v="CRUSTACEO DEMERSAL"/>
    <s v="SALADO"/>
    <s v="SALADO"/>
    <n v="0.4"/>
    <n v="1.1499999999999999"/>
    <n v="0.45999999999999996"/>
    <n v="1"/>
    <n v="0.45999999999999996"/>
  </r>
  <r>
    <x v="6"/>
    <x v="12"/>
    <s v="2023202531"/>
    <s v="202531CONGELADO"/>
    <s v="202531CONGELADO"/>
    <x v="12"/>
    <s v="CRUSTACEOS"/>
    <s v="CRUSTACEO BENTONICO"/>
    <s v="CONGELADO"/>
    <s v="CONGELADO"/>
    <n v="0.45"/>
    <n v="4.29"/>
    <n v="1.9305000000000001"/>
    <n v="1"/>
    <n v="1.9305000000000001"/>
  </r>
  <r>
    <x v="6"/>
    <x v="12"/>
    <s v="2023202531"/>
    <s v="202531ENTERO"/>
    <s v="202531CONGELADO"/>
    <x v="12"/>
    <s v="CRUSTACEOS"/>
    <s v="CRUSTACEO BENTONICO"/>
    <s v="CONGELADO"/>
    <s v="ENTERO"/>
    <n v="0.3"/>
    <n v="1"/>
    <n v="0.3"/>
    <n v="1"/>
    <n v="0.3"/>
  </r>
  <r>
    <x v="6"/>
    <x v="13"/>
    <s v="202320258"/>
    <s v="20258CONSERVA"/>
    <s v="20258CONSERVA"/>
    <x v="13"/>
    <s v="MOLUSCOS"/>
    <s v="GASTROPODO"/>
    <s v="CONSERVA"/>
    <s v="CONSERVA"/>
    <n v="0.40514999999999995"/>
    <n v="1.36"/>
    <n v="0.55100399999999994"/>
    <n v="1"/>
    <n v="0.55100399999999994"/>
  </r>
  <r>
    <x v="6"/>
    <x v="14"/>
    <s v="2023430"/>
    <s v="430CONGELADO"/>
    <s v="430CONGELADO"/>
    <x v="14"/>
    <s v="MOLUSCOS"/>
    <s v="BIVALVO"/>
    <s v="CONGELADO"/>
    <s v="CONGELADO"/>
    <n v="142"/>
    <n v="4"/>
    <n v="568"/>
    <n v="1"/>
    <n v="568"/>
  </r>
  <r>
    <x v="6"/>
    <x v="14"/>
    <s v="2023430"/>
    <s v="430CONGELADO ENTERO CONCHA COCIDO"/>
    <s v="430CONGELADO"/>
    <x v="14"/>
    <s v="MOLUSCOS"/>
    <s v="BIVALVO"/>
    <s v="CONGELADO"/>
    <s v="CONGELADO ENTERO CONCHA COCIDO"/>
    <n v="3.09E-2"/>
    <n v="1.67"/>
    <n v="5.1602999999999996E-2"/>
    <n v="1"/>
    <n v="5.1602999999999996E-2"/>
  </r>
  <r>
    <x v="6"/>
    <x v="14"/>
    <s v="2023430"/>
    <s v="430CONSERVA"/>
    <s v="430CONSERVA"/>
    <x v="14"/>
    <s v="MOLUSCOS"/>
    <s v="BIVALVO"/>
    <s v="CONSERVA"/>
    <s v="CONSERVA"/>
    <n v="1.9291109999999996"/>
    <n v="3.37"/>
    <n v="6.5011040699999985"/>
    <n v="1"/>
    <n v="6.5011040699999985"/>
  </r>
  <r>
    <x v="6"/>
    <x v="15"/>
    <s v="2023110"/>
    <s v="110CONGELADO"/>
    <s v="110CONGELADO"/>
    <x v="15"/>
    <s v="ALGAS"/>
    <s v="ALGA"/>
    <s v="CONGELADO"/>
    <s v="CONGELADO"/>
    <n v="7.1890000000000001"/>
    <n v="2.307447601198485"/>
    <n v="16.588240805015911"/>
    <n v="1"/>
    <n v="16.588240805015911"/>
  </r>
  <r>
    <x v="6"/>
    <x v="15"/>
    <s v="2023110"/>
    <s v="110SECADO DE ALGAS"/>
    <s v="110SECADO DE ALGAS"/>
    <x v="15"/>
    <s v="ALGAS"/>
    <s v="ALGA"/>
    <s v="SECADO DE ALGAS"/>
    <s v="SECADO DE ALGAS"/>
    <n v="13.635"/>
    <n v="5"/>
    <n v="68.174999999999997"/>
    <n v="1"/>
    <n v="68.174999999999997"/>
  </r>
  <r>
    <x v="6"/>
    <x v="16"/>
    <s v="2023202510"/>
    <s v="202510CONGELADO"/>
    <s v="202510CONGELADO"/>
    <x v="16"/>
    <s v="PESCADOS"/>
    <s v="DEMERSAL"/>
    <s v="CONGELADO"/>
    <s v="CONGELADO"/>
    <n v="48.745999999999995"/>
    <n v="1.47"/>
    <n v="71.65661999999999"/>
    <n v="1"/>
    <n v="71.65661999999999"/>
  </r>
  <r>
    <x v="6"/>
    <x v="16"/>
    <s v="2023202510"/>
    <s v="202510ENTERO"/>
    <s v="202510CONGELADO"/>
    <x v="16"/>
    <s v="PESCADOS"/>
    <s v="DEMERSAL"/>
    <s v="CONGELADO"/>
    <s v="ENTERO"/>
    <n v="47.437753999999998"/>
    <n v="1"/>
    <n v="47.437753999999998"/>
    <n v="1"/>
    <n v="47.437753999999998"/>
  </r>
  <r>
    <x v="6"/>
    <x v="84"/>
    <s v="2023998"/>
    <s v="998CONGELADO"/>
    <s v="998CONGELADO"/>
    <x v="84"/>
    <s v="MIXTO"/>
    <s v="MIXTO"/>
    <s v="CONGELADO"/>
    <s v="CONGELADO"/>
    <n v="8.09E-3"/>
    <n v="3.08"/>
    <n v="2.49172E-2"/>
    <n v="1"/>
    <n v="2.49172E-2"/>
  </r>
  <r>
    <x v="6"/>
    <x v="24"/>
    <s v="2023445"/>
    <s v="445CONGELADO"/>
    <s v="445CONGELADO"/>
    <x v="24"/>
    <s v="MOLUSCOS"/>
    <s v="CALAMAR"/>
    <s v="CONGELADO"/>
    <s v="CONGELADO"/>
    <n v="115.22499999999999"/>
    <n v="1.52"/>
    <n v="175.142"/>
    <n v="1"/>
    <n v="175.142"/>
  </r>
  <r>
    <x v="6"/>
    <x v="24"/>
    <s v="2023445"/>
    <s v="445ENTERO"/>
    <s v="445CONGELADO"/>
    <x v="24"/>
    <s v="MOLUSCOS"/>
    <s v="CALAMAR"/>
    <s v="CONGELADO"/>
    <s v="ENTERO"/>
    <n v="1.3"/>
    <n v="1"/>
    <n v="1.3"/>
    <n v="1"/>
    <n v="1.3"/>
  </r>
  <r>
    <x v="6"/>
    <x v="25"/>
    <s v="2023234"/>
    <s v="234CONSERVA"/>
    <s v="234CONSERVA"/>
    <x v="25"/>
    <s v="PESCADOS"/>
    <s v="PELAGICO"/>
    <s v="CONSERVA"/>
    <s v="CONSERVA"/>
    <n v="9656.117010800006"/>
    <n v="2.7399999999999998"/>
    <n v="26457.760609592013"/>
    <n v="1"/>
    <n v="26457.760609592013"/>
  </r>
  <r>
    <x v="6"/>
    <x v="26"/>
    <s v="2023202513"/>
    <s v="202513CONGELADO"/>
    <s v="202513CONGELADO"/>
    <x v="26"/>
    <s v="CRUSTACEOS"/>
    <s v="CRUSTACEO DEMERSAL"/>
    <s v="CONGELADO"/>
    <s v="CONGELADO"/>
    <n v="1.0158400000000001"/>
    <n v="1.2220043572984749"/>
    <n v="1.2413609063180828"/>
    <n v="1"/>
    <n v="1.2413609063180828"/>
  </r>
  <r>
    <x v="6"/>
    <x v="29"/>
    <s v="2023202514"/>
    <s v="202514CONGELADO"/>
    <s v="202514CONGELADO"/>
    <x v="29"/>
    <s v="CRUSTACEOS"/>
    <s v="CRUSTACEO DEMERSAL"/>
    <s v="CONGELADO"/>
    <s v="CONGELADO"/>
    <n v="6.1560000000000006"/>
    <n v="6.5"/>
    <n v="40.014000000000003"/>
    <n v="1"/>
    <n v="40.014000000000003"/>
  </r>
  <r>
    <x v="6"/>
    <x v="29"/>
    <s v="2023202514"/>
    <s v="202514ENTERO"/>
    <s v="202514CONGELADO"/>
    <x v="29"/>
    <s v="CRUSTACEOS"/>
    <s v="CRUSTACEO DEMERSAL"/>
    <s v="CONGELADO"/>
    <s v="ENTERO"/>
    <n v="38.549999999999997"/>
    <n v="1"/>
    <n v="38.549999999999997"/>
    <n v="1"/>
    <n v="38.549999999999997"/>
  </r>
  <r>
    <x v="6"/>
    <x v="30"/>
    <s v="2023202526"/>
    <s v="202526CONGELADO"/>
    <s v="202526CONGELADO"/>
    <x v="30"/>
    <s v="PESCADOS"/>
    <s v="DEMERSAL"/>
    <s v="CONGELADO"/>
    <s v="CONGELADO"/>
    <n v="5.2499999999999998E-2"/>
    <n v="7.58214285714286"/>
    <n v="0.39806250000000015"/>
    <n v="1"/>
    <n v="0.39806250000000015"/>
  </r>
  <r>
    <x v="6"/>
    <x v="85"/>
    <s v="2023455"/>
    <s v="455ENTERO"/>
    <s v="455CONGELADO"/>
    <x v="85"/>
    <s v="MOLUSCOS"/>
    <s v="GASTROPODO"/>
    <s v="CONGELADO"/>
    <s v="ENTERO"/>
    <n v="0.64"/>
    <n v="1"/>
    <n v="0.64"/>
    <n v="1"/>
    <n v="0.64"/>
  </r>
  <r>
    <x v="6"/>
    <x v="32"/>
    <s v="2023242"/>
    <s v="242CONGELADO"/>
    <s v="242CONGELADO"/>
    <x v="32"/>
    <s v="PESCADOS"/>
    <s v="DEMERSAL"/>
    <s v="CONGELADO"/>
    <s v="CONGELADO"/>
    <n v="47.08"/>
    <n v="1.73"/>
    <n v="81.448399999999992"/>
    <n v="1"/>
    <n v="81.448399999999992"/>
  </r>
  <r>
    <x v="6"/>
    <x v="86"/>
    <s v="2023246"/>
    <s v="246CONGELADO"/>
    <s v="246CONGELADO"/>
    <x v="86"/>
    <s v="PESCADOS"/>
    <s v="DEMERSAL"/>
    <s v="CONGELADO"/>
    <s v="CONGELADO"/>
    <n v="10.0588"/>
    <n v="1.61"/>
    <n v="16.194668"/>
    <n v="1"/>
    <n v="16.194668"/>
  </r>
  <r>
    <x v="6"/>
    <x v="33"/>
    <s v="202320231"/>
    <s v="20231CONGELADO"/>
    <s v="20231CONGELADO"/>
    <x v="33"/>
    <s v="PESCADOS"/>
    <s v="DEMERSAL"/>
    <s v="CONGELADO"/>
    <s v="CONGELADO"/>
    <n v="1065.213"/>
    <n v="1.63"/>
    <n v="1736.2971899999998"/>
    <n v="1"/>
    <n v="1736.2971899999998"/>
  </r>
  <r>
    <x v="6"/>
    <x v="33"/>
    <s v="202320231"/>
    <s v="20231CONSERVA"/>
    <s v="20231CONSERVA"/>
    <x v="33"/>
    <s v="PESCADOS"/>
    <s v="DEMERSAL"/>
    <s v="CONSERVA"/>
    <s v="CONSERVA"/>
    <n v="8.5199999999999998E-3"/>
    <n v="2.72"/>
    <n v="2.3174400000000001E-2"/>
    <n v="1"/>
    <n v="2.3174400000000001E-2"/>
  </r>
  <r>
    <x v="6"/>
    <x v="34"/>
    <s v="2023202529"/>
    <s v="202529CONGELADO"/>
    <s v="202529CONGELADO"/>
    <x v="34"/>
    <s v="MOLUSCOS"/>
    <s v="MOLUSCO"/>
    <s v="CONGELADO"/>
    <s v="CONGELADO"/>
    <n v="982.66983799999991"/>
    <n v="1"/>
    <n v="982.66983799999991"/>
    <n v="1"/>
    <n v="982.66983799999991"/>
  </r>
  <r>
    <x v="6"/>
    <x v="34"/>
    <s v="2023202529"/>
    <s v="202529DESHIDRATADO"/>
    <s v="202529DESHIDRATADO"/>
    <x v="34"/>
    <s v="MOLUSCOS"/>
    <s v="MOLUSCO"/>
    <s v="DESHIDRATADO"/>
    <s v="DESHIDRATADO"/>
    <n v="4.5670000000000002"/>
    <n v="4.5"/>
    <n v="20.551500000000001"/>
    <n v="1"/>
    <n v="20.551500000000001"/>
  </r>
  <r>
    <x v="6"/>
    <x v="35"/>
    <s v="2023773"/>
    <s v="773CONGELADO"/>
    <s v="773CONGELADO"/>
    <x v="35"/>
    <s v="ALGAS"/>
    <s v="ALGA"/>
    <s v="CONGELADO"/>
    <s v="CONGELADO"/>
    <n v="0.86299999999999999"/>
    <n v="2.7800000000000002"/>
    <n v="2.3991400000000001"/>
    <n v="1"/>
    <n v="2.3991400000000001"/>
  </r>
  <r>
    <x v="6"/>
    <x v="35"/>
    <s v="2023773"/>
    <s v="773SECADO DE ALGAS"/>
    <s v="773SECADO DE ALGAS"/>
    <x v="35"/>
    <s v="ALGAS"/>
    <s v="ALGA"/>
    <s v="SECADO DE ALGAS"/>
    <s v="SECADO DE ALGAS"/>
    <n v="468.0588702"/>
    <n v="5"/>
    <n v="2340.294351"/>
    <n v="1"/>
    <n v="2340.294351"/>
  </r>
  <r>
    <x v="6"/>
    <x v="36"/>
    <s v="2023202517"/>
    <s v="202517CONGELADO"/>
    <s v="202517CONGELADO"/>
    <x v="36"/>
    <s v="MOLUSCOS"/>
    <s v="BIVALVO"/>
    <s v="CONGELADO"/>
    <s v="CONGELADO"/>
    <n v="66.55"/>
    <n v="3.4257780434321181"/>
    <n v="227.98552879040744"/>
    <n v="1"/>
    <n v="227.98552879040744"/>
  </r>
  <r>
    <x v="6"/>
    <x v="36"/>
    <s v="2023202517"/>
    <s v="202517FRESCO ENFRIADO ENTERO CONCHA COCIDO"/>
    <s v="202517CONGELADO"/>
    <x v="36"/>
    <s v="MOLUSCOS"/>
    <s v="BIVALVO"/>
    <s v="CONGELADO"/>
    <s v="FRESCO ENFRIADO ENTERO CONCHA COCIDO"/>
    <n v="10"/>
    <n v="3.4257780434321181"/>
    <n v="34.257780434321184"/>
    <n v="1"/>
    <n v="34.257780434321184"/>
  </r>
  <r>
    <x v="6"/>
    <x v="36"/>
    <s v="2023202517"/>
    <s v="202517ENTERO"/>
    <s v="202517CONGELADO"/>
    <x v="36"/>
    <s v="MOLUSCOS"/>
    <s v="BIVALVO"/>
    <s v="CONGELADO"/>
    <s v="ENTERO"/>
    <n v="165.376"/>
    <n v="1"/>
    <n v="165.376"/>
    <n v="1"/>
    <n v="165.376"/>
  </r>
  <r>
    <x v="6"/>
    <x v="36"/>
    <s v="2023202517"/>
    <s v="202517CONGELADO 1/2 CONCHA CRUDO"/>
    <s v="202517CONGELADO"/>
    <x v="36"/>
    <s v="MOLUSCOS"/>
    <s v="BIVALVO"/>
    <s v="CONGELADO"/>
    <s v="CONGELADO 1/2 CONCHA CRUDO"/>
    <n v="1.6"/>
    <n v="1.21"/>
    <n v="1.9359999999999999"/>
    <n v="1"/>
    <n v="1.9359999999999999"/>
  </r>
  <r>
    <x v="6"/>
    <x v="69"/>
    <s v="2023202518"/>
    <s v="202518CONSERVA"/>
    <s v="202518CONSERVA"/>
    <x v="69"/>
    <s v="MOLUSCOS"/>
    <s v="BIVALVO"/>
    <s v="CONSERVA"/>
    <s v="CONSERVA"/>
    <n v="0.98157000000000005"/>
    <n v="1.1107296137339056"/>
    <n v="1.0902588669527897"/>
    <n v="1"/>
    <n v="1.0902588669527897"/>
  </r>
  <r>
    <x v="6"/>
    <x v="37"/>
    <s v="2023700"/>
    <s v="700CONGELADOPESCADO"/>
    <s v="700CONGELADO"/>
    <x v="37"/>
    <s v="PESCADOS"/>
    <s v="DEMERSAL"/>
    <s v="CONGELADO"/>
    <s v="CONGELADOPESCADO"/>
    <n v="2073.1800000000003"/>
    <n v="1.61"/>
    <n v="3337.8198000000007"/>
    <n v="1"/>
    <n v="3337.8198000000007"/>
  </r>
  <r>
    <x v="6"/>
    <x v="38"/>
    <s v="2023202530"/>
    <s v="202530CONGELADO"/>
    <s v="202530CONGELADO"/>
    <x v="38"/>
    <s v="PESCADOS"/>
    <s v="PESCADO"/>
    <s v="CONGELADO"/>
    <s v="CONGELADO"/>
    <n v="1545.6822474000001"/>
    <n v="1"/>
    <n v="1545.6822474000001"/>
    <n v="1"/>
    <n v="1545.6822474000001"/>
  </r>
  <r>
    <x v="6"/>
    <x v="38"/>
    <s v="2023202530"/>
    <s v="202530ENTERO"/>
    <s v="202530CONGELADO"/>
    <x v="38"/>
    <s v="PESCADOS"/>
    <s v="PESCADO"/>
    <s v="CONGELADO"/>
    <s v="ENTERO"/>
    <n v="34.526150000000001"/>
    <n v="1"/>
    <n v="34.526150000000001"/>
    <n v="1"/>
    <n v="34.526150000000001"/>
  </r>
  <r>
    <x v="6"/>
    <x v="38"/>
    <s v="2023202530"/>
    <s v="202530CONSERVA"/>
    <s v="202530CONSERVA"/>
    <x v="38"/>
    <s v="PESCADOS"/>
    <s v="PESCADO"/>
    <s v="CONSERVA"/>
    <s v="CONSERVA"/>
    <n v="8.2761403999999992"/>
    <n v="2.72"/>
    <n v="22.511101887999999"/>
    <n v="1"/>
    <n v="22.511101887999999"/>
  </r>
  <r>
    <x v="6"/>
    <x v="38"/>
    <s v="2023202530"/>
    <s v="202530DESHIDRATADO"/>
    <s v="202530DESHIDRATADO"/>
    <x v="38"/>
    <s v="PESCADOS"/>
    <s v="PESCADO"/>
    <s v="DESHIDRATADO"/>
    <s v="DESHIDRATADO"/>
    <n v="0.15493899999999999"/>
    <n v="3.28"/>
    <n v="0.50819991999999992"/>
    <n v="1"/>
    <n v="0.50819991999999992"/>
  </r>
  <r>
    <x v="6"/>
    <x v="40"/>
    <s v="2023202519"/>
    <s v="202519CONGELADO"/>
    <s v="202519CONGELADO"/>
    <x v="40"/>
    <s v="MOLUSCOS"/>
    <s v="PULPO"/>
    <s v="CONGELADO"/>
    <s v="CONGELADO"/>
    <n v="106.45807999999998"/>
    <n v="1.24"/>
    <n v="132.00801919999998"/>
    <n v="1"/>
    <n v="132.00801919999998"/>
  </r>
  <r>
    <x v="6"/>
    <x v="40"/>
    <s v="2023202519"/>
    <s v="202519ENTERO"/>
    <s v="202519CONGELADO"/>
    <x v="40"/>
    <s v="MOLUSCOS"/>
    <s v="PULPO"/>
    <s v="CONGELADO"/>
    <s v="ENTERO"/>
    <n v="97.033230000000003"/>
    <n v="1"/>
    <n v="97.033230000000003"/>
    <n v="1"/>
    <n v="97.033230000000003"/>
  </r>
  <r>
    <x v="6"/>
    <x v="40"/>
    <s v="2023202519"/>
    <s v="202519CONSERVA"/>
    <s v="202519CONSERVA"/>
    <x v="40"/>
    <s v="MOLUSCOS"/>
    <s v="PULPO"/>
    <s v="CONSERVA"/>
    <s v="CONSERVA"/>
    <n v="1.11E-4"/>
    <n v="1.6146808210894656"/>
    <n v="1.7922957114093068E-4"/>
    <n v="1"/>
    <n v="1.7922957114093068E-4"/>
  </r>
  <r>
    <x v="6"/>
    <x v="40"/>
    <s v="2023202519"/>
    <s v="202519ENTERO"/>
    <s v="202519FRESCO ENFRIADO"/>
    <x v="40"/>
    <s v="MOLUSCOS"/>
    <s v="PULPO"/>
    <s v="FRESCO ENFRIADO"/>
    <s v="ENTERO"/>
    <n v="3.8980000000000001"/>
    <n v="1"/>
    <n v="3.8980000000000001"/>
    <n v="1"/>
    <n v="3.8980000000000001"/>
  </r>
  <r>
    <x v="6"/>
    <x v="41"/>
    <s v="2023202521"/>
    <s v="202521CONGELADO"/>
    <s v="202521CONGELADO"/>
    <x v="41"/>
    <s v="PESCADOS"/>
    <s v="PELAGICO"/>
    <s v="CONGELADO"/>
    <s v="CONGELADO"/>
    <n v="576.88739999999996"/>
    <n v="1.4950000000000001"/>
    <n v="862.44666299999994"/>
    <n v="1"/>
    <n v="862.44666299999994"/>
  </r>
  <r>
    <x v="6"/>
    <x v="41"/>
    <s v="2023202521"/>
    <s v="202521ENTERO"/>
    <s v="202521CONGELADO"/>
    <x v="41"/>
    <s v="PESCADOS"/>
    <s v="PELAGICO"/>
    <s v="CONGELADO"/>
    <s v="ENTERO"/>
    <n v="8.7943999999999996"/>
    <n v="1"/>
    <n v="8.7943999999999996"/>
    <n v="1"/>
    <n v="8.7943999999999996"/>
  </r>
  <r>
    <x v="6"/>
    <x v="54"/>
    <s v="2023301"/>
    <s v="301CONGELADO"/>
    <s v="301CONGELADO"/>
    <x v="54"/>
    <s v="PESCADOS"/>
    <s v="PELAGICO"/>
    <s v="CONGELADO"/>
    <s v="CONGELADO"/>
    <n v="29.500509999999998"/>
    <n v="1.662857142857143"/>
    <n v="49.055133771428572"/>
    <n v="1"/>
    <n v="49.055133771428572"/>
  </r>
  <r>
    <x v="6"/>
    <x v="54"/>
    <s v="2023301"/>
    <s v="301ENTERO"/>
    <s v="301CONGELADO"/>
    <x v="54"/>
    <s v="PESCADOS"/>
    <s v="PELAGICO"/>
    <s v="CONGELADO"/>
    <s v="ENTERO"/>
    <n v="33.641480000000001"/>
    <n v="1"/>
    <n v="33.641480000000001"/>
    <n v="1"/>
    <n v="33.641480000000001"/>
  </r>
  <r>
    <x v="6"/>
    <x v="54"/>
    <s v="2023301"/>
    <s v="301ENTERO"/>
    <s v="301FRESCO ENFRIADO"/>
    <x v="54"/>
    <s v="PESCADOS"/>
    <s v="PELAGICO"/>
    <s v="FRESCO ENFRIADO"/>
    <s v="ENTERO"/>
    <n v="20.222999999999999"/>
    <n v="1"/>
    <n v="20.222999999999999"/>
    <n v="1"/>
    <n v="20.222999999999999"/>
  </r>
  <r>
    <x v="6"/>
    <x v="42"/>
    <s v="2023302"/>
    <s v="302CONGELADO"/>
    <s v="302CONGELADO"/>
    <x v="42"/>
    <s v="PESCADOS"/>
    <s v="PELAGICO"/>
    <s v="CONGELADO"/>
    <s v="CONGELADO"/>
    <n v="137.21423999999999"/>
    <n v="1.662857142857143"/>
    <n v="228.1676790857143"/>
    <n v="1"/>
    <n v="228.1676790857143"/>
  </r>
  <r>
    <x v="6"/>
    <x v="42"/>
    <s v="2023302"/>
    <s v="302ENTERO"/>
    <s v="302CONGELADO"/>
    <x v="42"/>
    <s v="PESCADOS"/>
    <s v="PELAGICO"/>
    <s v="CONGELADO"/>
    <s v="ENTERO"/>
    <n v="22.294"/>
    <n v="1"/>
    <n v="22.294"/>
    <n v="1"/>
    <n v="22.294"/>
  </r>
  <r>
    <x v="6"/>
    <x v="43"/>
    <s v="202320287"/>
    <s v="20287CONGELADO"/>
    <s v="20287CONGELADO"/>
    <x v="43"/>
    <s v="PESCADOS"/>
    <s v="PELAGICO"/>
    <s v="CONGELADO"/>
    <s v="CONGELADO"/>
    <n v="267.69001000000003"/>
    <n v="1.28"/>
    <n v="342.64321280000007"/>
    <n v="1"/>
    <n v="342.64321280000007"/>
  </r>
  <r>
    <x v="6"/>
    <x v="44"/>
    <s v="2023202527"/>
    <s v="202527CONGELADO"/>
    <s v="202527CONGELADO"/>
    <x v="44"/>
    <s v="PESCADOS"/>
    <s v="PELAGICO"/>
    <s v="CONGELADO"/>
    <s v="CONGELADO"/>
    <n v="464.8725"/>
    <n v="1.662857142857143"/>
    <n v="773.01655714285721"/>
    <n v="1"/>
    <n v="773.01655714285721"/>
  </r>
  <r>
    <x v="6"/>
    <x v="44"/>
    <s v="2023202527"/>
    <s v="202527CONSERVA"/>
    <s v="202527CONSERVA"/>
    <x v="44"/>
    <s v="PESCADOS"/>
    <s v="PELAGICO"/>
    <s v="CONSERVA"/>
    <s v="CONSERVA"/>
    <n v="2.3999999999999998E-4"/>
    <n v="2.72"/>
    <n v="6.5280000000000004E-4"/>
    <n v="1"/>
    <n v="6.5280000000000004E-4"/>
  </r>
  <r>
    <x v="6"/>
    <x v="44"/>
    <s v="2023202527"/>
    <s v="202527FRESCO ENFRIADO"/>
    <s v="202527FRESCO ENFRIADO"/>
    <x v="44"/>
    <s v="PESCADOS"/>
    <s v="PELAGICO"/>
    <s v="FRESCO ENFRIADO"/>
    <s v="FRESCO ENFRIADO"/>
    <n v="20"/>
    <n v="1.7775000000000001"/>
    <n v="35.550000000000004"/>
    <n v="1"/>
    <n v="35.550000000000004"/>
  </r>
  <r>
    <x v="6"/>
    <x v="45"/>
    <s v="2023202522"/>
    <s v="202522AHUMADOPESCADO"/>
    <s v="202522AHUMADO"/>
    <x v="45"/>
    <s v="PESCADOS"/>
    <s v="PELAGICO PEQUEÑO"/>
    <s v="AHUMADO"/>
    <s v="AHUMADOPESCADO"/>
    <n v="64.946939999999998"/>
    <n v="1.24"/>
    <n v="80.534205599999993"/>
    <n v="1"/>
    <n v="80.534205599999993"/>
  </r>
  <r>
    <x v="6"/>
    <x v="45"/>
    <s v="2023202522"/>
    <s v="202522CONGELADO"/>
    <s v="202522CONGELADO"/>
    <x v="45"/>
    <s v="PESCADOS"/>
    <s v="PELAGICO PEQUEÑO"/>
    <s v="CONGELADO"/>
    <s v="CONGELADO"/>
    <n v="4.53592"/>
    <n v="1.7358363302211017"/>
    <n v="7.8736147269764993"/>
    <n v="1"/>
    <n v="7.8736147269764993"/>
  </r>
  <r>
    <x v="6"/>
    <x v="45"/>
    <s v="2023202522"/>
    <s v="202522ENTERO"/>
    <s v="202522CONGELADO"/>
    <x v="45"/>
    <s v="PESCADOS"/>
    <s v="PELAGICO PEQUEÑO"/>
    <s v="CONGELADO"/>
    <s v="ENTERO"/>
    <n v="15.015000000000001"/>
    <n v="1"/>
    <n v="15.015000000000001"/>
    <n v="1"/>
    <n v="15.015000000000001"/>
  </r>
  <r>
    <x v="6"/>
    <x v="45"/>
    <s v="2023202522"/>
    <s v="202522CONSERVA"/>
    <s v="202522CONSERVA"/>
    <x v="45"/>
    <s v="PESCADOS"/>
    <s v="PELAGICO PEQUEÑO"/>
    <s v="CONSERVA"/>
    <s v="CONSERVA"/>
    <n v="490.02064700000011"/>
    <n v="2.72"/>
    <n v="1332.8561598400004"/>
    <n v="1"/>
    <n v="1332.8561598400004"/>
  </r>
  <r>
    <x v="6"/>
    <x v="46"/>
    <s v="2023952"/>
    <s v="952CONGELADO"/>
    <s v="952CONGELADO"/>
    <x v="46"/>
    <s v="PESCADOS"/>
    <s v="DEMERSAL"/>
    <s v="CONGELADO"/>
    <s v="CONGELADO"/>
    <n v="881.39189999999985"/>
    <n v="1.61"/>
    <n v="1419.0409589999999"/>
    <n v="1"/>
    <n v="1419.0409589999999"/>
  </r>
  <r>
    <x v="6"/>
    <x v="46"/>
    <s v="2023952"/>
    <s v="952ENTERO"/>
    <s v="952FRESCO ENFRIADO"/>
    <x v="46"/>
    <s v="PESCADOS"/>
    <s v="DEMERSAL"/>
    <s v="FRESCO ENFRIADO"/>
    <s v="ENTERO"/>
    <n v="28.009540000000001"/>
    <n v="1"/>
    <n v="28.009540000000001"/>
    <n v="1"/>
    <n v="28.009540000000001"/>
  </r>
  <r>
    <x v="6"/>
    <x v="46"/>
    <s v="2023952"/>
    <s v="952FRESCO ENFRIADOPESCADO"/>
    <s v="952FRESCO ENFRIADO"/>
    <x v="46"/>
    <s v="PESCADOS"/>
    <s v="DEMERSAL"/>
    <s v="FRESCO ENFRIADO"/>
    <s v="FRESCO ENFRIADOPESCADO"/>
    <n v="1"/>
    <n v="1.61"/>
    <n v="1.61"/>
    <n v="1"/>
    <n v="1.61"/>
  </r>
  <r>
    <x v="6"/>
    <x v="47"/>
    <s v="2023311"/>
    <s v="311CONGELADO"/>
    <s v="311CONGELADO"/>
    <x v="47"/>
    <s v="PESCADOS"/>
    <s v="PELAGICO"/>
    <s v="CONGELADO"/>
    <s v="CONGELADO"/>
    <n v="13.8346"/>
    <n v="1.66"/>
    <n v="22.965436"/>
    <n v="1"/>
    <n v="22.965436"/>
  </r>
  <r>
    <x v="6"/>
    <x v="47"/>
    <s v="2023311"/>
    <s v="311ENTERO"/>
    <s v="311FRESCO ENFRIADO"/>
    <x v="47"/>
    <s v="PESCADOS"/>
    <s v="PELAGICO"/>
    <s v="FRESCO ENFRIADO"/>
    <s v="ENTERO"/>
    <n v="375.52877999999998"/>
    <n v="1"/>
    <n v="375.52877999999998"/>
    <n v="1"/>
    <n v="375.52877999999998"/>
  </r>
  <r>
    <x v="6"/>
    <x v="47"/>
    <s v="2023311"/>
    <s v="311FRESCO ENFRIADO"/>
    <s v="311FRESCO ENFRIADO"/>
    <x v="47"/>
    <s v="PESCADOS"/>
    <s v="PELAGICO"/>
    <s v="FRESCO ENFRIADO"/>
    <s v="FRESCO ENFRIADO"/>
    <n v="61.494770000000003"/>
    <n v="1.66"/>
    <n v="102.0813182"/>
    <n v="1"/>
    <n v="102.0813182"/>
  </r>
  <r>
    <x v="7"/>
    <x v="0"/>
    <s v="2024705"/>
    <s v="705CONGELADOPESCADO"/>
    <s v="705CONGELADO"/>
    <x v="0"/>
    <s v="PESCADOS"/>
    <s v="PELAGICO"/>
    <s v="CONGELADO"/>
    <s v="CONGELADOPESCADO"/>
    <n v="26.93"/>
    <n v="1.61"/>
    <n v="43.357300000000002"/>
    <n v="1"/>
    <n v="43.357300000000002"/>
  </r>
  <r>
    <x v="7"/>
    <x v="0"/>
    <s v="2024705"/>
    <s v="705DESHIDRATADOPESCADO"/>
    <s v="705DESHIDRATADO"/>
    <x v="0"/>
    <s v="PESCADOS"/>
    <s v="PELAGICO"/>
    <s v="DESHIDRATADO"/>
    <s v="DESHIDRATADOPESCADO"/>
    <n v="2.2499999999999999E-2"/>
    <n v="3.28"/>
    <n v="7.3799999999999991E-2"/>
    <n v="1"/>
    <n v="7.3799999999999991E-2"/>
  </r>
  <r>
    <x v="7"/>
    <x v="48"/>
    <s v="2024266"/>
    <s v="266CONGELADO"/>
    <s v="266CONGELADO"/>
    <x v="48"/>
    <s v="PESCADOS"/>
    <s v="PELAGICO"/>
    <s v="CONGELADO"/>
    <s v="CONGELADO"/>
    <n v="0.16"/>
    <n v="1.48"/>
    <n v="0.23680000000000001"/>
    <n v="1"/>
    <n v="0.23680000000000001"/>
  </r>
  <r>
    <x v="7"/>
    <x v="48"/>
    <s v="2024266"/>
    <s v="266CONSERVAPESCADO"/>
    <s v="266CONSERVA"/>
    <x v="48"/>
    <s v="PESCADOS"/>
    <s v="PELAGICO"/>
    <s v="CONSERVA"/>
    <s v="CONSERVAPESCADO"/>
    <n v="0.66797000000000006"/>
    <n v="2.72"/>
    <n v="1.8168784000000002"/>
    <n v="1"/>
    <n v="1.8168784000000002"/>
  </r>
  <r>
    <x v="7"/>
    <x v="1"/>
    <s v="202420252"/>
    <s v="20252CONGELADO"/>
    <s v="20252CONGELADO"/>
    <x v="1"/>
    <s v="MOLUSCOS"/>
    <s v="BIVALVO"/>
    <s v="CONGELADO"/>
    <s v="CONGELADO"/>
    <n v="175.995"/>
    <n v="4.9089666349653562"/>
    <n v="863.95358292072785"/>
    <n v="1"/>
    <n v="863.95358292072785"/>
  </r>
  <r>
    <x v="7"/>
    <x v="1"/>
    <s v="202420252"/>
    <s v="20252FRESCO ENFRIADO ENTERO CONCHA COCIDO"/>
    <s v="20252CONGELADO"/>
    <x v="1"/>
    <s v="MOLUSCOS"/>
    <s v="BIVALVO"/>
    <s v="CONGELADO"/>
    <s v="FRESCO ENFRIADO ENTERO CONCHA COCIDO"/>
    <n v="33.6"/>
    <n v="1.67"/>
    <n v="56.112000000000002"/>
    <n v="1"/>
    <n v="56.112000000000002"/>
  </r>
  <r>
    <x v="7"/>
    <x v="1"/>
    <s v="202420252"/>
    <s v="20252CONSERVA"/>
    <s v="20252CONSERVA"/>
    <x v="1"/>
    <s v="MOLUSCOS"/>
    <s v="BIVALVO"/>
    <s v="CONSERVA"/>
    <s v="CONSERVA"/>
    <n v="3.074E-2"/>
    <n v="5.9421341071797382"/>
    <n v="0.18266120245470516"/>
    <n v="1"/>
    <n v="0.18266120245470516"/>
  </r>
  <r>
    <x v="7"/>
    <x v="2"/>
    <s v="202420213"/>
    <s v="20213AHUMADOPESCADO"/>
    <s v="20213AHUMADO"/>
    <x v="2"/>
    <s v="PESCADOS"/>
    <s v="PELAGICO PEQUEÑO"/>
    <s v="AHUMADO"/>
    <s v="AHUMADOPESCADO"/>
    <n v="2.0003199999999999"/>
    <n v="1.24"/>
    <n v="2.4803967999999998"/>
    <n v="1"/>
    <n v="2.4803967999999998"/>
  </r>
  <r>
    <x v="7"/>
    <x v="2"/>
    <s v="202420213"/>
    <s v="20213CONGELADOPESCADO"/>
    <s v="20213CONGELADO"/>
    <x v="2"/>
    <s v="PESCADOS"/>
    <s v="PELAGICO PEQUEÑO"/>
    <s v="CONGELADO"/>
    <s v="CONGELADOPESCADO"/>
    <n v="0.86856"/>
    <n v="1.61"/>
    <n v="1.3983816"/>
    <n v="1"/>
    <n v="1.3983816"/>
  </r>
  <r>
    <x v="7"/>
    <x v="2"/>
    <s v="202420213"/>
    <s v="20213CONSERVAPESCADO"/>
    <s v="20213CONSERVA"/>
    <x v="2"/>
    <s v="PESCADOS"/>
    <s v="PELAGICO PEQUEÑO"/>
    <s v="CONSERVA"/>
    <s v="CONSERVAPESCADO"/>
    <n v="5.6907631000000007"/>
    <n v="2.72"/>
    <n v="15.478875632000003"/>
    <n v="1"/>
    <n v="15.478875632000003"/>
  </r>
  <r>
    <x v="7"/>
    <x v="2"/>
    <s v="202420213"/>
    <s v="20213DESHIDRATADOPESCADO"/>
    <s v="20213DESHIDRATADO"/>
    <x v="2"/>
    <s v="PESCADOS"/>
    <s v="PELAGICO PEQUEÑO"/>
    <s v="DESHIDRATADO"/>
    <s v="DESHIDRATADOPESCADO"/>
    <n v="0.108"/>
    <n v="3.28"/>
    <n v="0.35424"/>
    <n v="1"/>
    <n v="0.35424"/>
  </r>
  <r>
    <x v="7"/>
    <x v="2"/>
    <s v="202420213"/>
    <s v="20213SECO SALADOPESCADO"/>
    <s v="20213SECO SALADO"/>
    <x v="2"/>
    <s v="PESCADOS"/>
    <s v="PELAGICO PEQUEÑO"/>
    <s v="SECO SALADO"/>
    <s v="SECO SALADOPESCADO"/>
    <n v="3.4189999999999996"/>
    <n v="1.9"/>
    <n v="6.4960999999999993"/>
    <n v="1"/>
    <n v="6.4960999999999993"/>
  </r>
  <r>
    <x v="7"/>
    <x v="49"/>
    <s v="2024205"/>
    <s v="205SECO SALADOPESCADO"/>
    <s v="205SECO SALADO"/>
    <x v="49"/>
    <s v="PESCADOS"/>
    <s v="PELAGICO PEQUEÑO"/>
    <s v="SECO SALADO"/>
    <s v="SECO SALADOPESCADO"/>
    <n v="1.50024"/>
    <n v="1.9"/>
    <n v="2.8504559999999999"/>
    <n v="1"/>
    <n v="2.8504559999999999"/>
  </r>
  <r>
    <x v="7"/>
    <x v="3"/>
    <s v="2024206"/>
    <s v="206AHUMADOPESCADO"/>
    <s v="206AHUMADO"/>
    <x v="3"/>
    <s v="PESCADOS"/>
    <s v="DEMERSAL"/>
    <s v="AHUMADO"/>
    <s v="AHUMADOPESCADO"/>
    <n v="1.7"/>
    <n v="1.24"/>
    <n v="2.1080000000000001"/>
    <n v="1"/>
    <n v="2.1080000000000001"/>
  </r>
  <r>
    <x v="7"/>
    <x v="3"/>
    <s v="2024206"/>
    <s v="206ENTERO"/>
    <s v="206CONGELADO"/>
    <x v="3"/>
    <s v="PESCADOS"/>
    <s v="DEMERSAL"/>
    <s v="CONGELADO"/>
    <s v="ENTERO"/>
    <n v="1"/>
    <n v="1"/>
    <n v="1"/>
    <n v="1"/>
    <n v="1"/>
  </r>
  <r>
    <x v="7"/>
    <x v="4"/>
    <s v="202420253"/>
    <s v="20253CONGELADO"/>
    <s v="20253CONGELADO"/>
    <x v="4"/>
    <s v="PESCADOS"/>
    <s v="PELAGICO"/>
    <s v="CONGELADO"/>
    <s v="CONGELADO"/>
    <n v="1462.0381903000009"/>
    <n v="1.4550000000000001"/>
    <n v="2127.2655668865013"/>
    <n v="1"/>
    <n v="2127.2655668865013"/>
  </r>
  <r>
    <x v="7"/>
    <x v="4"/>
    <s v="202420253"/>
    <s v="20253CONSERVA"/>
    <s v="20253CONSERVA"/>
    <x v="4"/>
    <s v="PESCADOS"/>
    <s v="PELAGICO"/>
    <s v="CONSERVA"/>
    <s v="CONSERVA"/>
    <n v="36810.465259800032"/>
    <n v="2.23"/>
    <n v="82087.337529354074"/>
    <n v="1"/>
    <n v="82087.337529354074"/>
  </r>
  <r>
    <x v="7"/>
    <x v="4"/>
    <s v="202420253"/>
    <s v="20253ENTERO"/>
    <s v="20253FRESCO ENFRIADO"/>
    <x v="4"/>
    <s v="PESCADOS"/>
    <s v="PELAGICO"/>
    <s v="FRESCO ENFRIADO"/>
    <s v="ENTERO"/>
    <n v="0.13039980000000001"/>
    <n v="1.4878286270691337"/>
    <n v="0.19401255540408963"/>
    <n v="1"/>
    <n v="0.19401255540408963"/>
  </r>
  <r>
    <x v="7"/>
    <x v="4"/>
    <s v="202420253"/>
    <s v="20253FRESCO ENFRIADO"/>
    <s v="20253FRESCO ENFRIADO"/>
    <x v="4"/>
    <s v="PESCADOS"/>
    <s v="PELAGICO"/>
    <s v="FRESCO ENFRIADO"/>
    <s v="FRESCO ENFRIADO"/>
    <n v="2.3328080999999998"/>
    <n v="1.4550000000000001"/>
    <n v="3.3942357854999998"/>
    <n v="1"/>
    <n v="3.3942357854999998"/>
  </r>
  <r>
    <x v="7"/>
    <x v="4"/>
    <s v="202420253"/>
    <s v="20253SECO SALADOPESCADO"/>
    <s v="20253SECO SALADO"/>
    <x v="4"/>
    <s v="PESCADOS"/>
    <s v="PELAGICO"/>
    <s v="SECO SALADO"/>
    <s v="SECO SALADOPESCADO"/>
    <n v="8.2200000000000009E-2"/>
    <n v="1.9"/>
    <n v="0.15618000000000001"/>
    <n v="1"/>
    <n v="0.15618000000000001"/>
  </r>
  <r>
    <x v="7"/>
    <x v="6"/>
    <s v="202420254"/>
    <s v="20254CONGELADO"/>
    <s v="20254CONGELADO"/>
    <x v="6"/>
    <s v="PESCADOS"/>
    <s v="DEMERSAL"/>
    <s v="CONGELADO"/>
    <s v="CONGELADO"/>
    <n v="1.49441"/>
    <n v="1.34"/>
    <n v="2.0025094000000001"/>
    <n v="1"/>
    <n v="2.0025094000000001"/>
  </r>
  <r>
    <x v="7"/>
    <x v="6"/>
    <s v="202420254"/>
    <s v="20254CONSERVAPESCADO"/>
    <s v="20254CONSERVA"/>
    <x v="6"/>
    <s v="PESCADOS"/>
    <s v="DEMERSAL"/>
    <s v="CONSERVA"/>
    <s v="CONSERVAPESCADO"/>
    <n v="0.29800000000000004"/>
    <n v="2.72"/>
    <n v="0.81056000000000017"/>
    <n v="1"/>
    <n v="0.81056000000000017"/>
  </r>
  <r>
    <x v="7"/>
    <x v="6"/>
    <s v="202420254"/>
    <s v="20254SECO SALADOPESCADO"/>
    <s v="20254SECO SALADO"/>
    <x v="6"/>
    <s v="PESCADOS"/>
    <s v="DEMERSAL"/>
    <s v="SECO SALADO"/>
    <s v="SECO SALADOPESCADO"/>
    <n v="0.14399999999999999"/>
    <n v="1.9"/>
    <n v="0.27359999999999995"/>
    <n v="1"/>
    <n v="0.27359999999999995"/>
  </r>
  <r>
    <x v="7"/>
    <x v="58"/>
    <s v="2024725"/>
    <s v="725CONGELADOPESCADO"/>
    <s v="725CONGELADO"/>
    <x v="58"/>
    <s v="PESCADOS"/>
    <s v="DEMERSAL"/>
    <s v="CONGELADO"/>
    <s v="CONGELADOPESCADO"/>
    <n v="12"/>
    <n v="1.61"/>
    <n v="19.32"/>
    <n v="1"/>
    <n v="19.32"/>
  </r>
  <r>
    <x v="7"/>
    <x v="8"/>
    <s v="2024218"/>
    <s v="218CONGELADO"/>
    <s v="218CONGELADO"/>
    <x v="8"/>
    <s v="PESCADOS"/>
    <s v="PELAGICO"/>
    <s v="CONGELADO"/>
    <s v="CONGELADO"/>
    <n v="0.2"/>
    <n v="1.875"/>
    <n v="0.375"/>
    <n v="1"/>
    <n v="0.375"/>
  </r>
  <r>
    <x v="7"/>
    <x v="8"/>
    <s v="2024218"/>
    <s v="218CONSERVA"/>
    <s v="218CONSERVA"/>
    <x v="8"/>
    <s v="PESCADOS"/>
    <s v="PELAGICO"/>
    <s v="CONSERVA"/>
    <s v="CONSERVA"/>
    <n v="340.51403999999997"/>
    <n v="3.1999999999999997"/>
    <n v="1089.6449279999997"/>
    <n v="1"/>
    <n v="1089.6449279999997"/>
  </r>
  <r>
    <x v="7"/>
    <x v="9"/>
    <s v="202420256"/>
    <s v="20256CONGELADO"/>
    <s v="20256CONGELADO"/>
    <x v="9"/>
    <s v="MOLUSCOS"/>
    <s v="CALAMAR"/>
    <s v="CONGELADO"/>
    <s v="CONGELADO"/>
    <n v="752.86400000000003"/>
    <n v="1.0005648927432556"/>
    <n v="753.28928741025834"/>
    <n v="1"/>
    <n v="753.28928741025834"/>
  </r>
  <r>
    <x v="7"/>
    <x v="9"/>
    <s v="202420256"/>
    <s v="20256ENTERO"/>
    <s v="20256CONGELADO"/>
    <x v="9"/>
    <s v="MOLUSCOS"/>
    <s v="CALAMAR"/>
    <s v="CONGELADO"/>
    <s v="ENTERO"/>
    <n v="42.081899999999997"/>
    <n v="1"/>
    <n v="42.081899999999997"/>
    <n v="1"/>
    <n v="42.081899999999997"/>
  </r>
  <r>
    <x v="7"/>
    <x v="9"/>
    <s v="202420256"/>
    <s v="20256CONSERVA"/>
    <s v="20256CONSERVA"/>
    <x v="9"/>
    <s v="MOLUSCOS"/>
    <s v="CALAMAR"/>
    <s v="CONSERVA"/>
    <s v="CONSERVA"/>
    <n v="11.66649"/>
    <n v="1.2053097345132746"/>
    <n v="14.061733964601773"/>
    <n v="1"/>
    <n v="14.061733964601773"/>
  </r>
  <r>
    <x v="7"/>
    <x v="10"/>
    <s v="2024605"/>
    <s v="605CONGELADO"/>
    <s v="605CONGELADO"/>
    <x v="10"/>
    <s v="CRUSTACEOS"/>
    <s v="DEMERSAL"/>
    <s v="CONGELADO"/>
    <s v="CONGELADO"/>
    <n v="15598.046235"/>
    <n v="4.88"/>
    <n v="76118.465626799996"/>
    <n v="1"/>
    <n v="76118.465626799996"/>
  </r>
  <r>
    <x v="7"/>
    <x v="83"/>
    <s v="2024612"/>
    <s v="612CONGELADO"/>
    <s v="612CONGELADO"/>
    <x v="83"/>
    <s v="CRUSTACEOS"/>
    <s v="CRUSTACEO DEMERSAL"/>
    <s v="CONGELADO"/>
    <s v="CONGELADO"/>
    <n v="20"/>
    <n v="4.88"/>
    <n v="97.6"/>
    <n v="1"/>
    <n v="97.6"/>
  </r>
  <r>
    <x v="7"/>
    <x v="11"/>
    <s v="202420257"/>
    <s v="20257CONGELADO"/>
    <s v="20257CONGELADO"/>
    <x v="11"/>
    <s v="CRUSTACEOS"/>
    <s v="CRUSTACEO DEMERSAL"/>
    <s v="CONGELADO"/>
    <s v="CONGELADO"/>
    <n v="87.536000000000001"/>
    <n v="1.38"/>
    <n v="120.79968"/>
    <n v="1"/>
    <n v="120.79968"/>
  </r>
  <r>
    <x v="7"/>
    <x v="12"/>
    <s v="2024202531"/>
    <s v="202531CONGELADO"/>
    <s v="202531CONGELADO"/>
    <x v="12"/>
    <s v="CRUSTACEOS"/>
    <s v="CRUSTACEO BENTONICO"/>
    <s v="CONGELADO"/>
    <s v="CONGELADO"/>
    <n v="0.70900000000000007"/>
    <n v="4.29"/>
    <n v="3.0416100000000004"/>
    <n v="1"/>
    <n v="3.0416100000000004"/>
  </r>
  <r>
    <x v="7"/>
    <x v="12"/>
    <s v="2024202531"/>
    <s v="202531VIVOS"/>
    <s v="202531VIVOS"/>
    <x v="12"/>
    <s v="CRUSTACEOS"/>
    <s v="CRUSTACEO BENTONICO"/>
    <s v="VIVOS"/>
    <s v="VIVOS"/>
    <n v="1.66351E-2"/>
    <n v="1"/>
    <n v="1.66351E-2"/>
    <n v="1"/>
    <n v="1.66351E-2"/>
  </r>
  <r>
    <x v="7"/>
    <x v="13"/>
    <s v="202420258"/>
    <s v="20258CONSERVA"/>
    <s v="20258CONSERVA"/>
    <x v="13"/>
    <s v="MOLUSCOS"/>
    <s v="GASTROPODO"/>
    <s v="CONSERVA"/>
    <s v="CONSERVA"/>
    <n v="0.38399999999999995"/>
    <n v="1.36"/>
    <n v="0.52223999999999993"/>
    <n v="1"/>
    <n v="0.52223999999999993"/>
  </r>
  <r>
    <x v="7"/>
    <x v="14"/>
    <s v="2024430"/>
    <s v="430CONGELADO ENTERO CONCHA COCIDO"/>
    <s v="430CONGELADO"/>
    <x v="14"/>
    <s v="MOLUSCOS"/>
    <s v="BIVALVO"/>
    <s v="CONGELADO"/>
    <s v="CONGELADO ENTERO CONCHA COCIDO"/>
    <n v="14.161"/>
    <n v="1.67"/>
    <n v="23.648869999999999"/>
    <n v="1"/>
    <n v="23.648869999999999"/>
  </r>
  <r>
    <x v="7"/>
    <x v="14"/>
    <s v="2024430"/>
    <s v="430CONSERVA"/>
    <s v="430CONSERVA"/>
    <x v="14"/>
    <s v="MOLUSCOS"/>
    <s v="BIVALVO"/>
    <s v="CONSERVA"/>
    <s v="CONSERVA"/>
    <n v="1.1415999999999999"/>
    <n v="3.37"/>
    <n v="3.8471920000000002"/>
    <n v="1"/>
    <n v="3.8471920000000002"/>
  </r>
  <r>
    <x v="7"/>
    <x v="15"/>
    <s v="2024110"/>
    <s v="110CONGELADO"/>
    <s v="110CONGELADO"/>
    <x v="15"/>
    <s v="ALGAS"/>
    <s v="ALGA"/>
    <s v="CONGELADO"/>
    <s v="CONGELADO"/>
    <n v="2.835"/>
    <n v="2.307447601198485"/>
    <n v="6.5416139493977052"/>
    <n v="1"/>
    <n v="6.5416139493977052"/>
  </r>
  <r>
    <x v="7"/>
    <x v="15"/>
    <s v="2024110"/>
    <s v="110ENTERO"/>
    <s v="110CONGELADO"/>
    <x v="15"/>
    <s v="ALGAS"/>
    <s v="ALGA"/>
    <s v="CONGELADO"/>
    <s v="ENTERO"/>
    <n v="5.25"/>
    <n v="1"/>
    <n v="5.25"/>
    <n v="1"/>
    <n v="5.25"/>
  </r>
  <r>
    <x v="7"/>
    <x v="15"/>
    <s v="2024110"/>
    <s v="110DESHIDRATADO"/>
    <s v="110DESHIDRATADO"/>
    <x v="15"/>
    <s v="ALGAS"/>
    <s v="ALGA"/>
    <s v="DESHIDRATADO"/>
    <s v="DESHIDRATADO"/>
    <n v="1.3919999999999999"/>
    <n v="5"/>
    <n v="6.9599999999999991"/>
    <n v="1"/>
    <n v="6.9599999999999991"/>
  </r>
  <r>
    <x v="7"/>
    <x v="15"/>
    <s v="2024110"/>
    <s v="110SECADO DE ALGAS"/>
    <s v="110SECADO DE ALGAS"/>
    <x v="15"/>
    <s v="ALGAS"/>
    <s v="ALGA"/>
    <s v="SECADO DE ALGAS"/>
    <s v="SECADO DE ALGAS"/>
    <n v="4.2"/>
    <n v="5"/>
    <n v="21"/>
    <n v="1"/>
    <n v="21"/>
  </r>
  <r>
    <x v="7"/>
    <x v="16"/>
    <s v="2024202510"/>
    <s v="202510CONGELADO"/>
    <s v="202510CONGELADO"/>
    <x v="16"/>
    <s v="PESCADOS"/>
    <s v="DEMERSAL"/>
    <s v="CONGELADO"/>
    <s v="CONGELADO"/>
    <n v="22.86"/>
    <n v="1.47"/>
    <n v="33.604199999999999"/>
    <n v="1"/>
    <n v="33.604199999999999"/>
  </r>
  <r>
    <x v="7"/>
    <x v="16"/>
    <s v="2024202510"/>
    <s v="202510ENTERO"/>
    <s v="202510CONGELADO"/>
    <x v="16"/>
    <s v="PESCADOS"/>
    <s v="DEMERSAL"/>
    <s v="CONGELADO"/>
    <s v="ENTERO"/>
    <n v="20.912580000000002"/>
    <n v="1"/>
    <n v="20.912580000000002"/>
    <n v="1"/>
    <n v="20.912580000000002"/>
  </r>
  <r>
    <x v="7"/>
    <x v="63"/>
    <s v="2024624"/>
    <s v="624CONGELADO"/>
    <s v="624CONGELADO"/>
    <x v="63"/>
    <s v="CRUSTACEOS"/>
    <s v="CRUSTACEO DEMERSAL"/>
    <s v="CONGELADO"/>
    <s v="CONGELADO"/>
    <n v="21.7"/>
    <n v="4.2282991820558227"/>
    <n v="91.75409225061135"/>
    <n v="1"/>
    <n v="91.75409225061135"/>
  </r>
  <r>
    <x v="7"/>
    <x v="23"/>
    <s v="2024202512"/>
    <s v="202512CONGELADO"/>
    <s v="202512CONGELADO"/>
    <x v="23"/>
    <s v="CRUSTACEOS"/>
    <s v="CRUSTACEO BENTONICO"/>
    <s v="CONGELADO"/>
    <s v="CONGELADO"/>
    <n v="2"/>
    <n v="3.2951704524941983"/>
    <n v="6.5903409049883965"/>
    <n v="1"/>
    <n v="6.5903409049883965"/>
  </r>
  <r>
    <x v="7"/>
    <x v="24"/>
    <s v="2024445"/>
    <s v="445CONGELADO"/>
    <s v="445CONGELADO"/>
    <x v="24"/>
    <s v="MOLUSCOS"/>
    <s v="CALAMAR"/>
    <s v="CONGELADO"/>
    <s v="CONGELADO"/>
    <n v="117.44"/>
    <n v="1.52"/>
    <n v="178.50880000000001"/>
    <n v="1"/>
    <n v="178.50880000000001"/>
  </r>
  <r>
    <x v="7"/>
    <x v="25"/>
    <s v="2024234"/>
    <s v="234CONGELADO"/>
    <s v="234CONGELADO"/>
    <x v="25"/>
    <s v="PESCADOS"/>
    <s v="PELAGICO"/>
    <s v="CONGELADO"/>
    <s v="CONGELADO"/>
    <n v="5.20052"/>
    <n v="1.8149999999999999"/>
    <n v="9.4389438000000006"/>
    <n v="1"/>
    <n v="9.4389438000000006"/>
  </r>
  <r>
    <x v="7"/>
    <x v="25"/>
    <s v="2024234"/>
    <s v="234CONSERVA"/>
    <s v="234CONSERVA"/>
    <x v="25"/>
    <s v="PESCADOS"/>
    <s v="PELAGICO"/>
    <s v="CONSERVA"/>
    <s v="CONSERVA"/>
    <n v="13382.063861500001"/>
    <n v="2.7399999999999998"/>
    <n v="36666.854980509997"/>
    <n v="1"/>
    <n v="36666.854980509997"/>
  </r>
  <r>
    <x v="7"/>
    <x v="26"/>
    <s v="2024202513"/>
    <s v="202513CONGELADO"/>
    <s v="202513CONGELADO"/>
    <x v="26"/>
    <s v="CRUSTACEOS"/>
    <s v="CRUSTACEO DEMERSAL"/>
    <s v="CONGELADO"/>
    <s v="CONGELADO"/>
    <n v="2.6972199999999997"/>
    <n v="1.2220043572984749"/>
    <n v="3.2960145925925923"/>
    <n v="1"/>
    <n v="3.2960145925925923"/>
  </r>
  <r>
    <x v="7"/>
    <x v="29"/>
    <s v="2024202514"/>
    <s v="202514CONGELADO"/>
    <s v="202514CONGELADO"/>
    <x v="29"/>
    <s v="CRUSTACEOS"/>
    <s v="CRUSTACEO DEMERSAL"/>
    <s v="CONGELADO"/>
    <s v="CONGELADO"/>
    <n v="1.3959999999999999"/>
    <n v="6.5"/>
    <n v="9.0739999999999998"/>
    <n v="1"/>
    <n v="9.0739999999999998"/>
  </r>
  <r>
    <x v="7"/>
    <x v="29"/>
    <s v="2024202514"/>
    <s v="202514ENTERO"/>
    <s v="202514CONGELADO"/>
    <x v="29"/>
    <s v="CRUSTACEOS"/>
    <s v="CRUSTACEO DEMERSAL"/>
    <s v="CONGELADO"/>
    <s v="ENTERO"/>
    <n v="58.396000000000001"/>
    <n v="1"/>
    <n v="58.396000000000001"/>
    <n v="1"/>
    <n v="58.396000000000001"/>
  </r>
  <r>
    <x v="7"/>
    <x v="30"/>
    <s v="2024202526"/>
    <s v="202526ENTERO"/>
    <s v="202526CONGELADO"/>
    <x v="30"/>
    <s v="PESCADOS"/>
    <s v="DEMERSAL"/>
    <s v="CONGELADO"/>
    <s v="ENTERO"/>
    <n v="0.14736000000000002"/>
    <n v="7.58214285714286"/>
    <n v="1.1173045714285721"/>
    <n v="1"/>
    <n v="1.1173045714285721"/>
  </r>
  <r>
    <x v="7"/>
    <x v="31"/>
    <s v="2024244"/>
    <s v="244CONGELADO"/>
    <s v="244CONGELADO"/>
    <x v="31"/>
    <s v="PESCADOS"/>
    <s v="DEMERSAL"/>
    <s v="CONGELADO"/>
    <s v="CONGELADO"/>
    <n v="25.437800800000002"/>
    <n v="1.54"/>
    <n v="39.174213232000007"/>
    <n v="1"/>
    <n v="39.174213232000007"/>
  </r>
  <r>
    <x v="7"/>
    <x v="33"/>
    <s v="202420231"/>
    <s v="20231CONGELADO"/>
    <s v="20231CONGELADO"/>
    <x v="33"/>
    <s v="PESCADOS"/>
    <s v="DEMERSAL"/>
    <s v="CONGELADO"/>
    <s v="CONGELADO"/>
    <n v="1345.1254000000004"/>
    <n v="1.63"/>
    <n v="2192.5544020000002"/>
    <n v="1"/>
    <n v="2192.5544020000002"/>
  </r>
  <r>
    <x v="7"/>
    <x v="34"/>
    <s v="2024202529"/>
    <s v="202529CONGELADO"/>
    <s v="202529CONGELADO"/>
    <x v="34"/>
    <s v="MOLUSCOS"/>
    <s v="MOLUSCO"/>
    <s v="CONGELADO"/>
    <s v="CONGELADO"/>
    <n v="680.91296199999999"/>
    <n v="1"/>
    <n v="680.91296199999999"/>
    <n v="1"/>
    <n v="680.91296199999999"/>
  </r>
  <r>
    <x v="7"/>
    <x v="34"/>
    <s v="2024202529"/>
    <s v="202529CONSERVA"/>
    <s v="202529CONSERVA"/>
    <x v="34"/>
    <s v="MOLUSCOS"/>
    <s v="MOLUSCO"/>
    <s v="CONSERVA"/>
    <s v="CONSERVA"/>
    <n v="0.25674999999999998"/>
    <n v="3.56"/>
    <n v="0.9140299999999999"/>
    <n v="1"/>
    <n v="0.9140299999999999"/>
  </r>
  <r>
    <x v="7"/>
    <x v="34"/>
    <s v="2024202529"/>
    <s v="202529DESHIDRATADO"/>
    <s v="202529DESHIDRATADO"/>
    <x v="34"/>
    <s v="MOLUSCOS"/>
    <s v="MOLUSCO"/>
    <s v="DESHIDRATADO"/>
    <s v="DESHIDRATADO"/>
    <n v="0.13161940000000003"/>
    <n v="4.5"/>
    <n v="0.59228730000000007"/>
    <n v="1"/>
    <n v="0.59228730000000007"/>
  </r>
  <r>
    <x v="7"/>
    <x v="52"/>
    <s v="2024444"/>
    <s v="444CONGELADO"/>
    <s v="444CONGELADO"/>
    <x v="52"/>
    <s v="MOLUSCOS"/>
    <s v="BIVALVO"/>
    <s v="CONGELADO"/>
    <s v="CONGELADO"/>
    <n v="1"/>
    <n v="2.6142713899831049"/>
    <n v="2.6142713899831049"/>
    <n v="1"/>
    <n v="2.6142713899831049"/>
  </r>
  <r>
    <x v="7"/>
    <x v="35"/>
    <s v="2024773"/>
    <s v="773CONGELADO"/>
    <s v="773CONGELADO"/>
    <x v="35"/>
    <s v="ALGAS"/>
    <s v="ALGA"/>
    <s v="CONGELADO"/>
    <s v="CONGELADO"/>
    <n v="3.44"/>
    <n v="2.7800000000000002"/>
    <n v="9.5632000000000001"/>
    <n v="1"/>
    <n v="9.5632000000000001"/>
  </r>
  <r>
    <x v="7"/>
    <x v="35"/>
    <s v="2024773"/>
    <s v="773SECADO DE ALGAS"/>
    <s v="773SECADO DE ALGAS"/>
    <x v="35"/>
    <s v="ALGAS"/>
    <s v="ALGA"/>
    <s v="SECADO DE ALGAS"/>
    <s v="SECADO DE ALGAS"/>
    <n v="510.51474479999996"/>
    <n v="5"/>
    <n v="2552.5737239999999"/>
    <n v="1"/>
    <n v="2552.5737239999999"/>
  </r>
  <r>
    <x v="7"/>
    <x v="36"/>
    <s v="2024202517"/>
    <s v="202517CONGELADO"/>
    <s v="202517CONGELADO"/>
    <x v="36"/>
    <s v="MOLUSCOS"/>
    <s v="BIVALVO"/>
    <s v="CONGELADO"/>
    <s v="CONGELADO"/>
    <n v="212.59645380000001"/>
    <n v="3.4257780434321181"/>
    <n v="728.3082635395707"/>
    <n v="1"/>
    <n v="728.3082635395707"/>
  </r>
  <r>
    <x v="7"/>
    <x v="36"/>
    <s v="2024202517"/>
    <s v="202517ENTERO"/>
    <s v="202517CONGELADO"/>
    <x v="36"/>
    <s v="MOLUSCOS"/>
    <s v="BIVALVO"/>
    <s v="CONGELADO"/>
    <s v="ENTERO"/>
    <n v="160.48499999999999"/>
    <n v="1"/>
    <n v="160.48499999999999"/>
    <n v="1"/>
    <n v="160.48499999999999"/>
  </r>
  <r>
    <x v="7"/>
    <x v="36"/>
    <s v="2024202517"/>
    <s v="202517CONGELADO 1/2 CONCHA CRUDO"/>
    <s v="202517CONGELADO"/>
    <x v="36"/>
    <s v="MOLUSCOS"/>
    <s v="BIVALVO"/>
    <s v="CONGELADO"/>
    <s v="CONGELADO 1/2 CONCHA CRUDO"/>
    <n v="11.8"/>
    <n v="1.21"/>
    <n v="14.278"/>
    <n v="1"/>
    <n v="14.278"/>
  </r>
  <r>
    <x v="7"/>
    <x v="69"/>
    <s v="2024202518"/>
    <s v="202518CONGELADO"/>
    <s v="202518CONGELADO"/>
    <x v="69"/>
    <s v="MOLUSCOS"/>
    <s v="BIVALVO"/>
    <s v="CONGELADO"/>
    <s v="CONGELADO"/>
    <n v="0.01"/>
    <n v="1.1532379518072291"/>
    <n v="1.1532379518072291E-2"/>
    <n v="1"/>
    <n v="1.1532379518072291E-2"/>
  </r>
  <r>
    <x v="7"/>
    <x v="69"/>
    <s v="2024202518"/>
    <s v="202518ENTERO"/>
    <s v="202518CONGELADO"/>
    <x v="69"/>
    <s v="MOLUSCOS"/>
    <s v="BIVALVO"/>
    <s v="CONGELADO"/>
    <s v="ENTERO"/>
    <n v="0.2"/>
    <n v="1"/>
    <n v="0.2"/>
    <n v="1"/>
    <n v="0.2"/>
  </r>
  <r>
    <x v="7"/>
    <x v="69"/>
    <s v="2024202518"/>
    <s v="202518CONSERVA"/>
    <s v="202518CONSERVA"/>
    <x v="69"/>
    <s v="MOLUSCOS"/>
    <s v="BIVALVO"/>
    <s v="CONSERVA"/>
    <s v="CONSERVA"/>
    <n v="4.2577999999999996"/>
    <n v="1.1107296137339056"/>
    <n v="4.7292645493562224"/>
    <n v="1"/>
    <n v="4.7292645493562224"/>
  </r>
  <r>
    <x v="7"/>
    <x v="37"/>
    <s v="2024700"/>
    <s v="700CONGELADOPESCADO"/>
    <s v="700CONGELADO"/>
    <x v="37"/>
    <s v="PESCADOS"/>
    <s v="DEMERSAL"/>
    <s v="CONGELADO"/>
    <s v="CONGELADOPESCADO"/>
    <n v="1971.36"/>
    <n v="1.61"/>
    <n v="3173.8896"/>
    <n v="1"/>
    <n v="3173.8896"/>
  </r>
  <r>
    <x v="7"/>
    <x v="38"/>
    <s v="2024202530"/>
    <s v="202530AHUMADOPESCADO"/>
    <s v="202530AHUMADO"/>
    <x v="38"/>
    <s v="PESCADOS"/>
    <s v="PESCADO"/>
    <s v="AHUMADO"/>
    <s v="AHUMADOPESCADO"/>
    <n v="6.8940000000000001E-2"/>
    <n v="1.24"/>
    <n v="8.5485599999999995E-2"/>
    <n v="1"/>
    <n v="8.5485599999999995E-2"/>
  </r>
  <r>
    <x v="7"/>
    <x v="38"/>
    <s v="2024202530"/>
    <s v="202530CONGELADO"/>
    <s v="202530CONGELADO"/>
    <x v="38"/>
    <s v="PESCADOS"/>
    <s v="PESCADO"/>
    <s v="CONGELADO"/>
    <s v="CONGELADO"/>
    <n v="1366.7492305000005"/>
    <n v="1"/>
    <n v="1366.7492305000005"/>
    <n v="1"/>
    <n v="1366.7492305000005"/>
  </r>
  <r>
    <x v="7"/>
    <x v="38"/>
    <s v="2024202530"/>
    <s v="202530ENTERO"/>
    <s v="202530CONGELADO"/>
    <x v="38"/>
    <s v="PESCADOS"/>
    <s v="PESCADO"/>
    <s v="CONGELADO"/>
    <s v="ENTERO"/>
    <n v="31.384819999999998"/>
    <n v="1"/>
    <n v="31.384819999999998"/>
    <n v="1"/>
    <n v="31.384819999999998"/>
  </r>
  <r>
    <x v="7"/>
    <x v="38"/>
    <s v="2024202530"/>
    <s v="202530CONSERVA"/>
    <s v="202530CONSERVA"/>
    <x v="38"/>
    <s v="PESCADOS"/>
    <s v="PESCADO"/>
    <s v="CONSERVA"/>
    <s v="CONSERVA"/>
    <n v="3.0490487999999991"/>
    <n v="2.72"/>
    <n v="8.2934127359999987"/>
    <n v="1"/>
    <n v="8.2934127359999987"/>
  </r>
  <r>
    <x v="7"/>
    <x v="38"/>
    <s v="2024202530"/>
    <s v="202530DESHIDRATADO"/>
    <s v="202530DESHIDRATADO"/>
    <x v="38"/>
    <s v="PESCADOS"/>
    <s v="PESCADO"/>
    <s v="DESHIDRATADO"/>
    <s v="DESHIDRATADO"/>
    <n v="0.8165"/>
    <n v="3.28"/>
    <n v="2.6781199999999998"/>
    <n v="1"/>
    <n v="2.6781199999999998"/>
  </r>
  <r>
    <x v="7"/>
    <x v="38"/>
    <s v="2024202530"/>
    <s v="202530FRESCO ENFRIADOPESCADO"/>
    <s v="202530FRESCO ENFRIADO"/>
    <x v="38"/>
    <s v="PESCADOS"/>
    <s v="PESCADO"/>
    <s v="FRESCO ENFRIADO"/>
    <s v="FRESCO ENFRIADOPESCADO"/>
    <n v="9.277379999999999E-2"/>
    <n v="1.61"/>
    <n v="0.14936581799999998"/>
    <n v="1"/>
    <n v="0.14936581799999998"/>
  </r>
  <r>
    <x v="7"/>
    <x v="38"/>
    <s v="2024202530"/>
    <s v="202530SECO SALADOPESCADO"/>
    <s v="202530SECO SALADO"/>
    <x v="38"/>
    <s v="PESCADOS"/>
    <s v="PESCADO"/>
    <s v="SECO SALADO"/>
    <s v="SECO SALADOPESCADO"/>
    <n v="6.4799999999999996E-2"/>
    <n v="1.9"/>
    <n v="0.12311999999999999"/>
    <n v="1"/>
    <n v="0.12311999999999999"/>
  </r>
  <r>
    <x v="7"/>
    <x v="40"/>
    <s v="2024202519"/>
    <s v="202519CONGELADO"/>
    <s v="202519CONGELADO"/>
    <x v="40"/>
    <s v="MOLUSCOS"/>
    <s v="PULPO"/>
    <s v="CONGELADO"/>
    <s v="CONGELADO"/>
    <n v="47.477834900000005"/>
    <n v="1.24"/>
    <n v="58.872515276000009"/>
    <n v="1"/>
    <n v="58.872515276000009"/>
  </r>
  <r>
    <x v="7"/>
    <x v="40"/>
    <s v="2024202519"/>
    <s v="202519ENTERO"/>
    <s v="202519CONGELADO"/>
    <x v="40"/>
    <s v="MOLUSCOS"/>
    <s v="PULPO"/>
    <s v="CONGELADO"/>
    <s v="ENTERO"/>
    <n v="13.434810000000002"/>
    <n v="1"/>
    <n v="13.434810000000002"/>
    <n v="1"/>
    <n v="13.434810000000002"/>
  </r>
  <r>
    <x v="7"/>
    <x v="40"/>
    <s v="2024202519"/>
    <s v="202519CONSERVA"/>
    <s v="202519CONSERVA"/>
    <x v="40"/>
    <s v="MOLUSCOS"/>
    <s v="PULPO"/>
    <s v="CONSERVA"/>
    <s v="CONSERVA"/>
    <n v="0.67297000000000007"/>
    <n v="1.6146808210894656"/>
    <n v="1.0866317521685778"/>
    <n v="1"/>
    <n v="1.0866317521685778"/>
  </r>
  <r>
    <x v="7"/>
    <x v="41"/>
    <s v="2024202521"/>
    <s v="202521CONGELADO"/>
    <s v="202521CONGELADO"/>
    <x v="41"/>
    <s v="PESCADOS"/>
    <s v="PELAGICO"/>
    <s v="CONGELADO"/>
    <s v="CONGELADO"/>
    <n v="251.452"/>
    <n v="1.4950000000000001"/>
    <n v="375.92074000000002"/>
    <n v="1"/>
    <n v="375.92074000000002"/>
  </r>
  <r>
    <x v="7"/>
    <x v="54"/>
    <s v="2024301"/>
    <s v="301CONGELADO"/>
    <s v="301CONGELADO"/>
    <x v="54"/>
    <s v="PESCADOS"/>
    <s v="PELAGICO"/>
    <s v="CONGELADO"/>
    <s v="CONGELADO"/>
    <n v="22.3407877"/>
    <n v="1.662857142857143"/>
    <n v="37.149538404000005"/>
    <n v="1"/>
    <n v="37.149538404000005"/>
  </r>
  <r>
    <x v="7"/>
    <x v="54"/>
    <s v="2024301"/>
    <s v="301ENTERO"/>
    <s v="301CONGELADO"/>
    <x v="54"/>
    <s v="PESCADOS"/>
    <s v="PELAGICO"/>
    <s v="CONGELADO"/>
    <s v="ENTERO"/>
    <n v="8.4854577000000013"/>
    <n v="1"/>
    <n v="8.4854577000000013"/>
    <n v="1"/>
    <n v="8.4854577000000013"/>
  </r>
  <r>
    <x v="7"/>
    <x v="42"/>
    <s v="2024302"/>
    <s v="302CONGELADO"/>
    <s v="302CONGELADO"/>
    <x v="42"/>
    <s v="PESCADOS"/>
    <s v="PELAGICO"/>
    <s v="CONGELADO"/>
    <s v="CONGELADO"/>
    <n v="305.91760000000005"/>
    <n v="1.662857142857143"/>
    <n v="508.69726628571442"/>
    <n v="1"/>
    <n v="508.69726628571442"/>
  </r>
  <r>
    <x v="7"/>
    <x v="43"/>
    <s v="202420287"/>
    <s v="20287CONGELADO"/>
    <s v="20287CONGELADO"/>
    <x v="43"/>
    <s v="PESCADOS"/>
    <s v="PELAGICO"/>
    <s v="CONGELADO"/>
    <s v="CONGELADO"/>
    <n v="1346.0947739999999"/>
    <n v="1.28"/>
    <n v="1723.00131072"/>
    <n v="1"/>
    <n v="1723.00131072"/>
  </r>
  <r>
    <x v="7"/>
    <x v="44"/>
    <s v="2024202527"/>
    <s v="202527CONGELADO"/>
    <s v="202527CONGELADO"/>
    <x v="44"/>
    <s v="PESCADOS"/>
    <s v="PELAGICO"/>
    <s v="CONGELADO"/>
    <s v="CONGELADO"/>
    <n v="667.62200000000007"/>
    <n v="1.662857142857143"/>
    <n v="1110.1600114285716"/>
    <n v="1"/>
    <n v="1110.1600114285716"/>
  </r>
  <r>
    <x v="7"/>
    <x v="44"/>
    <s v="2024202527"/>
    <s v="202527ENTERO"/>
    <s v="202527CONGELADO"/>
    <x v="44"/>
    <s v="PESCADOS"/>
    <s v="PELAGICO"/>
    <s v="CONGELADO"/>
    <s v="ENTERO"/>
    <n v="21.945167999999999"/>
    <n v="1"/>
    <n v="21.945167999999999"/>
    <n v="1"/>
    <n v="21.945167999999999"/>
  </r>
  <r>
    <x v="7"/>
    <x v="44"/>
    <s v="2024202527"/>
    <s v="202527CONSERVA"/>
    <s v="202527CONSERVA"/>
    <x v="44"/>
    <s v="PESCADOS"/>
    <s v="PELAGICO"/>
    <s v="CONSERVA"/>
    <s v="CONSERVA"/>
    <n v="8.7051599999999993"/>
    <n v="2.72"/>
    <n v="23.6780352"/>
    <n v="1"/>
    <n v="23.6780352"/>
  </r>
  <r>
    <x v="7"/>
    <x v="45"/>
    <s v="2024202522"/>
    <s v="202522AHUMADOPESCADO"/>
    <s v="202522AHUMADO"/>
    <x v="45"/>
    <s v="PESCADOS"/>
    <s v="PELAGICO PEQUEÑO"/>
    <s v="AHUMADO"/>
    <s v="AHUMADOPESCADO"/>
    <n v="20.63"/>
    <n v="1.24"/>
    <n v="25.581199999999999"/>
    <n v="1"/>
    <n v="25.581199999999999"/>
  </r>
  <r>
    <x v="7"/>
    <x v="45"/>
    <s v="2024202522"/>
    <s v="202522ENTERO"/>
    <s v="202522CONGELADO"/>
    <x v="45"/>
    <s v="PESCADOS"/>
    <s v="PELAGICO PEQUEÑO"/>
    <s v="CONGELADO"/>
    <s v="ENTERO"/>
    <n v="13.534190000000001"/>
    <n v="1"/>
    <n v="13.534190000000001"/>
    <n v="1"/>
    <n v="13.534190000000001"/>
  </r>
  <r>
    <x v="7"/>
    <x v="45"/>
    <s v="2024202522"/>
    <s v="202522CONSERVA"/>
    <s v="202522CONSERVA"/>
    <x v="45"/>
    <s v="PESCADOS"/>
    <s v="PELAGICO PEQUEÑO"/>
    <s v="CONSERVA"/>
    <s v="CONSERVA"/>
    <n v="619.06498250000027"/>
    <n v="2.72"/>
    <n v="1683.8567524000009"/>
    <n v="1"/>
    <n v="1683.8567524000009"/>
  </r>
  <r>
    <x v="7"/>
    <x v="45"/>
    <s v="2024202522"/>
    <s v="202522SALADOPESCADO"/>
    <s v="202522SALADO"/>
    <x v="45"/>
    <s v="PESCADOS"/>
    <s v="PELAGICO PEQUEÑO"/>
    <s v="SALADO"/>
    <s v="SALADOPESCADO"/>
    <n v="6.7271769000000008"/>
    <n v="1.9"/>
    <n v="12.781636110000001"/>
    <n v="1"/>
    <n v="12.781636110000001"/>
  </r>
  <r>
    <x v="7"/>
    <x v="46"/>
    <s v="2024952"/>
    <s v="952CONGELADO"/>
    <s v="952CONGELADO"/>
    <x v="46"/>
    <s v="PESCADOS"/>
    <s v="DEMERSAL"/>
    <s v="CONGELADO"/>
    <s v="CONGELADO"/>
    <n v="861.65319999999997"/>
    <n v="1.61"/>
    <n v="1387.2616520000001"/>
    <n v="1"/>
    <n v="1387.2616520000001"/>
  </r>
  <r>
    <x v="7"/>
    <x v="46"/>
    <s v="2024952"/>
    <s v="952ENTERO"/>
    <s v="952CONGELADO"/>
    <x v="46"/>
    <s v="PESCADOS"/>
    <s v="DEMERSAL"/>
    <s v="CONGELADO"/>
    <s v="ENTERO"/>
    <n v="20.8"/>
    <n v="1"/>
    <n v="20.8"/>
    <n v="1"/>
    <n v="20.8"/>
  </r>
  <r>
    <x v="7"/>
    <x v="46"/>
    <s v="2024952"/>
    <s v="952ENTERO"/>
    <s v="952FRESCO ENFRIADO"/>
    <x v="46"/>
    <s v="PESCADOS"/>
    <s v="DEMERSAL"/>
    <s v="FRESCO ENFRIADO"/>
    <s v="ENTERO"/>
    <n v="20.420000000000002"/>
    <n v="1"/>
    <n v="20.420000000000002"/>
    <n v="1"/>
    <n v="20.420000000000002"/>
  </r>
  <r>
    <x v="7"/>
    <x v="46"/>
    <s v="2024952"/>
    <s v="952FRESCO ENFRIADOPESCADO"/>
    <s v="952FRESCO ENFRIADO"/>
    <x v="46"/>
    <s v="PESCADOS"/>
    <s v="DEMERSAL"/>
    <s v="FRESCO ENFRIADO"/>
    <s v="FRESCO ENFRIADOPESCADO"/>
    <n v="2.3054000000000001"/>
    <n v="1.61"/>
    <n v="3.7116940000000005"/>
    <n v="1"/>
    <n v="3.7116940000000005"/>
  </r>
  <r>
    <x v="7"/>
    <x v="47"/>
    <s v="2024311"/>
    <s v="311CONGELADO"/>
    <s v="311CONGELADO"/>
    <x v="47"/>
    <s v="PESCADOS"/>
    <s v="PELAGICO"/>
    <s v="CONGELADO"/>
    <s v="CONGELADO"/>
    <n v="140.61505"/>
    <n v="1.66"/>
    <n v="233.42098299999998"/>
    <n v="1"/>
    <n v="233.42098299999998"/>
  </r>
  <r>
    <x v="7"/>
    <x v="47"/>
    <s v="2024311"/>
    <s v="311FRESCO ENFRIADO"/>
    <s v="311FRESCO ENFRIADO"/>
    <x v="47"/>
    <s v="PESCADOS"/>
    <s v="PELAGICO"/>
    <s v="FRESCO ENFRIADO"/>
    <s v="FRESCO ENFRIADO"/>
    <n v="2378.2055799999998"/>
    <n v="1.66"/>
    <n v="3947.8212627999997"/>
    <n v="1"/>
    <n v="3947.8212627999997"/>
  </r>
  <r>
    <x v="7"/>
    <x v="56"/>
    <s v="2024202528"/>
    <s v="202528CONGELADO"/>
    <s v="202528CONGELADO"/>
    <x v="56"/>
    <s v="PESCADOS"/>
    <s v="PELAGICO"/>
    <s v="CONGELADO"/>
    <s v="CONGELADO"/>
    <n v="4.5399999999999998E-3"/>
    <n v="1.1299999999999999"/>
    <n v="5.1301999999999988E-3"/>
    <n v="1"/>
    <n v="5.1301999999999988E-3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01">
  <r>
    <x v="0"/>
    <x v="0"/>
    <s v="201720251"/>
    <s v="20251CONGELADO"/>
    <s v="20251CONGELADO"/>
    <x v="0"/>
    <s v="MOLUSCOS"/>
    <s v="GASTROPODO"/>
    <s v="CONGELADO"/>
    <s v="CONGELADO"/>
    <n v="8.3461800000000004"/>
    <n v="1.258574731336183"/>
    <n v="10.504291251183425"/>
    <n v="1"/>
    <n v="10.504291251183425"/>
  </r>
  <r>
    <x v="0"/>
    <x v="0"/>
    <s v="201720251"/>
    <s v="20251ENTERO"/>
    <s v="20251CONGELADO"/>
    <x v="0"/>
    <s v="MOLUSCOS"/>
    <s v="GASTROPODO"/>
    <s v="CONGELADO"/>
    <s v="ENTERO"/>
    <n v="175.50761100000003"/>
    <n v="1"/>
    <n v="175.50761100000003"/>
    <n v="1"/>
    <n v="175.50761100000003"/>
  </r>
  <r>
    <x v="0"/>
    <x v="0"/>
    <s v="201720251"/>
    <s v="20251CONSERVA"/>
    <s v="20251CONSERVA"/>
    <x v="0"/>
    <s v="MOLUSCOS"/>
    <s v="GASTROPODO"/>
    <s v="CONSERVA"/>
    <s v="CONSERVA"/>
    <n v="356.99860999999999"/>
    <n v="1.36"/>
    <n v="485.5181096"/>
    <n v="1"/>
    <n v="485.5181096"/>
  </r>
  <r>
    <x v="0"/>
    <x v="1"/>
    <s v="2017266"/>
    <s v="266CONGELADO"/>
    <s v="266CONGELADO"/>
    <x v="1"/>
    <s v="PESCADOS"/>
    <s v="PELAGICO"/>
    <s v="CONGELADO"/>
    <s v="CONGELADO"/>
    <n v="1892.4692500000001"/>
    <n v="1.48"/>
    <n v="2800.8544900000002"/>
    <n v="1"/>
    <n v="2800.8544900000002"/>
  </r>
  <r>
    <x v="0"/>
    <x v="1"/>
    <s v="2017266"/>
    <s v="266FRESCO ENFRIADO"/>
    <s v="266FRESCO ENFRIADO"/>
    <x v="1"/>
    <s v="PESCADOS"/>
    <s v="PELAGICO"/>
    <s v="FRESCO ENFRIADO"/>
    <s v="FRESCO ENFRIADO"/>
    <n v="1239.6437199999998"/>
    <n v="1.48"/>
    <n v="1834.6727055999997"/>
    <n v="1"/>
    <n v="1834.6727055999997"/>
  </r>
  <r>
    <x v="0"/>
    <x v="2"/>
    <s v="201720252"/>
    <s v="20252CONGELADO"/>
    <s v="20252CONGELADO"/>
    <x v="2"/>
    <s v="MOLUSCOS"/>
    <s v="BIVALVO"/>
    <s v="CONGELADO"/>
    <s v="CONGELADO"/>
    <n v="184.64099999999999"/>
    <n v="4.9089666349653562"/>
    <n v="906.39650844663834"/>
    <n v="1"/>
    <n v="906.39650844663834"/>
  </r>
  <r>
    <x v="0"/>
    <x v="2"/>
    <s v="201720252"/>
    <s v="20252ENTERO"/>
    <s v="20252CONGELADO"/>
    <x v="3"/>
    <s v="MOLUSCOS"/>
    <s v="BIVALVO"/>
    <s v="CONGELADO"/>
    <s v="ENTERO"/>
    <n v="2267.1329999999998"/>
    <n v="1"/>
    <n v="2267.1329999999998"/>
    <n v="1"/>
    <n v="2267.1329999999998"/>
  </r>
  <r>
    <x v="0"/>
    <x v="2"/>
    <s v="201720252"/>
    <s v="20252CONSERVA"/>
    <s v="20252CONSERVA"/>
    <x v="3"/>
    <s v="MOLUSCOS"/>
    <s v="BIVALVO"/>
    <s v="CONSERVA"/>
    <s v="CONSERVA"/>
    <n v="745.69276400000024"/>
    <n v="5.9421341071797382"/>
    <n v="4431.0064064415328"/>
    <n v="1"/>
    <n v="4431.0064064415328"/>
  </r>
  <r>
    <x v="0"/>
    <x v="3"/>
    <s v="2017205"/>
    <s v="205CONSERVA"/>
    <s v="205CONSERVA"/>
    <x v="4"/>
    <s v="PESCADOS"/>
    <s v="PELAGICO PEQUEÑO"/>
    <s v="CONSERVA"/>
    <s v="CONSERVA"/>
    <n v="227.79371"/>
    <n v="1.0556452061654888"/>
    <n v="240.46933795615158"/>
    <n v="1"/>
    <n v="240.46933795615158"/>
  </r>
  <r>
    <x v="0"/>
    <x v="4"/>
    <s v="201720253"/>
    <s v="20253CONGELADO"/>
    <s v="20253CONGELADO"/>
    <x v="5"/>
    <s v="PESCADOS"/>
    <s v="PELAGICO"/>
    <s v="CONGELADO"/>
    <s v="CONGELADO"/>
    <n v="1.6140000000000003"/>
    <n v="1.4550000000000001"/>
    <n v="2.3483700000000005"/>
    <n v="1"/>
    <n v="2.3483700000000005"/>
  </r>
  <r>
    <x v="0"/>
    <x v="4"/>
    <s v="201720253"/>
    <s v="20253CONSERVA"/>
    <s v="20253CONSERVA"/>
    <x v="5"/>
    <s v="PESCADOS"/>
    <s v="PELAGICO"/>
    <s v="CONSERVA"/>
    <s v="CONSERVA"/>
    <n v="5.8828799999999992"/>
    <n v="2.23"/>
    <n v="13.118822399999997"/>
    <n v="1"/>
    <n v="13.118822399999997"/>
  </r>
  <r>
    <x v="0"/>
    <x v="5"/>
    <s v="2017323"/>
    <s v="323CONGELADO"/>
    <s v="323CONGELADO"/>
    <x v="6"/>
    <s v="PESCADOS"/>
    <s v="DEMERSAL"/>
    <s v="CONGELADO"/>
    <s v="CONGELADO"/>
    <n v="1.5739699999999999"/>
    <n v="1.28"/>
    <n v="2.0146815999999999"/>
    <n v="1"/>
    <n v="2.0146815999999999"/>
  </r>
  <r>
    <x v="0"/>
    <x v="6"/>
    <s v="2017217"/>
    <s v="217CONGELADO"/>
    <s v="217CONGELADO"/>
    <x v="7"/>
    <s v="PESCADOS"/>
    <s v="DEMERSAL"/>
    <s v="CONGELADO"/>
    <s v="CONGELADO"/>
    <n v="2215.7558799999997"/>
    <n v="1.34"/>
    <n v="2969.1128792"/>
    <n v="1"/>
    <n v="2969.1128792"/>
  </r>
  <r>
    <x v="0"/>
    <x v="7"/>
    <s v="2017216"/>
    <s v="216CONGELADO"/>
    <s v="216CONGELADO"/>
    <x v="8"/>
    <s v="PESCADOS"/>
    <s v="DEMERSAL"/>
    <s v="CONGELADO"/>
    <s v="CONGELADO"/>
    <n v="215.12800000000001"/>
    <n v="1.08"/>
    <n v="232.33824000000004"/>
    <n v="1"/>
    <n v="232.33824000000004"/>
  </r>
  <r>
    <x v="0"/>
    <x v="8"/>
    <s v="2017218"/>
    <s v="218ENTERO"/>
    <s v="218CONGELADO"/>
    <x v="9"/>
    <s v="PESCADOS"/>
    <s v="PELAGICO"/>
    <s v="CONGELADO"/>
    <s v="ENTERO"/>
    <n v="1498.5"/>
    <n v="1"/>
    <n v="1498.5"/>
    <n v="1"/>
    <n v="1498.5"/>
  </r>
  <r>
    <x v="0"/>
    <x v="8"/>
    <s v="2017218"/>
    <s v="218CONSERVA"/>
    <s v="218CONSERVA"/>
    <x v="9"/>
    <s v="PESCADOS"/>
    <s v="PELAGICO"/>
    <s v="CONSERVA"/>
    <s v="CONSERVA"/>
    <n v="774.82259999999997"/>
    <n v="3.1999999999999997"/>
    <n v="2479.4323199999999"/>
    <n v="1"/>
    <n v="2479.4323199999999"/>
  </r>
  <r>
    <x v="0"/>
    <x v="9"/>
    <s v="2017224"/>
    <s v="224CONSERVAPESCADO"/>
    <s v="224CONSERVA"/>
    <x v="10"/>
    <s v="PESCADOS"/>
    <s v="PELAGICO"/>
    <s v="CONSERVA"/>
    <s v="CONSERVAPESCADO"/>
    <n v="1.5167999999999999"/>
    <n v="2.72"/>
    <n v="4.1256960000000005"/>
    <n v="1"/>
    <n v="4.1256960000000005"/>
  </r>
  <r>
    <x v="0"/>
    <x v="10"/>
    <s v="201720256"/>
    <s v="20256ENTERO"/>
    <s v="20256CONGELADO"/>
    <x v="11"/>
    <s v="MOLUSCOS"/>
    <s v="CALAMAR"/>
    <s v="CONGELADO"/>
    <s v="ENTERO"/>
    <n v="1128.2884999999999"/>
    <n v="1"/>
    <n v="1128.2884999999999"/>
    <n v="1"/>
    <n v="1128.2884999999999"/>
  </r>
  <r>
    <x v="0"/>
    <x v="11"/>
    <s v="2017612"/>
    <s v="612CONGELADO"/>
    <s v="612CONGELADO"/>
    <x v="12"/>
    <s v="CRUSTACEOS"/>
    <s v="CRUSTACEO DEMERSAL"/>
    <s v="CONGELADO"/>
    <s v="CONGELADO"/>
    <n v="488.815"/>
    <n v="4.88"/>
    <n v="2385.4171999999999"/>
    <n v="1"/>
    <n v="2385.4171999999999"/>
  </r>
  <r>
    <x v="0"/>
    <x v="12"/>
    <s v="201720257"/>
    <s v="20257CONGELADO"/>
    <s v="20257CONGELADO"/>
    <x v="13"/>
    <s v="CRUSTACEOS"/>
    <s v="CRUSTACEO DEMERSAL"/>
    <s v="CONGELADO"/>
    <s v="CONGELADO"/>
    <n v="11.31"/>
    <n v="1.38"/>
    <n v="15.607799999999999"/>
    <n v="1"/>
    <n v="15.607799999999999"/>
  </r>
  <r>
    <x v="0"/>
    <x v="13"/>
    <s v="2017609"/>
    <s v="609VIVOS"/>
    <s v="609VIVOS"/>
    <x v="14"/>
    <s v="CRUSTACEOS"/>
    <s v="CRUSTACEO BENTONICO"/>
    <s v="VIVOS"/>
    <s v="VIVOS"/>
    <n v="0.02"/>
    <n v="1"/>
    <n v="0.02"/>
    <n v="1"/>
    <n v="0.02"/>
  </r>
  <r>
    <x v="0"/>
    <x v="14"/>
    <s v="201720258"/>
    <s v="20258CONGELADO"/>
    <s v="20258CONGELADO"/>
    <x v="15"/>
    <s v="MOLUSCOS"/>
    <s v="GASTROPODO"/>
    <s v="CONGELADO"/>
    <s v="CONGELADO"/>
    <n v="17.783999999999999"/>
    <n v="1.36"/>
    <n v="24.186240000000002"/>
    <n v="1"/>
    <n v="24.186240000000002"/>
  </r>
  <r>
    <x v="0"/>
    <x v="14"/>
    <s v="201720258"/>
    <s v="20258ENTERO"/>
    <s v="20258CONGELADO"/>
    <x v="15"/>
    <s v="MOLUSCOS"/>
    <s v="GASTROPODO"/>
    <s v="CONGELADO"/>
    <s v="ENTERO"/>
    <n v="17.975000000000001"/>
    <n v="1"/>
    <n v="17.975000000000001"/>
    <n v="1"/>
    <n v="17.975000000000001"/>
  </r>
  <r>
    <x v="0"/>
    <x v="14"/>
    <s v="201720258"/>
    <s v="20258CONSERVA"/>
    <s v="20258CONSERVA"/>
    <x v="15"/>
    <s v="MOLUSCOS"/>
    <s v="GASTROPODO"/>
    <s v="CONSERVA"/>
    <s v="CONSERVA"/>
    <n v="79.024280000000005"/>
    <n v="1.36"/>
    <n v="107.47302080000001"/>
    <n v="1"/>
    <n v="107.47302080000001"/>
  </r>
  <r>
    <x v="0"/>
    <x v="14"/>
    <s v="201720258"/>
    <s v="20258DESHIDRATADO"/>
    <s v="20258DESHIDRATADO"/>
    <x v="15"/>
    <s v="MOLUSCOS"/>
    <s v="GASTROPODO"/>
    <s v="DESHIDRATADO"/>
    <s v="DESHIDRATADO"/>
    <n v="3.0510000000000002"/>
    <n v="1.36"/>
    <n v="4.1493600000000006"/>
    <n v="1"/>
    <n v="4.1493600000000006"/>
  </r>
  <r>
    <x v="0"/>
    <x v="15"/>
    <s v="2017616"/>
    <s v="616CONGELADO"/>
    <s v="616CONGELADO"/>
    <x v="16"/>
    <s v="CRUSTACEOS"/>
    <s v="CRUSTACEO BENTONICO"/>
    <s v="CONGELADO"/>
    <s v="CONGELADO"/>
    <n v="441.33923400000009"/>
    <n v="1.4128275064895814"/>
    <n v="623.53620948824198"/>
    <n v="1"/>
    <n v="623.53620948824198"/>
  </r>
  <r>
    <x v="0"/>
    <x v="15"/>
    <s v="2017616"/>
    <s v="616ENTERO COCIDO"/>
    <s v="616CONGELADO"/>
    <x v="16"/>
    <s v="CRUSTACEOS"/>
    <s v="CRUSTACEO BENTONICO"/>
    <s v="CONGELADO"/>
    <s v="ENTERO COCIDO"/>
    <n v="2130.3329669999998"/>
    <n v="1.0900000000000001"/>
    <n v="2322.0629340300002"/>
    <n v="1"/>
    <n v="2322.0629340300002"/>
  </r>
  <r>
    <x v="0"/>
    <x v="15"/>
    <s v="2017616"/>
    <s v="616ENTERO"/>
    <s v="616CONGELADO"/>
    <x v="16"/>
    <s v="CRUSTACEOS"/>
    <s v="CRUSTACEO BENTONICO"/>
    <s v="CONGELADO"/>
    <s v="ENTERO"/>
    <n v="932.57759999999985"/>
    <n v="1"/>
    <n v="932.57759999999985"/>
    <n v="1"/>
    <n v="932.57759999999985"/>
  </r>
  <r>
    <x v="0"/>
    <x v="15"/>
    <s v="2017616"/>
    <s v="616CONSERVA"/>
    <s v="616CONSERVA"/>
    <x v="16"/>
    <s v="CRUSTACEOS"/>
    <s v="CRUSTACEO BENTONICO"/>
    <s v="CONSERVA"/>
    <s v="CONSERVA"/>
    <n v="55.878560000000007"/>
    <n v="1.8"/>
    <n v="100.58140800000001"/>
    <n v="1"/>
    <n v="100.58140800000001"/>
  </r>
  <r>
    <x v="0"/>
    <x v="15"/>
    <s v="2017616"/>
    <s v="616VIVOS"/>
    <s v="616VIVOS"/>
    <x v="16"/>
    <s v="CRUSTACEOS"/>
    <s v="CRUSTACEO BENTONICO"/>
    <s v="VIVOS"/>
    <s v="VIVOS"/>
    <n v="0.73099999999999998"/>
    <n v="1"/>
    <n v="0.73099999999999998"/>
    <n v="1"/>
    <n v="0.73099999999999998"/>
  </r>
  <r>
    <x v="0"/>
    <x v="16"/>
    <s v="2017620"/>
    <s v="620CONGELADO"/>
    <s v="620CONGELADO"/>
    <x v="17"/>
    <s v="CRUSTACEOS"/>
    <s v="CRUSTACEO BENTONICO"/>
    <s v="CONGELADO"/>
    <s v="CONGELADO"/>
    <n v="1417.1204600000005"/>
    <n v="1.4128275064895814"/>
    <n v="2002.1467658971694"/>
    <n v="1"/>
    <n v="2002.1467658971694"/>
  </r>
  <r>
    <x v="0"/>
    <x v="16"/>
    <s v="2017620"/>
    <s v="620CONGELADO"/>
    <s v="620CONGELADO"/>
    <x v="17"/>
    <s v="CRUSTACEOS"/>
    <s v="CRUSTACEO BENTONICO"/>
    <s v="CONGELADO"/>
    <s v="CONGELADO"/>
    <n v="64.250209999999996"/>
    <n v="1.4128275064895814"/>
    <n v="90.77446398573197"/>
    <n v="1"/>
    <n v="90.77446398573197"/>
  </r>
  <r>
    <x v="0"/>
    <x v="16"/>
    <s v="2017620"/>
    <s v="620ENTERO COCIDO"/>
    <s v="620CONGELADO"/>
    <x v="17"/>
    <s v="CRUSTACEOS"/>
    <s v="CRUSTACEO BENTONICO"/>
    <s v="CONGELADO"/>
    <s v="ENTERO COCIDO"/>
    <n v="24.242759999999997"/>
    <n v="1.0900000000000001"/>
    <n v="26.4246084"/>
    <n v="1"/>
    <n v="26.4246084"/>
  </r>
  <r>
    <x v="0"/>
    <x v="16"/>
    <s v="2017620"/>
    <s v="620ENTERO"/>
    <s v="620CONGELADO"/>
    <x v="17"/>
    <s v="CRUSTACEOS"/>
    <s v="CRUSTACEO BENTONICO"/>
    <s v="CONGELADO"/>
    <s v="ENTERO"/>
    <n v="1.3983000000000001"/>
    <n v="1"/>
    <n v="1.3983000000000001"/>
    <n v="1"/>
    <n v="1.3983000000000001"/>
  </r>
  <r>
    <x v="0"/>
    <x v="16"/>
    <s v="2017620"/>
    <s v="620CONSERVA"/>
    <s v="620CONSERVA"/>
    <x v="17"/>
    <s v="CRUSTACEOS"/>
    <s v="CRUSTACEO BENTONICO"/>
    <s v="CONSERVA"/>
    <s v="CONSERVA"/>
    <n v="71.177799999999991"/>
    <n v="1.8"/>
    <n v="128.12003999999999"/>
    <n v="1"/>
    <n v="128.12003999999999"/>
  </r>
  <r>
    <x v="0"/>
    <x v="17"/>
    <s v="2017223"/>
    <s v="223ENTERO"/>
    <s v="223CONGELADO"/>
    <x v="18"/>
    <s v="PESCADOS"/>
    <s v="DEMERSAL"/>
    <s v="CONGELADO"/>
    <s v="ENTERO"/>
    <n v="2.5425"/>
    <n v="1"/>
    <n v="2.5425"/>
    <n v="1"/>
    <n v="2.5425"/>
  </r>
  <r>
    <x v="0"/>
    <x v="18"/>
    <s v="2017425"/>
    <s v="425CONGELADO"/>
    <s v="425CONGELADO"/>
    <x v="19"/>
    <s v="MOLUSCOS"/>
    <s v="BIVALVO"/>
    <s v="CONGELADO"/>
    <s v="CONGELADO"/>
    <n v="6.65"/>
    <n v="5.9913555394338811"/>
    <n v="39.842514337235315"/>
    <n v="1"/>
    <n v="39.842514337235315"/>
  </r>
  <r>
    <x v="0"/>
    <x v="18"/>
    <s v="2017425"/>
    <s v="425FRESCO ENFRIADO ENTERO CONCHA COCIDO"/>
    <s v="425CONGELADO"/>
    <x v="19"/>
    <s v="MOLUSCOS"/>
    <s v="BIVALVO"/>
    <s v="CONGELADO"/>
    <s v="FRESCO ENFRIADO ENTERO CONCHA COCIDO"/>
    <n v="3"/>
    <n v="1.67"/>
    <n v="5.01"/>
    <n v="1"/>
    <n v="5.01"/>
  </r>
  <r>
    <x v="0"/>
    <x v="18"/>
    <s v="2017425"/>
    <s v="425CONGELADO 1/2 CONCHA COCIDO"/>
    <s v="425CONGELADO"/>
    <x v="19"/>
    <s v="MOLUSCOS"/>
    <s v="BIVALVO"/>
    <s v="CONGELADO"/>
    <s v="CONGELADO 1/2 CONCHA COCIDO"/>
    <n v="5.8049999999999997"/>
    <n v="2.36"/>
    <n v="13.699799999999998"/>
    <n v="1"/>
    <n v="13.699799999999998"/>
  </r>
  <r>
    <x v="0"/>
    <x v="18"/>
    <s v="2017425"/>
    <s v="425CONSERVA"/>
    <s v="425CONSERVA"/>
    <x v="19"/>
    <s v="MOLUSCOS"/>
    <s v="BIVALVO"/>
    <s v="CONSERVA"/>
    <s v="CONSERVA"/>
    <n v="2.8439999999999999"/>
    <n v="4.4041653543207699"/>
    <n v="12.525446267688269"/>
    <n v="1"/>
    <n v="12.525446267688269"/>
  </r>
  <r>
    <x v="0"/>
    <x v="19"/>
    <s v="2017430"/>
    <s v="430CONGELADO"/>
    <s v="430CONGELADO"/>
    <x v="20"/>
    <s v="MOLUSCOS"/>
    <s v="BIVALVO"/>
    <s v="CONGELADO"/>
    <s v="CONGELADO"/>
    <n v="40721.552273000008"/>
    <n v="4"/>
    <n v="162886.20909200003"/>
    <n v="1"/>
    <n v="162886.20909200003"/>
  </r>
  <r>
    <x v="0"/>
    <x v="19"/>
    <s v="2017430"/>
    <s v="430CONGELADO ENTERO CONCHA COCIDO"/>
    <s v="430CONGELADO"/>
    <x v="20"/>
    <s v="MOLUSCOS"/>
    <s v="BIVALVO"/>
    <s v="CONGELADO"/>
    <s v="CONGELADO ENTERO CONCHA COCIDO"/>
    <n v="22216.162160999997"/>
    <n v="1.67"/>
    <n v="37100.990808869996"/>
    <n v="1"/>
    <n v="37100.990808869996"/>
  </r>
  <r>
    <x v="0"/>
    <x v="19"/>
    <s v="2017430"/>
    <s v="430CONGELADO ENTERO CONCHA COCIDO"/>
    <s v="430CONGELADO"/>
    <x v="20"/>
    <s v="MOLUSCOS"/>
    <s v="BIVALVO"/>
    <s v="CONGELADO"/>
    <s v="CONGELADO ENTERO CONCHA COCIDO"/>
    <n v="6692.8253501000008"/>
    <n v="1.67"/>
    <n v="11177.018334667"/>
    <n v="1"/>
    <n v="11177.018334667"/>
  </r>
  <r>
    <x v="0"/>
    <x v="19"/>
    <s v="2017430"/>
    <s v="430CONGELADO ENTERO CONCHA CRUDO"/>
    <s v="430CONGELADO"/>
    <x v="20"/>
    <s v="MOLUSCOS"/>
    <s v="BIVALVO"/>
    <s v="CONGELADO"/>
    <s v="CONGELADO ENTERO CONCHA CRUDO"/>
    <n v="28.49"/>
    <n v="1"/>
    <n v="28.49"/>
    <n v="1"/>
    <n v="28.49"/>
  </r>
  <r>
    <x v="0"/>
    <x v="19"/>
    <s v="2017430"/>
    <s v="430CONGELADO 1/2 CONCHA COCIDO"/>
    <s v="430CONGELADO"/>
    <x v="20"/>
    <s v="MOLUSCOS"/>
    <s v="BIVALVO"/>
    <s v="CONGELADO"/>
    <s v="CONGELADO 1/2 CONCHA COCIDO"/>
    <n v="5763.9719010000008"/>
    <n v="2.36"/>
    <n v="13602.973686360001"/>
    <n v="1"/>
    <n v="13602.973686360001"/>
  </r>
  <r>
    <x v="0"/>
    <x v="19"/>
    <s v="2017430"/>
    <s v="430CONGELADO 1/2 CONCHA CRUDO"/>
    <s v="430CONGELADO"/>
    <x v="20"/>
    <s v="MOLUSCOS"/>
    <s v="BIVALVO"/>
    <s v="CONGELADO"/>
    <s v="CONGELADO 1/2 CONCHA CRUDO"/>
    <n v="16.95"/>
    <n v="1.21"/>
    <n v="20.509499999999999"/>
    <n v="1"/>
    <n v="20.509499999999999"/>
  </r>
  <r>
    <x v="0"/>
    <x v="19"/>
    <s v="2017430"/>
    <s v="430CONSERVA"/>
    <s v="430CONSERVA"/>
    <x v="20"/>
    <s v="MOLUSCOS"/>
    <s v="BIVALVO"/>
    <s v="CONSERVA"/>
    <s v="CONSERVA"/>
    <n v="3865.6322170000008"/>
    <n v="3.37"/>
    <n v="13027.180571290002"/>
    <n v="1"/>
    <n v="13027.180571290002"/>
  </r>
  <r>
    <x v="0"/>
    <x v="20"/>
    <s v="2017110"/>
    <s v="110SECADO DE ALGAS"/>
    <s v="110SECADO DE ALGAS"/>
    <x v="21"/>
    <s v="ALGAS"/>
    <s v="ALGA"/>
    <s v="SECADO DE ALGAS"/>
    <s v="SECADO DE ALGAS"/>
    <n v="1078.9301000000003"/>
    <n v="5"/>
    <n v="5394.6505000000016"/>
    <n v="1"/>
    <n v="5394.6505000000016"/>
  </r>
  <r>
    <x v="0"/>
    <x v="21"/>
    <s v="201720259"/>
    <s v="20259CONGELADO"/>
    <s v="20259CONGELADO"/>
    <x v="22"/>
    <s v="PESCADOS"/>
    <s v="PELAGICO"/>
    <s v="CONGELADO"/>
    <s v="CONGELADO"/>
    <n v="2367.9386900000004"/>
    <n v="1.3"/>
    <n v="3078.3202970000007"/>
    <n v="1"/>
    <n v="3078.3202970000007"/>
  </r>
  <r>
    <x v="0"/>
    <x v="22"/>
    <s v="2017202510"/>
    <s v="202510CONGELADO"/>
    <s v="202510CONGELADO"/>
    <x v="23"/>
    <s v="PESCADOS"/>
    <s v="DEMERSAL"/>
    <s v="CONGELADO"/>
    <s v="CONGELADO"/>
    <n v="437.6178000000001"/>
    <n v="1.47"/>
    <n v="643.29816600000015"/>
    <n v="1"/>
    <n v="643.29816600000015"/>
  </r>
  <r>
    <x v="0"/>
    <x v="23"/>
    <s v="2017810"/>
    <s v="810CONGELADO"/>
    <s v="810CONGELADO"/>
    <x v="24"/>
    <s v="OTROS"/>
    <s v="EQUINODERMO"/>
    <s v="CONGELADO"/>
    <s v="CONGELADO"/>
    <n v="1991.6448699999996"/>
    <n v="10.29"/>
    <n v="20494.025712299994"/>
    <n v="1"/>
    <n v="20494.025712299994"/>
  </r>
  <r>
    <x v="0"/>
    <x v="23"/>
    <s v="2017810"/>
    <s v="810CONSERVA"/>
    <s v="810CONSERVA"/>
    <x v="24"/>
    <s v="OTROS"/>
    <s v="EQUINODERMO"/>
    <s v="CONSERVA"/>
    <s v="CONSERVA"/>
    <n v="19.425640000000001"/>
    <n v="8.0917599510755416"/>
    <n v="157.18761577601109"/>
    <n v="1"/>
    <n v="157.18761577601109"/>
  </r>
  <r>
    <x v="0"/>
    <x v="23"/>
    <s v="2017810"/>
    <s v="810FRESCO ENFRIADO"/>
    <s v="810FRESCO ENFRIADO"/>
    <x v="24"/>
    <s v="OTROS"/>
    <s v="EQUINODERMO"/>
    <s v="FRESCO ENFRIADO"/>
    <s v="FRESCO ENFRIADO"/>
    <n v="109.2809"/>
    <n v="10.29"/>
    <n v="1124.5004609999999"/>
    <n v="1"/>
    <n v="1124.5004609999999"/>
  </r>
  <r>
    <x v="0"/>
    <x v="24"/>
    <s v="2017202512"/>
    <s v="202512CONGELADO"/>
    <s v="202512CONGELADO"/>
    <x v="25"/>
    <s v="CRUSTACEOS"/>
    <s v="CRUSTACEO BENTONICO"/>
    <s v="CONGELADO"/>
    <s v="CONGELADO"/>
    <n v="849.83355299999994"/>
    <n v="3.2951704524941983"/>
    <n v="2800.346413383762"/>
    <n v="1"/>
    <n v="2800.346413383762"/>
  </r>
  <r>
    <x v="0"/>
    <x v="24"/>
    <s v="2017202512"/>
    <s v="202512ENTERO COCIDO"/>
    <s v="202512CONGELADO"/>
    <x v="25"/>
    <s v="CRUSTACEOS"/>
    <s v="CRUSTACEO BENTONICO"/>
    <s v="CONGELADO"/>
    <s v="ENTERO COCIDO"/>
    <n v="349.56024300000001"/>
    <n v="1.02"/>
    <n v="356.55144786"/>
    <n v="1"/>
    <n v="356.55144786"/>
  </r>
  <r>
    <x v="0"/>
    <x v="24"/>
    <s v="2017202512"/>
    <s v="202512ENTERO"/>
    <s v="202512CONGELADO"/>
    <x v="25"/>
    <s v="CRUSTACEOS"/>
    <s v="CRUSTACEO BENTONICO"/>
    <s v="CONGELADO"/>
    <s v="ENTERO"/>
    <n v="12.407999999999999"/>
    <n v="1"/>
    <n v="12.407999999999999"/>
    <n v="1"/>
    <n v="12.407999999999999"/>
  </r>
  <r>
    <x v="0"/>
    <x v="24"/>
    <s v="2017202512"/>
    <s v="202512CONSERVA"/>
    <s v="202512CONSERVA"/>
    <x v="25"/>
    <s v="CRUSTACEOS"/>
    <s v="CRUSTACEO BENTONICO"/>
    <s v="CONSERVA"/>
    <s v="CONSERVA"/>
    <n v="34.753679999999996"/>
    <n v="8.8402085159674382"/>
    <n v="307.22977789720721"/>
    <n v="1"/>
    <n v="307.22977789720721"/>
  </r>
  <r>
    <x v="0"/>
    <x v="24"/>
    <s v="2017202512"/>
    <s v="202512VIVOS"/>
    <s v="202512VIVOS"/>
    <x v="25"/>
    <s v="CRUSTACEOS"/>
    <s v="CRUSTACEO BENTONICO"/>
    <s v="VIVOS"/>
    <s v="VIVOS"/>
    <n v="0.56689999999999996"/>
    <n v="1"/>
    <n v="0.56689999999999996"/>
    <n v="1"/>
    <n v="0.56689999999999996"/>
  </r>
  <r>
    <x v="0"/>
    <x v="25"/>
    <s v="2017445"/>
    <s v="445CONGELADO"/>
    <s v="445CONGELADO"/>
    <x v="26"/>
    <s v="MOLUSCOS"/>
    <s v="CALAMAR"/>
    <s v="CONGELADO"/>
    <s v="CONGELADO"/>
    <n v="88939.57941999998"/>
    <n v="1.52"/>
    <n v="135188.16071839997"/>
    <n v="1"/>
    <n v="135188.16071839997"/>
  </r>
  <r>
    <x v="0"/>
    <x v="25"/>
    <s v="2017445"/>
    <s v="445ENTERO"/>
    <s v="445CONGELADO"/>
    <x v="26"/>
    <s v="MOLUSCOS"/>
    <s v="CALAMAR"/>
    <s v="CONGELADO"/>
    <s v="ENTERO"/>
    <n v="93.474800000000002"/>
    <n v="1"/>
    <n v="93.474800000000002"/>
    <n v="1"/>
    <n v="93.474800000000002"/>
  </r>
  <r>
    <x v="0"/>
    <x v="25"/>
    <s v="2017445"/>
    <s v="445CONSERVA"/>
    <s v="445CONSERVA"/>
    <x v="26"/>
    <s v="MOLUSCOS"/>
    <s v="CALAMAR"/>
    <s v="CONSERVA"/>
    <s v="CONSERVA"/>
    <n v="226.44175000000001"/>
    <n v="1.6653826584536238"/>
    <n v="377.11216359989089"/>
    <n v="1"/>
    <n v="377.11216359989089"/>
  </r>
  <r>
    <x v="0"/>
    <x v="26"/>
    <s v="2017234"/>
    <s v="234CONGELADO"/>
    <s v="234CONGELADO"/>
    <x v="27"/>
    <s v="PESCADOS"/>
    <s v="PELAGICO"/>
    <s v="CONGELADO"/>
    <s v="CONGELADO"/>
    <n v="2054.2959999999998"/>
    <n v="1.8149999999999999"/>
    <n v="3728.5472399999994"/>
    <n v="1"/>
    <n v="3728.5472399999994"/>
  </r>
  <r>
    <x v="0"/>
    <x v="26"/>
    <s v="2017234"/>
    <s v="234CONGELADO ENTERO"/>
    <s v="234CONGELADO"/>
    <x v="27"/>
    <s v="PESCADOS"/>
    <s v="PELAGICO"/>
    <s v="CONGELADO"/>
    <s v="CONGELADO ENTERO"/>
    <n v="96323.25"/>
    <n v="1.0149999999999999"/>
    <n v="97768.09874999999"/>
    <n v="1"/>
    <n v="97768.09874999999"/>
  </r>
  <r>
    <x v="0"/>
    <x v="26"/>
    <s v="2017234"/>
    <s v="234CONSERVA"/>
    <s v="234CONSERVA"/>
    <x v="27"/>
    <s v="PESCADOS"/>
    <s v="PELAGICO"/>
    <s v="CONSERVA"/>
    <s v="CONSERVA"/>
    <n v="11143.0246462"/>
    <n v="2.7399999999999998"/>
    <n v="30531.887530587996"/>
    <n v="1"/>
    <n v="30531.887530587996"/>
  </r>
  <r>
    <x v="0"/>
    <x v="26"/>
    <s v="2017234"/>
    <s v="234FRESCO ENFRIADO ENTERO"/>
    <s v="234FRESCO ENFRIADO"/>
    <x v="27"/>
    <s v="PESCADOS"/>
    <s v="PELAGICO"/>
    <s v="FRESCO ENFRIADO"/>
    <s v="FRESCO ENFRIADO ENTERO"/>
    <n v="179.15"/>
    <n v="1.0075000000000001"/>
    <n v="180.49362500000001"/>
    <n v="1"/>
    <n v="180.49362500000001"/>
  </r>
  <r>
    <x v="0"/>
    <x v="27"/>
    <s v="2017628"/>
    <s v="628VIVOS"/>
    <s v="628VIVOS"/>
    <x v="28"/>
    <s v="CRUSTACEOS"/>
    <s v="CRUSTACEO DEMERSAL"/>
    <s v="VIVOS"/>
    <s v="VIVOS"/>
    <n v="60.31004999999999"/>
    <n v="1"/>
    <n v="60.31004999999999"/>
    <n v="1"/>
    <n v="60.31004999999999"/>
  </r>
  <r>
    <x v="0"/>
    <x v="28"/>
    <s v="2017632"/>
    <s v="632CONGELADO"/>
    <s v="632CONGELADO"/>
    <x v="29"/>
    <s v="CRUSTACEOS"/>
    <s v="CRUSTACEO DEMERSAL"/>
    <s v="CONGELADO"/>
    <s v="CONGELADO"/>
    <n v="541.60360800000001"/>
    <n v="6.5"/>
    <n v="3520.423452"/>
    <n v="1"/>
    <n v="3520.423452"/>
  </r>
  <r>
    <x v="0"/>
    <x v="28"/>
    <s v="2017632"/>
    <s v="632CONSERVA"/>
    <s v="632CONSERVA"/>
    <x v="29"/>
    <s v="CRUSTACEOS"/>
    <s v="CRUSTACEO DEMERSAL"/>
    <s v="CONSERVA"/>
    <s v="CONSERVA"/>
    <n v="6.13"/>
    <n v="1.8551587301587302"/>
    <n v="11.372123015873017"/>
    <n v="1"/>
    <n v="11.372123015873017"/>
  </r>
  <r>
    <x v="0"/>
    <x v="29"/>
    <s v="2017636"/>
    <s v="636CONGELADO"/>
    <s v="636CONGELADO"/>
    <x v="30"/>
    <s v="CRUSTACEOS"/>
    <s v="CRUSTACEO DEMERSAL"/>
    <s v="CONGELADO"/>
    <s v="CONGELADO"/>
    <n v="684.85286900000006"/>
    <n v="6.5"/>
    <n v="4451.5436485"/>
    <n v="1"/>
    <n v="4451.5436485"/>
  </r>
  <r>
    <x v="0"/>
    <x v="29"/>
    <s v="2017636"/>
    <s v="636CONSERVA"/>
    <s v="636CONSERVA"/>
    <x v="30"/>
    <s v="CRUSTACEOS"/>
    <s v="CRUSTACEO DEMERSAL"/>
    <s v="CONSERVA"/>
    <s v="CONSERVA"/>
    <n v="2.4"/>
    <n v="1.8551587301587302"/>
    <n v="4.4523809523809526"/>
    <n v="1"/>
    <n v="4.4523809523809526"/>
  </r>
  <r>
    <x v="0"/>
    <x v="30"/>
    <s v="2017202515"/>
    <s v="202515ENTERO"/>
    <s v="202515CONGELADO"/>
    <x v="31"/>
    <s v="MOLUSCOS"/>
    <s v="GASTROPODO"/>
    <s v="CONGELADO"/>
    <s v="ENTERO"/>
    <n v="31.1"/>
    <n v="1"/>
    <n v="31.1"/>
    <n v="1"/>
    <n v="31.1"/>
  </r>
  <r>
    <x v="0"/>
    <x v="30"/>
    <s v="2017202515"/>
    <s v="202515CONSERVA"/>
    <s v="202515CONSERVA"/>
    <x v="31"/>
    <s v="MOLUSCOS"/>
    <s v="GASTROPODO"/>
    <s v="CONSERVA"/>
    <s v="CONSERVA"/>
    <n v="124.2054"/>
    <n v="2.5452025888857932"/>
    <n v="316.1279056335955"/>
    <n v="1"/>
    <n v="316.1279056335955"/>
  </r>
  <r>
    <x v="0"/>
    <x v="30"/>
    <s v="2017202515"/>
    <s v="202515DESHIDRATADO"/>
    <s v="202515DESHIDRATADO"/>
    <x v="31"/>
    <s v="MOLUSCOS"/>
    <s v="GASTROPODO"/>
    <s v="DESHIDRATADO"/>
    <s v="DESHIDRATADO"/>
    <n v="2.2324999999999999"/>
    <n v="2"/>
    <n v="4.4649999999999999"/>
    <n v="1"/>
    <n v="4.4649999999999999"/>
  </r>
  <r>
    <x v="0"/>
    <x v="31"/>
    <s v="2017455"/>
    <s v="455CONGELADO"/>
    <s v="455CONGELADO"/>
    <x v="32"/>
    <s v="MOLUSCOS"/>
    <s v="GASTROPODO"/>
    <s v="CONGELADO"/>
    <s v="CONGELADO"/>
    <n v="88.126999999999995"/>
    <n v="2.7825279668567955"/>
    <n v="245.21584213518881"/>
    <n v="1"/>
    <n v="245.21584213518881"/>
  </r>
  <r>
    <x v="0"/>
    <x v="31"/>
    <s v="2017455"/>
    <s v="455ENTERO"/>
    <s v="455CONGELADO"/>
    <x v="32"/>
    <s v="MOLUSCOS"/>
    <s v="GASTROPODO"/>
    <s v="CONGELADO"/>
    <s v="ENTERO"/>
    <n v="354.93"/>
    <n v="1"/>
    <n v="354.93"/>
    <n v="1"/>
    <n v="354.93"/>
  </r>
  <r>
    <x v="0"/>
    <x v="31"/>
    <s v="2017455"/>
    <s v="455CONSERVA"/>
    <s v="455CONSERVA"/>
    <x v="32"/>
    <s v="MOLUSCOS"/>
    <s v="GASTROPODO"/>
    <s v="CONSERVA"/>
    <s v="CONSERVA"/>
    <n v="235.28299999999993"/>
    <n v="2.5209309461326805"/>
    <n v="593.1321957989353"/>
    <n v="1"/>
    <n v="593.1321957989353"/>
  </r>
  <r>
    <x v="0"/>
    <x v="31"/>
    <s v="2017455"/>
    <s v="455DESHIDRATADO"/>
    <s v="455DESHIDRATADO"/>
    <x v="32"/>
    <s v="MOLUSCOS"/>
    <s v="GASTROPODO"/>
    <s v="DESHIDRATADO"/>
    <s v="DESHIDRATADO"/>
    <n v="0.72199999999999998"/>
    <n v="3.32"/>
    <n v="2.3970399999999996"/>
    <n v="1"/>
    <n v="2.3970399999999996"/>
  </r>
  <r>
    <x v="0"/>
    <x v="32"/>
    <s v="2017202516"/>
    <s v="202516SECADO DE ALGAS"/>
    <s v="202516SECADO DE ALGAS"/>
    <x v="33"/>
    <s v="ALGAS"/>
    <s v="ALGA"/>
    <s v="SECADO DE ALGAS"/>
    <s v="SECADO DE ALGAS"/>
    <n v="0.05"/>
    <n v="5"/>
    <n v="0.25"/>
    <n v="1"/>
    <n v="0.25"/>
  </r>
  <r>
    <x v="0"/>
    <x v="33"/>
    <s v="2017460"/>
    <s v="460CONGELADO"/>
    <s v="460CONGELADO"/>
    <x v="34"/>
    <s v="MOLUSCOS"/>
    <s v="BIVALVO"/>
    <s v="CONGELADO"/>
    <s v="CONGELADO"/>
    <n v="6.7680000000000007"/>
    <n v="2.3542202812644701"/>
    <n v="15.933362863597935"/>
    <n v="1"/>
    <n v="15.933362863597935"/>
  </r>
  <r>
    <x v="0"/>
    <x v="33"/>
    <s v="2017460"/>
    <s v="460CONSERVA"/>
    <s v="460CONSERVA"/>
    <x v="34"/>
    <s v="MOLUSCOS"/>
    <s v="BIVALVO"/>
    <s v="CONSERVA"/>
    <s v="CONSERVA"/>
    <n v="59.148869999999995"/>
    <n v="3.5128606360341155"/>
    <n v="207.78173708889921"/>
    <n v="1"/>
    <n v="207.78173708889921"/>
  </r>
  <r>
    <x v="0"/>
    <x v="34"/>
    <s v="2017726"/>
    <s v="726CONGELADO"/>
    <s v="726CONGELADO"/>
    <x v="35"/>
    <s v="PESCADOS"/>
    <s v="DEMERSAL"/>
    <s v="CONGELADO"/>
    <s v="CONGELADO"/>
    <n v="262.82209999999998"/>
    <n v="1.61"/>
    <n v="423.14358099999998"/>
    <n v="1"/>
    <n v="423.14358099999998"/>
  </r>
  <r>
    <x v="0"/>
    <x v="35"/>
    <s v="2017347"/>
    <s v="347CONGELADOPESCADO"/>
    <s v="347CONGELADO"/>
    <x v="36"/>
    <s v="PESCADOS"/>
    <s v="PELAGICO"/>
    <s v="CONGELADO"/>
    <s v="CONGELADOPESCADO"/>
    <n v="30.6"/>
    <n v="1.61"/>
    <n v="49.266000000000005"/>
    <n v="1"/>
    <n v="49.266000000000005"/>
  </r>
  <r>
    <x v="0"/>
    <x v="35"/>
    <s v="2017347"/>
    <s v="347CONSERVAPESCADO"/>
    <s v="347CONSERVA"/>
    <x v="36"/>
    <s v="PESCADOS"/>
    <s v="PELAGICO"/>
    <s v="CONSERVA"/>
    <s v="CONSERVAPESCADO"/>
    <n v="247.86"/>
    <n v="2.72"/>
    <n v="674.17920000000004"/>
    <n v="1"/>
    <n v="674.17920000000004"/>
  </r>
  <r>
    <x v="0"/>
    <x v="36"/>
    <s v="2017244"/>
    <s v="244CONGELADO"/>
    <s v="244CONGELADO"/>
    <x v="37"/>
    <s v="PESCADOS"/>
    <s v="DEMERSAL"/>
    <s v="CONGELADO"/>
    <s v="CONGELADO"/>
    <n v="5281.6183399999991"/>
    <n v="1.54"/>
    <n v="8133.6922435999986"/>
    <n v="1"/>
    <n v="8133.6922435999986"/>
  </r>
  <r>
    <x v="0"/>
    <x v="36"/>
    <s v="2017244"/>
    <s v="244ENTERO"/>
    <s v="244CONGELADO"/>
    <x v="37"/>
    <s v="PESCADOS"/>
    <s v="DEMERSAL"/>
    <s v="CONGELADO"/>
    <s v="ENTERO"/>
    <n v="83.814499999999995"/>
    <n v="1"/>
    <n v="83.814499999999995"/>
    <n v="1"/>
    <n v="83.814499999999995"/>
  </r>
  <r>
    <x v="0"/>
    <x v="36"/>
    <s v="2017244"/>
    <s v="244ENTERO"/>
    <s v="244FRESCO ENFRIADO"/>
    <x v="37"/>
    <s v="PESCADOS"/>
    <s v="DEMERSAL"/>
    <s v="FRESCO ENFRIADO"/>
    <s v="ENTERO"/>
    <n v="1705.6562100000003"/>
    <n v="1"/>
    <n v="1705.6562100000003"/>
    <n v="1"/>
    <n v="1705.6562100000003"/>
  </r>
  <r>
    <x v="0"/>
    <x v="36"/>
    <s v="2017244"/>
    <s v="244FRESCO ENFRIADO"/>
    <s v="244FRESCO ENFRIADO"/>
    <x v="37"/>
    <s v="PESCADOS"/>
    <s v="DEMERSAL"/>
    <s v="FRESCO ENFRIADO"/>
    <s v="FRESCO ENFRIADO"/>
    <n v="2087.0833149999999"/>
    <n v="1.0565766289757164"/>
    <n v="2205.1634533541628"/>
    <n v="1"/>
    <n v="2205.1634533541628"/>
  </r>
  <r>
    <x v="0"/>
    <x v="37"/>
    <s v="2017242"/>
    <s v="242CONGELADO"/>
    <s v="242CONGELADO"/>
    <x v="38"/>
    <s v="PESCADOS"/>
    <s v="DEMERSAL"/>
    <s v="CONGELADO"/>
    <s v="CONGELADO"/>
    <n v="2200.5411899999995"/>
    <n v="1.73"/>
    <n v="3806.9362586999991"/>
    <n v="1"/>
    <n v="3806.9362586999991"/>
  </r>
  <r>
    <x v="0"/>
    <x v="38"/>
    <s v="2017246"/>
    <s v="246CONGELADO"/>
    <s v="246CONGELADO"/>
    <x v="39"/>
    <s v="PESCADOS"/>
    <s v="DEMERSAL"/>
    <s v="CONGELADO"/>
    <s v="CONGELADO"/>
    <n v="7656.0549299999984"/>
    <n v="1.61"/>
    <n v="12326.248437299999"/>
    <n v="1"/>
    <n v="12326.248437299999"/>
  </r>
  <r>
    <x v="0"/>
    <x v="39"/>
    <s v="2017241"/>
    <s v="241CONGELADO"/>
    <s v="241CONGELADO"/>
    <x v="40"/>
    <s v="PESCADOS"/>
    <s v="DEMERSAL"/>
    <s v="CONGELADO"/>
    <s v="CONGELADO"/>
    <n v="109.321"/>
    <n v="1.53"/>
    <n v="167.26113000000001"/>
    <n v="1"/>
    <n v="167.26113000000001"/>
  </r>
  <r>
    <x v="0"/>
    <x v="40"/>
    <s v="2017248"/>
    <s v="248CONGELADO"/>
    <s v="248CONGELADO"/>
    <x v="41"/>
    <s v="PESCADOS"/>
    <s v="DEMERSAL"/>
    <s v="CONGELADO"/>
    <s v="CONGELADO"/>
    <n v="2243.7129999999997"/>
    <n v="2.1117841900923016"/>
    <n v="4738.2376405045679"/>
    <n v="1"/>
    <n v="4738.2376405045679"/>
  </r>
  <r>
    <x v="0"/>
    <x v="41"/>
    <s v="2017202529"/>
    <s v="202529CONGELADO"/>
    <s v="202529CONGELADO"/>
    <x v="42"/>
    <s v="MOLUSCOS"/>
    <s v="MOLUSCO"/>
    <s v="CONGELADO"/>
    <s v="CONGELADO"/>
    <n v="74.942399999999992"/>
    <n v="1"/>
    <n v="74.942399999999992"/>
    <n v="1"/>
    <n v="74.942399999999992"/>
  </r>
  <r>
    <x v="0"/>
    <x v="41"/>
    <s v="2017202529"/>
    <s v="202529CONSERVA"/>
    <s v="202529CONSERVA"/>
    <x v="42"/>
    <s v="MOLUSCOS"/>
    <s v="MOLUSCO"/>
    <s v="CONSERVA"/>
    <s v="CONSERVA"/>
    <n v="93.190440000000024"/>
    <n v="3.56"/>
    <n v="331.7579664000001"/>
    <n v="1"/>
    <n v="331.7579664000001"/>
  </r>
  <r>
    <x v="0"/>
    <x v="42"/>
    <s v="2017444"/>
    <s v="444CONGELADO"/>
    <s v="444CONGELADO"/>
    <x v="43"/>
    <s v="MOLUSCOS"/>
    <s v="BIVALVO"/>
    <s v="CONGELADO"/>
    <s v="CONGELADO"/>
    <n v="11.437999999999999"/>
    <n v="2.6142713899831049"/>
    <n v="29.90203615862675"/>
    <n v="1"/>
    <n v="29.90203615862675"/>
  </r>
  <r>
    <x v="0"/>
    <x v="42"/>
    <s v="2017444"/>
    <s v="444CONSERVA"/>
    <s v="444CONSERVA"/>
    <x v="43"/>
    <s v="MOLUSCOS"/>
    <s v="BIVALVO"/>
    <s v="CONSERVA"/>
    <s v="CONSERVA"/>
    <n v="576.55971"/>
    <n v="1.36"/>
    <n v="784.12120560000005"/>
    <n v="1"/>
    <n v="784.12120560000005"/>
  </r>
  <r>
    <x v="0"/>
    <x v="43"/>
    <s v="2017465"/>
    <s v="465CONGELADO"/>
    <s v="465CONGELADO"/>
    <x v="44"/>
    <s v="MOLUSCOS"/>
    <s v="BIVALVO"/>
    <s v="CONGELADO"/>
    <s v="CONGELADO"/>
    <n v="125.53479999999999"/>
    <n v="2.4545332529990782"/>
    <n v="308.12934100858865"/>
    <n v="1"/>
    <n v="308.12934100858865"/>
  </r>
  <r>
    <x v="0"/>
    <x v="43"/>
    <s v="2017465"/>
    <s v="465CONSERVA"/>
    <s v="465CONSERVA"/>
    <x v="44"/>
    <s v="MOLUSCOS"/>
    <s v="BIVALVO"/>
    <s v="CONSERVA"/>
    <s v="CONSERVA"/>
    <n v="1419.45426"/>
    <n v="2.5110268751106348"/>
    <n v="3564.2877948502787"/>
    <n v="1"/>
    <n v="3564.2877948502787"/>
  </r>
  <r>
    <x v="0"/>
    <x v="44"/>
    <s v="2017202517"/>
    <s v="202517CONGELADO"/>
    <s v="202517CONGELADO"/>
    <x v="45"/>
    <s v="MOLUSCOS"/>
    <s v="BIVALVO"/>
    <s v="CONGELADO"/>
    <s v="CONGELADO"/>
    <n v="58.739270000000005"/>
    <n v="3.4257780434321181"/>
    <n v="201.22770145323094"/>
    <n v="1"/>
    <n v="201.22770145323094"/>
  </r>
  <r>
    <x v="0"/>
    <x v="44"/>
    <s v="2017202517"/>
    <s v="202517ENTERO"/>
    <s v="202517CONGELADO"/>
    <x v="45"/>
    <s v="MOLUSCOS"/>
    <s v="BIVALVO"/>
    <s v="CONGELADO"/>
    <s v="ENTERO"/>
    <n v="153.26827999999998"/>
    <n v="1"/>
    <n v="153.26827999999998"/>
    <n v="1"/>
    <n v="153.26827999999998"/>
  </r>
  <r>
    <x v="0"/>
    <x v="44"/>
    <s v="2017202517"/>
    <s v="202517CONGELADO 1/2 CONCHA CRUDO"/>
    <s v="202517CONGELADO"/>
    <x v="45"/>
    <s v="MOLUSCOS"/>
    <s v="BIVALVO"/>
    <s v="CONGELADO"/>
    <s v="CONGELADO 1/2 CONCHA CRUDO"/>
    <n v="761.80673999999988"/>
    <n v="1.21"/>
    <n v="921.78615539999987"/>
    <n v="1"/>
    <n v="921.78615539999987"/>
  </r>
  <r>
    <x v="0"/>
    <x v="44"/>
    <s v="2017202517"/>
    <s v="202517FRESCO ENFRIADO 1/2 CONCHA CRUDO"/>
    <s v="202517FRESCO ENFRIADO"/>
    <x v="45"/>
    <s v="MOLUSCOS"/>
    <s v="BIVALVO"/>
    <s v="FRESCO ENFRIADO"/>
    <s v="FRESCO ENFRIADO 1/2 CONCHA CRUDO"/>
    <n v="56.494"/>
    <n v="1.21"/>
    <n v="68.357739999999993"/>
    <n v="1"/>
    <n v="68.357739999999993"/>
  </r>
  <r>
    <x v="0"/>
    <x v="45"/>
    <s v="2017260"/>
    <s v="260CONGELADO"/>
    <s v="260CONGELADO"/>
    <x v="46"/>
    <s v="PESCADOS"/>
    <s v="PELAGICO"/>
    <s v="CONGELADO"/>
    <s v="CONGELADO"/>
    <n v="45.241"/>
    <n v="1.0481269873611629"/>
    <n v="47.418313035206374"/>
    <n v="1"/>
    <n v="47.418313035206374"/>
  </r>
  <r>
    <x v="0"/>
    <x v="45"/>
    <s v="2017260"/>
    <s v="260ENTERO"/>
    <s v="260CONGELADO"/>
    <x v="46"/>
    <s v="PESCADOS"/>
    <s v="PELAGICO"/>
    <s v="CONGELADO"/>
    <s v="ENTERO"/>
    <n v="273.14499999999998"/>
    <n v="1"/>
    <n v="273.14499999999998"/>
    <n v="1"/>
    <n v="273.14499999999998"/>
  </r>
  <r>
    <x v="0"/>
    <x v="46"/>
    <s v="2017202530"/>
    <s v="202530SALADO"/>
    <s v="202530SALADO"/>
    <x v="47"/>
    <s v="PESCADOS"/>
    <s v="PESCADO"/>
    <s v="SALADO"/>
    <s v="SALADO"/>
    <n v="0.28699999999999998"/>
    <n v="1.9"/>
    <n v="0.5452999999999999"/>
    <n v="1"/>
    <n v="0.5452999999999999"/>
  </r>
  <r>
    <x v="0"/>
    <x v="47"/>
    <s v="2017644"/>
    <s v="644ENTERO COCIDO"/>
    <s v="644CONGELADO"/>
    <x v="48"/>
    <s v="CRUSTACEOS"/>
    <s v="CRUSTACEO BENTONICO"/>
    <s v="CONGELADO"/>
    <s v="ENTERO COCIDO"/>
    <n v="0.25600000000000001"/>
    <n v="1.06"/>
    <n v="0.27136000000000005"/>
    <n v="1"/>
    <n v="0.27136000000000005"/>
  </r>
  <r>
    <x v="0"/>
    <x v="48"/>
    <s v="2017202519"/>
    <s v="202519CONGELADO"/>
    <s v="202519CONGELADO"/>
    <x v="49"/>
    <s v="MOLUSCOS"/>
    <s v="PULPO"/>
    <s v="CONGELADO"/>
    <s v="CONGELADO"/>
    <n v="9.9000000000000005E-2"/>
    <n v="1.24"/>
    <n v="0.12276000000000001"/>
    <n v="1"/>
    <n v="0.12276000000000001"/>
  </r>
  <r>
    <x v="0"/>
    <x v="48"/>
    <s v="2017202519"/>
    <s v="202519ENTERO"/>
    <s v="202519CONGELADO"/>
    <x v="49"/>
    <s v="MOLUSCOS"/>
    <s v="PULPO"/>
    <s v="CONGELADO"/>
    <s v="ENTERO"/>
    <n v="1931.9109300000002"/>
    <n v="1"/>
    <n v="1931.9109300000002"/>
    <n v="1"/>
    <n v="1931.9109300000002"/>
  </r>
  <r>
    <x v="0"/>
    <x v="48"/>
    <s v="2017202519"/>
    <s v="202519SALADO"/>
    <s v="202519SALADO"/>
    <x v="49"/>
    <s v="MOLUSCOS"/>
    <s v="PULPO"/>
    <s v="SALADO"/>
    <s v="SALADO"/>
    <n v="2.4939999999999998"/>
    <n v="1.28"/>
    <n v="3.1923199999999996"/>
    <n v="1"/>
    <n v="3.1923199999999996"/>
  </r>
  <r>
    <x v="0"/>
    <x v="49"/>
    <s v="2017202520"/>
    <s v="202520CONGELADO"/>
    <s v="202520CONGELADO"/>
    <x v="50"/>
    <s v="PESCADOS"/>
    <s v="DEMERSAL"/>
    <s v="CONGELADO"/>
    <s v="CONGELADO"/>
    <n v="0.88080000000000003"/>
    <n v="1.2091699585681903"/>
    <n v="1.065036899506862"/>
    <n v="1"/>
    <n v="1.065036899506862"/>
  </r>
  <r>
    <x v="0"/>
    <x v="49"/>
    <s v="2017202520"/>
    <s v="202520ENTERO"/>
    <s v="202520CONGELADO"/>
    <x v="50"/>
    <s v="PESCADOS"/>
    <s v="DEMERSAL"/>
    <s v="CONGELADO"/>
    <s v="ENTERO"/>
    <n v="27.517460000000003"/>
    <n v="1"/>
    <n v="27.517460000000003"/>
    <n v="1"/>
    <n v="27.517460000000003"/>
  </r>
  <r>
    <x v="0"/>
    <x v="50"/>
    <s v="2017202521"/>
    <s v="202521CONGELADO"/>
    <s v="202521CONGELADO"/>
    <x v="51"/>
    <s v="PESCADOS"/>
    <s v="PELAGICO"/>
    <s v="CONGELADO"/>
    <s v="CONGELADO"/>
    <n v="89.595800000000011"/>
    <n v="1.4950000000000001"/>
    <n v="133.94572100000002"/>
    <n v="1"/>
    <n v="133.94572100000002"/>
  </r>
  <r>
    <x v="0"/>
    <x v="50"/>
    <s v="2017202521"/>
    <s v="202521ENTERO"/>
    <s v="202521CONGELADO"/>
    <x v="51"/>
    <s v="PESCADOS"/>
    <s v="PELAGICO"/>
    <s v="CONGELADO"/>
    <s v="ENTERO"/>
    <n v="76.858149999999995"/>
    <n v="1"/>
    <n v="76.858149999999995"/>
    <n v="1"/>
    <n v="76.858149999999995"/>
  </r>
  <r>
    <x v="0"/>
    <x v="50"/>
    <s v="2017202521"/>
    <s v="202521ENTERO"/>
    <s v="202521FRESCO ENFRIADO"/>
    <x v="51"/>
    <s v="PESCADOS"/>
    <s v="PELAGICO"/>
    <s v="FRESCO ENFRIADO"/>
    <s v="ENTERO"/>
    <n v="505.37000000000012"/>
    <n v="1"/>
    <n v="505.37000000000012"/>
    <n v="1"/>
    <n v="505.37000000000012"/>
  </r>
  <r>
    <x v="0"/>
    <x v="51"/>
    <s v="2017301"/>
    <s v="301AHUMADO CONGELADO"/>
    <s v="301AHUMADO"/>
    <x v="52"/>
    <s v="PESCADOS"/>
    <s v="PELAGICO"/>
    <s v="AHUMADO"/>
    <s v="AHUMADO CONGELADO"/>
    <n v="1675.3438179999994"/>
    <n v="1.662857142857143"/>
    <n v="2785.8574345028564"/>
    <n v="1"/>
    <n v="2785.8574345028564"/>
  </r>
  <r>
    <x v="0"/>
    <x v="51"/>
    <s v="2017301"/>
    <s v="301CONGELADO"/>
    <s v="301CONGELADO"/>
    <x v="52"/>
    <s v="PESCADOS"/>
    <s v="PELAGICO"/>
    <s v="CONGELADO"/>
    <s v="CONGELADO"/>
    <n v="83250.073883600024"/>
    <n v="1.662857142857143"/>
    <n v="138432.98000072921"/>
    <n v="1"/>
    <n v="138432.98000072921"/>
  </r>
  <r>
    <x v="0"/>
    <x v="51"/>
    <s v="2017301"/>
    <s v="301CONGELADO HG"/>
    <s v="301CONGELADO"/>
    <x v="52"/>
    <s v="PESCADOS"/>
    <s v="PELAGICO"/>
    <s v="CONGELADO"/>
    <s v="CONGELADO HG"/>
    <n v="5522.7614999999996"/>
    <n v="1.34"/>
    <n v="7400.5004099999996"/>
    <n v="1"/>
    <n v="7400.5004099999996"/>
  </r>
  <r>
    <x v="0"/>
    <x v="51"/>
    <s v="2017301"/>
    <s v="301ENTERO"/>
    <s v="301CONGELADO"/>
    <x v="52"/>
    <s v="PESCADOS"/>
    <s v="PELAGICO"/>
    <s v="CONGELADO"/>
    <s v="ENTERO"/>
    <n v="81201.449436000039"/>
    <n v="1"/>
    <n v="81201.449436000039"/>
    <n v="1"/>
    <n v="81201.449436000039"/>
  </r>
  <r>
    <x v="0"/>
    <x v="51"/>
    <s v="2017301"/>
    <s v="301SALADO"/>
    <s v="301SALADO"/>
    <x v="52"/>
    <s v="PESCADOS"/>
    <s v="PELAGICO"/>
    <s v="SALADO"/>
    <s v="SALADO"/>
    <n v="15.907999999999999"/>
    <n v="1.9"/>
    <n v="30.225199999999997"/>
    <n v="1"/>
    <n v="30.225199999999997"/>
  </r>
  <r>
    <x v="0"/>
    <x v="51"/>
    <s v="2017301"/>
    <s v="301CONSERVA"/>
    <s v="301CONSERVA"/>
    <x v="52"/>
    <s v="PESCADOS"/>
    <s v="PELAGICO"/>
    <s v="CONSERVA"/>
    <s v="CONSERVA"/>
    <n v="398.0618199999999"/>
    <n v="2.72"/>
    <n v="1082.7281503999998"/>
    <n v="1"/>
    <n v="1082.7281503999998"/>
  </r>
  <r>
    <x v="0"/>
    <x v="51"/>
    <s v="2017301"/>
    <s v="301ENTERO"/>
    <s v="301FRESCO ENFRIADO"/>
    <x v="52"/>
    <s v="PESCADOS"/>
    <s v="PELAGICO"/>
    <s v="FRESCO ENFRIADO"/>
    <s v="ENTERO"/>
    <n v="93675.562721999973"/>
    <n v="1"/>
    <n v="93675.562721999973"/>
    <n v="1"/>
    <n v="93675.562721999973"/>
  </r>
  <r>
    <x v="0"/>
    <x v="51"/>
    <s v="2017301"/>
    <s v="301FRESCO ENFRIADO"/>
    <s v="301FRESCO ENFRIADO"/>
    <x v="52"/>
    <s v="PESCADOS"/>
    <s v="PELAGICO"/>
    <s v="FRESCO ENFRIADO"/>
    <s v="FRESCO ENFRIADO"/>
    <n v="100308.19106460009"/>
    <n v="1.7775000000000001"/>
    <n v="178297.80961732668"/>
    <n v="1"/>
    <n v="178297.80961732668"/>
  </r>
  <r>
    <x v="0"/>
    <x v="51"/>
    <s v="2017301"/>
    <s v="301FRESCO ENFRIADO HG"/>
    <s v="301FRESCO ENFRIADO"/>
    <x v="52"/>
    <s v="PESCADOS"/>
    <s v="PELAGICO"/>
    <s v="FRESCO ENFRIADO"/>
    <s v="FRESCO ENFRIADO HG"/>
    <n v="241.05692999999997"/>
    <n v="1.34"/>
    <n v="323.01628619999997"/>
    <n v="1"/>
    <n v="323.01628619999997"/>
  </r>
  <r>
    <x v="0"/>
    <x v="52"/>
    <s v="2017302"/>
    <s v="302AHUMADO CONGELADO"/>
    <s v="302AHUMADO"/>
    <x v="53"/>
    <s v="PESCADOS"/>
    <s v="PELAGICO"/>
    <s v="AHUMADO"/>
    <s v="AHUMADO CONGELADO"/>
    <n v="172.62348000000003"/>
    <n v="1.662857142857143"/>
    <n v="287.04818674285724"/>
    <n v="1"/>
    <n v="287.04818674285724"/>
  </r>
  <r>
    <x v="0"/>
    <x v="52"/>
    <s v="2017302"/>
    <s v="302CONGELADO"/>
    <s v="302CONGELADO"/>
    <x v="53"/>
    <s v="PESCADOS"/>
    <s v="PELAGICO"/>
    <s v="CONGELADO"/>
    <s v="CONGELADO"/>
    <n v="11237.40849"/>
    <n v="1.662857142857143"/>
    <n v="18686.204974800003"/>
    <n v="1"/>
    <n v="18686.204974800003"/>
  </r>
  <r>
    <x v="0"/>
    <x v="52"/>
    <s v="2017302"/>
    <s v="302CONGELADO HG"/>
    <s v="302CONGELADO"/>
    <x v="53"/>
    <s v="PESCADOS"/>
    <s v="PELAGICO"/>
    <s v="CONGELADO"/>
    <s v="CONGELADO HG"/>
    <n v="95862.721749999968"/>
    <n v="1.2"/>
    <n v="115035.26609999996"/>
    <n v="1"/>
    <n v="115035.26609999996"/>
  </r>
  <r>
    <x v="0"/>
    <x v="52"/>
    <s v="2017302"/>
    <s v="302ENTERO"/>
    <s v="302CONGELADO"/>
    <x v="53"/>
    <s v="PESCADOS"/>
    <s v="PELAGICO"/>
    <s v="CONGELADO"/>
    <s v="ENTERO"/>
    <n v="794.57159999999988"/>
    <n v="1"/>
    <n v="794.57159999999988"/>
    <n v="1"/>
    <n v="794.57159999999988"/>
  </r>
  <r>
    <x v="0"/>
    <x v="52"/>
    <s v="2017302"/>
    <s v="302SALADO"/>
    <s v="302SALADO"/>
    <x v="53"/>
    <s v="PESCADOS"/>
    <s v="PELAGICO"/>
    <s v="SALADO"/>
    <s v="SALADO"/>
    <n v="1426.8880000000001"/>
    <n v="1.9"/>
    <n v="2711.0871999999999"/>
    <n v="1"/>
    <n v="2711.0871999999999"/>
  </r>
  <r>
    <x v="0"/>
    <x v="52"/>
    <s v="2017302"/>
    <s v="302CONSERVA"/>
    <s v="302CONSERVA"/>
    <x v="53"/>
    <s v="PESCADOS"/>
    <s v="PELAGICO"/>
    <s v="CONSERVA"/>
    <s v="CONSERVA"/>
    <n v="2.79888"/>
    <n v="2.72"/>
    <n v="7.6129536000000009"/>
    <n v="1"/>
    <n v="7.6129536000000009"/>
  </r>
  <r>
    <x v="0"/>
    <x v="52"/>
    <s v="2017302"/>
    <s v="302ENTERO"/>
    <s v="302FRESCO ENFRIADO"/>
    <x v="53"/>
    <s v="PESCADOS"/>
    <s v="PELAGICO"/>
    <s v="FRESCO ENFRIADO"/>
    <s v="ENTERO"/>
    <n v="357.98655000000002"/>
    <n v="1"/>
    <n v="357.98655000000002"/>
    <n v="1"/>
    <n v="357.98655000000002"/>
  </r>
  <r>
    <x v="0"/>
    <x v="52"/>
    <s v="2017302"/>
    <s v="302FRESCO ENFRIADO"/>
    <s v="302FRESCO ENFRIADO"/>
    <x v="53"/>
    <s v="PESCADOS"/>
    <s v="PELAGICO"/>
    <s v="FRESCO ENFRIADO"/>
    <s v="FRESCO ENFRIADO"/>
    <n v="665.08157000000017"/>
    <n v="1.7775000000000001"/>
    <n v="1182.1824906750003"/>
    <n v="1"/>
    <n v="1182.1824906750003"/>
  </r>
  <r>
    <x v="0"/>
    <x v="52"/>
    <s v="2017302"/>
    <s v="302FRESCO ENFRIADO HG"/>
    <s v="302FRESCO ENFRIADO"/>
    <x v="53"/>
    <s v="PESCADOS"/>
    <s v="PELAGICO"/>
    <s v="FRESCO ENFRIADO"/>
    <s v="FRESCO ENFRIADO HG"/>
    <n v="438.95339999999993"/>
    <n v="1.2"/>
    <n v="526.74407999999994"/>
    <n v="1"/>
    <n v="526.74407999999994"/>
  </r>
  <r>
    <x v="0"/>
    <x v="53"/>
    <s v="201720287"/>
    <s v="20287CONGELADO"/>
    <s v="20287CONGELADO"/>
    <x v="54"/>
    <s v="PESCADOS"/>
    <s v="PELAGICO"/>
    <s v="CONGELADO"/>
    <s v="CONGELADO"/>
    <n v="31.181609999999999"/>
    <n v="1.28"/>
    <n v="39.912460799999998"/>
    <n v="1"/>
    <n v="39.912460799999998"/>
  </r>
  <r>
    <x v="0"/>
    <x v="53"/>
    <s v="201720287"/>
    <s v="20287FRESCO ENFRIADO"/>
    <s v="20287FRESCO ENFRIADO"/>
    <x v="54"/>
    <s v="PESCADOS"/>
    <s v="PELAGICO"/>
    <s v="FRESCO ENFRIADO"/>
    <s v="FRESCO ENFRIADO"/>
    <n v="1.0760000000000001"/>
    <n v="1.7775000000000001"/>
    <n v="1.9125900000000002"/>
    <n v="1"/>
    <n v="1.9125900000000002"/>
  </r>
  <r>
    <x v="0"/>
    <x v="54"/>
    <s v="2017202527"/>
    <s v="202527CONGELADO"/>
    <s v="202527CONGELADO"/>
    <x v="55"/>
    <s v="PESCADOS"/>
    <s v="PELAGICO"/>
    <s v="CONGELADO"/>
    <s v="CONGELADO"/>
    <n v="7.8204599999999997"/>
    <n v="1.662857142857143"/>
    <n v="13.004307771428572"/>
    <n v="1"/>
    <n v="13.004307771428572"/>
  </r>
  <r>
    <x v="0"/>
    <x v="55"/>
    <s v="2017202522"/>
    <s v="202522CONSERVA"/>
    <s v="202522CONSERVA"/>
    <x v="56"/>
    <s v="PESCADOS"/>
    <s v="PELAGICO PEQUEÑO"/>
    <s v="CONSERVA"/>
    <s v="CONSERVA"/>
    <n v="2.4874999999999998"/>
    <n v="2.72"/>
    <n v="6.766"/>
    <n v="1"/>
    <n v="6.766"/>
  </r>
  <r>
    <x v="0"/>
    <x v="56"/>
    <s v="2017282"/>
    <s v="282CONGELADO"/>
    <s v="282CONGELADO"/>
    <x v="57"/>
    <s v="PESCADOS"/>
    <s v="PELAGICO"/>
    <s v="CONGELADO"/>
    <s v="CONGELADO"/>
    <n v="185.38556000000003"/>
    <n v="1.0380009619163715"/>
    <n v="192.43038960540522"/>
    <n v="1"/>
    <n v="192.43038960540522"/>
  </r>
  <r>
    <x v="0"/>
    <x v="56"/>
    <s v="2017282"/>
    <s v="282ENTERO"/>
    <s v="282CONGELADO"/>
    <x v="57"/>
    <s v="PESCADOS"/>
    <s v="PELAGICO"/>
    <s v="CONGELADO"/>
    <s v="ENTERO"/>
    <n v="319.08413999999999"/>
    <n v="1"/>
    <n v="319.08413999999999"/>
    <n v="1"/>
    <n v="319.08413999999999"/>
  </r>
  <r>
    <x v="0"/>
    <x v="57"/>
    <s v="2017311"/>
    <s v="311AHUMADO CONGELADO"/>
    <s v="311AHUMADO"/>
    <x v="58"/>
    <s v="PESCADOS"/>
    <s v="PELAGICO"/>
    <s v="AHUMADO"/>
    <s v="AHUMADO CONGELADO"/>
    <n v="659.13968"/>
    <n v="2.11"/>
    <n v="1390.7847247999998"/>
    <n v="1"/>
    <n v="1390.7847247999998"/>
  </r>
  <r>
    <x v="0"/>
    <x v="57"/>
    <s v="2017311"/>
    <s v="311CONGELADO"/>
    <s v="311CONGELADO"/>
    <x v="58"/>
    <s v="PESCADOS"/>
    <s v="PELAGICO"/>
    <s v="CONGELADO"/>
    <s v="CONGELADO"/>
    <n v="17434.941480000005"/>
    <n v="1.66"/>
    <n v="28942.002856800005"/>
    <n v="1"/>
    <n v="28942.002856800005"/>
  </r>
  <r>
    <x v="0"/>
    <x v="57"/>
    <s v="2017311"/>
    <s v="311CONGELADO HG"/>
    <s v="311CONGELADO"/>
    <x v="58"/>
    <s v="PESCADOS"/>
    <s v="PELAGICO"/>
    <s v="CONGELADO"/>
    <s v="CONGELADO HG"/>
    <n v="18496.414129999997"/>
    <n v="1.28"/>
    <n v="23675.410086399996"/>
    <n v="1"/>
    <n v="23675.410086399996"/>
  </r>
  <r>
    <x v="0"/>
    <x v="57"/>
    <s v="2017311"/>
    <s v="311ENTERO"/>
    <s v="311CONGELADO"/>
    <x v="58"/>
    <s v="PESCADOS"/>
    <s v="PELAGICO"/>
    <s v="CONGELADO"/>
    <s v="ENTERO"/>
    <n v="329.58493999999996"/>
    <n v="1"/>
    <n v="329.58493999999996"/>
    <n v="1"/>
    <n v="329.58493999999996"/>
  </r>
  <r>
    <x v="0"/>
    <x v="57"/>
    <s v="2017311"/>
    <s v="311SALADO"/>
    <s v="311SALADO"/>
    <x v="58"/>
    <s v="PESCADOS"/>
    <s v="PELAGICO"/>
    <s v="SALADO"/>
    <s v="SALADO"/>
    <n v="1500.9780000000001"/>
    <n v="1.9"/>
    <n v="2851.8582000000001"/>
    <n v="1"/>
    <n v="2851.8582000000001"/>
  </r>
  <r>
    <x v="0"/>
    <x v="57"/>
    <s v="2017311"/>
    <s v="311CONSERVA"/>
    <s v="311CONSERVA"/>
    <x v="58"/>
    <s v="PESCADOS"/>
    <s v="PELAGICO"/>
    <s v="CONSERVA"/>
    <s v="CONSERVA"/>
    <n v="5.4"/>
    <n v="2.72"/>
    <n v="14.688000000000002"/>
    <n v="1"/>
    <n v="14.688000000000002"/>
  </r>
  <r>
    <x v="0"/>
    <x v="57"/>
    <s v="2017311"/>
    <s v="311ENTERO"/>
    <s v="311FRESCO ENFRIADO"/>
    <x v="58"/>
    <s v="PESCADOS"/>
    <s v="PELAGICO"/>
    <s v="FRESCO ENFRIADO"/>
    <s v="ENTERO"/>
    <n v="138.00967999999997"/>
    <n v="1"/>
    <n v="138.00967999999997"/>
    <n v="1"/>
    <n v="138.00967999999997"/>
  </r>
  <r>
    <x v="0"/>
    <x v="57"/>
    <s v="2017311"/>
    <s v="311FRESCO ENFRIADO"/>
    <s v="311FRESCO ENFRIADO"/>
    <x v="58"/>
    <s v="PESCADOS"/>
    <s v="PELAGICO"/>
    <s v="FRESCO ENFRIADO"/>
    <s v="FRESCO ENFRIADO"/>
    <n v="4148.9870979999996"/>
    <n v="1.66"/>
    <n v="6887.3185826799991"/>
    <n v="1"/>
    <n v="6887.3185826799991"/>
  </r>
  <r>
    <x v="0"/>
    <x v="57"/>
    <s v="2017311"/>
    <s v="311FRESCO ENFRIADO HG"/>
    <s v="311FRESCO ENFRIADO"/>
    <x v="58"/>
    <s v="PESCADOS"/>
    <s v="PELAGICO"/>
    <s v="FRESCO ENFRIADO"/>
    <s v="FRESCO ENFRIADO HG"/>
    <n v="2.94482"/>
    <n v="1.28"/>
    <n v="3.7693696000000001"/>
    <n v="1"/>
    <n v="3.7693696000000001"/>
  </r>
  <r>
    <x v="0"/>
    <x v="58"/>
    <s v="2017202525"/>
    <s v="202525ENTERO"/>
    <s v="202525FRESCO ENFRIADO"/>
    <x v="59"/>
    <s v="PESCADOS"/>
    <s v="PELAGICO"/>
    <s v="FRESCO ENFRIADO"/>
    <s v="ENTERO"/>
    <n v="36.725000000000009"/>
    <n v="1"/>
    <n v="36.725000000000009"/>
    <n v="1"/>
    <n v="36.725000000000009"/>
  </r>
  <r>
    <x v="1"/>
    <x v="0"/>
    <s v="201820251"/>
    <s v="20251CONGELADO"/>
    <s v="20251CONGELADO"/>
    <x v="0"/>
    <s v="MOLUSCOS"/>
    <s v="GASTROPODO"/>
    <s v="CONGELADO"/>
    <s v="CONGELADO"/>
    <n v="4.24"/>
    <n v="1.258574731336183"/>
    <n v="5.3363568608654166"/>
    <n v="1"/>
    <n v="5.3363568608654166"/>
  </r>
  <r>
    <x v="1"/>
    <x v="0"/>
    <s v="201820251"/>
    <s v="20251CONGELADO"/>
    <s v="20251CONGELADO"/>
    <x v="0"/>
    <s v="MOLUSCOS"/>
    <s v="GASTROPODO"/>
    <s v="CONGELADO"/>
    <s v="CONGELADO"/>
    <n v="7.65"/>
    <n v="1.258574731336183"/>
    <n v="9.6280966947218012"/>
    <n v="1"/>
    <n v="9.6280966947218012"/>
  </r>
  <r>
    <x v="1"/>
    <x v="0"/>
    <s v="201820251"/>
    <s v="20251ENTERO"/>
    <s v="20251CONGELADO"/>
    <x v="0"/>
    <s v="MOLUSCOS"/>
    <s v="GASTROPODO"/>
    <s v="CONGELADO"/>
    <s v="ENTERO"/>
    <n v="115.73"/>
    <n v="1"/>
    <n v="115.73"/>
    <n v="1"/>
    <n v="115.73"/>
  </r>
  <r>
    <x v="1"/>
    <x v="0"/>
    <s v="201820251"/>
    <s v="20251CONSERVA"/>
    <s v="20251CONSERVA"/>
    <x v="0"/>
    <s v="MOLUSCOS"/>
    <s v="GASTROPODO"/>
    <s v="CONSERVA"/>
    <s v="CONSERVA"/>
    <n v="392.2868499999999"/>
    <n v="1.36"/>
    <n v="533.51011599999993"/>
    <n v="1"/>
    <n v="533.51011599999993"/>
  </r>
  <r>
    <x v="1"/>
    <x v="1"/>
    <s v="2018266"/>
    <s v="266CONGELADO"/>
    <s v="266CONGELADO"/>
    <x v="1"/>
    <s v="PESCADOS"/>
    <s v="PELAGICO"/>
    <s v="CONGELADO"/>
    <s v="CONGELADO"/>
    <n v="1534.6925000000001"/>
    <n v="1.48"/>
    <n v="2271.3449000000001"/>
    <n v="1"/>
    <n v="2271.3449000000001"/>
  </r>
  <r>
    <x v="1"/>
    <x v="1"/>
    <s v="2018266"/>
    <s v="266FRESCO ENFRIADO"/>
    <s v="266FRESCO ENFRIADO"/>
    <x v="1"/>
    <s v="PESCADOS"/>
    <s v="PELAGICO"/>
    <s v="FRESCO ENFRIADO"/>
    <s v="FRESCO ENFRIADO"/>
    <n v="1185.6446560000002"/>
    <n v="1.48"/>
    <n v="1754.7540908800001"/>
    <n v="1"/>
    <n v="1754.7540908800001"/>
  </r>
  <r>
    <x v="1"/>
    <x v="2"/>
    <s v="201820252"/>
    <s v="20252CONGELADO"/>
    <s v="20252CONGELADO"/>
    <x v="3"/>
    <s v="MOLUSCOS"/>
    <s v="BIVALVO"/>
    <s v="CONGELADO"/>
    <s v="CONGELADO"/>
    <n v="125.086"/>
    <n v="4.9089666349653562"/>
    <n v="614.04300050127654"/>
    <n v="1"/>
    <n v="614.04300050127654"/>
  </r>
  <r>
    <x v="1"/>
    <x v="2"/>
    <s v="201820252"/>
    <s v="20252FRESCO ENFRIADO ENTERO CONCHA COCIDO"/>
    <s v="20252CONGELADO"/>
    <x v="3"/>
    <s v="MOLUSCOS"/>
    <s v="BIVALVO"/>
    <s v="CONGELADO"/>
    <s v="FRESCO ENFRIADO ENTERO CONCHA COCIDO"/>
    <n v="14.04"/>
    <n v="1.67"/>
    <n v="23.446799999999996"/>
    <n v="1"/>
    <n v="23.446799999999996"/>
  </r>
  <r>
    <x v="1"/>
    <x v="2"/>
    <s v="201820252"/>
    <s v="20252ENTERO"/>
    <s v="20252CONGELADO"/>
    <x v="3"/>
    <s v="MOLUSCOS"/>
    <s v="BIVALVO"/>
    <s v="CONGELADO"/>
    <s v="ENTERO"/>
    <n v="1852.8319999999999"/>
    <n v="1"/>
    <n v="1852.8319999999999"/>
    <n v="1"/>
    <n v="1852.8319999999999"/>
  </r>
  <r>
    <x v="1"/>
    <x v="2"/>
    <s v="201820252"/>
    <s v="20252CONSERVA"/>
    <s v="20252CONSERVA"/>
    <x v="3"/>
    <s v="MOLUSCOS"/>
    <s v="BIVALVO"/>
    <s v="CONSERVA"/>
    <s v="CONSERVA"/>
    <n v="677.34422700000027"/>
    <n v="5.9421341071797382"/>
    <n v="4024.8702335579965"/>
    <n v="1"/>
    <n v="4024.8702335579965"/>
  </r>
  <r>
    <x v="1"/>
    <x v="3"/>
    <s v="2018205"/>
    <s v="205CONSERVA"/>
    <s v="205CONSERVA"/>
    <x v="4"/>
    <s v="PESCADOS"/>
    <s v="PELAGICO PEQUEÑO"/>
    <s v="CONSERVA"/>
    <s v="CONSERVA"/>
    <n v="225.75954999999999"/>
    <n v="1.0556452061654888"/>
    <n v="238.32198670357798"/>
    <n v="1"/>
    <n v="238.32198670357798"/>
  </r>
  <r>
    <x v="1"/>
    <x v="4"/>
    <s v="201820253"/>
    <s v="20253CONGELADO"/>
    <s v="20253CONGELADO"/>
    <x v="5"/>
    <s v="PESCADOS"/>
    <s v="PELAGICO"/>
    <s v="CONGELADO"/>
    <s v="CONGELADO"/>
    <n v="3.2254"/>
    <n v="1.4550000000000001"/>
    <n v="4.6929570000000007"/>
    <n v="1"/>
    <n v="4.6929570000000007"/>
  </r>
  <r>
    <x v="1"/>
    <x v="4"/>
    <s v="201820253"/>
    <s v="20253CONSERVA"/>
    <s v="20253CONSERVA"/>
    <x v="5"/>
    <s v="PESCADOS"/>
    <s v="PELAGICO"/>
    <s v="CONSERVA"/>
    <s v="CONSERVA"/>
    <n v="0.81499999999999995"/>
    <n v="2.23"/>
    <n v="1.8174499999999998"/>
    <n v="1"/>
    <n v="1.8174499999999998"/>
  </r>
  <r>
    <x v="1"/>
    <x v="5"/>
    <s v="2018323"/>
    <s v="323CONGELADO"/>
    <s v="323CONGELADO"/>
    <x v="6"/>
    <s v="PESCADOS"/>
    <s v="DEMERSAL"/>
    <s v="CONGELADO"/>
    <s v="CONGELADO"/>
    <n v="31.497579999999999"/>
    <n v="1.28"/>
    <n v="40.316902399999996"/>
    <n v="1"/>
    <n v="40.316902399999996"/>
  </r>
  <r>
    <x v="1"/>
    <x v="6"/>
    <s v="2018217"/>
    <s v="217CONGELADO"/>
    <s v="217CONGELADO"/>
    <x v="7"/>
    <s v="PESCADOS"/>
    <s v="DEMERSAL"/>
    <s v="CONGELADO"/>
    <s v="CONGELADO"/>
    <n v="2252.7510499999994"/>
    <n v="1.34"/>
    <n v="3018.6864069999992"/>
    <n v="1"/>
    <n v="3018.6864069999992"/>
  </r>
  <r>
    <x v="1"/>
    <x v="6"/>
    <s v="2018217"/>
    <s v="217ENTERO"/>
    <s v="217CONGELADO"/>
    <x v="7"/>
    <s v="PESCADOS"/>
    <s v="DEMERSAL"/>
    <s v="CONGELADO"/>
    <s v="ENTERO"/>
    <n v="3.2126999999999999"/>
    <n v="1"/>
    <n v="3.2126999999999999"/>
    <n v="1"/>
    <n v="3.2126999999999999"/>
  </r>
  <r>
    <x v="1"/>
    <x v="7"/>
    <s v="2018216"/>
    <s v="216CONGELADO"/>
    <s v="216CONGELADO"/>
    <x v="8"/>
    <s v="PESCADOS"/>
    <s v="DEMERSAL"/>
    <s v="CONGELADO"/>
    <s v="CONGELADO"/>
    <n v="147.22019999999998"/>
    <n v="1.08"/>
    <n v="158.99781599999997"/>
    <n v="1"/>
    <n v="158.99781599999997"/>
  </r>
  <r>
    <x v="1"/>
    <x v="8"/>
    <s v="2018218"/>
    <s v="218ENTERO"/>
    <s v="218CONGELADO"/>
    <x v="9"/>
    <s v="PESCADOS"/>
    <s v="PELAGICO"/>
    <s v="CONGELADO"/>
    <s v="ENTERO"/>
    <n v="3376.7799999999997"/>
    <n v="1"/>
    <n v="3376.7799999999997"/>
    <n v="1"/>
    <n v="3376.7799999999997"/>
  </r>
  <r>
    <x v="1"/>
    <x v="8"/>
    <s v="2018218"/>
    <s v="218CONSERVA"/>
    <s v="218CONSERVA"/>
    <x v="9"/>
    <s v="PESCADOS"/>
    <s v="PELAGICO"/>
    <s v="CONSERVA"/>
    <s v="CONSERVA"/>
    <n v="937.17599999999993"/>
    <n v="3.1999999999999997"/>
    <n v="2998.9631999999997"/>
    <n v="1"/>
    <n v="2998.9631999999997"/>
  </r>
  <r>
    <x v="1"/>
    <x v="9"/>
    <s v="2018224"/>
    <s v="224CONGELADOPESCADO"/>
    <s v="224CONGELADO"/>
    <x v="10"/>
    <s v="PESCADOS"/>
    <s v="PELAGICO"/>
    <s v="CONGELADO"/>
    <s v="CONGELADOPESCADO"/>
    <n v="1.1599999999999999"/>
    <n v="1.61"/>
    <n v="1.8675999999999999"/>
    <n v="1"/>
    <n v="1.8675999999999999"/>
  </r>
  <r>
    <x v="1"/>
    <x v="9"/>
    <s v="2018224"/>
    <s v="224CONSERVAPESCADO"/>
    <s v="224CONSERVA"/>
    <x v="10"/>
    <s v="PESCADOS"/>
    <s v="PELAGICO"/>
    <s v="CONSERVA"/>
    <s v="CONSERVAPESCADO"/>
    <n v="1.29792"/>
    <n v="2.72"/>
    <n v="3.5303424000000003"/>
    <n v="1"/>
    <n v="3.5303424000000003"/>
  </r>
  <r>
    <x v="1"/>
    <x v="10"/>
    <s v="201820256"/>
    <s v="20256ENTERO"/>
    <s v="20256CONGELADO"/>
    <x v="11"/>
    <s v="MOLUSCOS"/>
    <s v="CALAMAR"/>
    <s v="CONGELADO"/>
    <s v="ENTERO"/>
    <n v="684.59100000000001"/>
    <n v="1"/>
    <n v="684.59100000000001"/>
    <n v="1"/>
    <n v="684.59100000000001"/>
  </r>
  <r>
    <x v="1"/>
    <x v="59"/>
    <s v="2018605"/>
    <s v="605CONGELADO"/>
    <s v="605CONGELADO"/>
    <x v="60"/>
    <s v="CRUSTACEOS"/>
    <s v="DEMERSAL"/>
    <s v="CONGELADO"/>
    <s v="CONGELADO"/>
    <n v="2.2000000000000002"/>
    <n v="4.88"/>
    <n v="10.736000000000001"/>
    <n v="1"/>
    <n v="10.736000000000001"/>
  </r>
  <r>
    <x v="1"/>
    <x v="59"/>
    <s v="2018605"/>
    <s v="605ENTERO"/>
    <s v="605CONGELADO"/>
    <x v="60"/>
    <s v="CRUSTACEOS"/>
    <s v="DEMERSAL"/>
    <s v="CONGELADO"/>
    <s v="ENTERO"/>
    <n v="9.9779999999999998"/>
    <n v="1"/>
    <n v="9.9779999999999998"/>
    <n v="1"/>
    <n v="9.9779999999999998"/>
  </r>
  <r>
    <x v="1"/>
    <x v="11"/>
    <s v="2018612"/>
    <s v="612CONGELADO"/>
    <s v="612CONGELADO"/>
    <x v="12"/>
    <s v="CRUSTACEOS"/>
    <s v="CRUSTACEO DEMERSAL"/>
    <s v="CONGELADO"/>
    <s v="CONGELADO"/>
    <n v="569.06500000000005"/>
    <n v="4.88"/>
    <n v="2777.0372000000002"/>
    <n v="1"/>
    <n v="2777.0372000000002"/>
  </r>
  <r>
    <x v="1"/>
    <x v="13"/>
    <s v="2018609"/>
    <s v="609VIVOS"/>
    <s v="609VIVOS"/>
    <x v="14"/>
    <s v="CRUSTACEOS"/>
    <s v="CRUSTACEO BENTONICO"/>
    <s v="VIVOS"/>
    <s v="VIVOS"/>
    <n v="1.49091"/>
    <n v="1"/>
    <n v="1.49091"/>
    <n v="1"/>
    <n v="1.49091"/>
  </r>
  <r>
    <x v="1"/>
    <x v="14"/>
    <s v="201820258"/>
    <s v="20258CONGELADO"/>
    <s v="20258CONGELADO"/>
    <x v="15"/>
    <s v="MOLUSCOS"/>
    <s v="GASTROPODO"/>
    <s v="CONGELADO"/>
    <s v="CONGELADO"/>
    <n v="23.060000000000002"/>
    <n v="1.36"/>
    <n v="31.361600000000006"/>
    <n v="1"/>
    <n v="31.361600000000006"/>
  </r>
  <r>
    <x v="1"/>
    <x v="14"/>
    <s v="201820258"/>
    <s v="20258CONSERVA"/>
    <s v="20258CONSERVA"/>
    <x v="15"/>
    <s v="MOLUSCOS"/>
    <s v="GASTROPODO"/>
    <s v="CONSERVA"/>
    <s v="CONSERVA"/>
    <n v="73.742159999999998"/>
    <n v="1.36"/>
    <n v="100.28933760000001"/>
    <n v="1"/>
    <n v="100.28933760000001"/>
  </r>
  <r>
    <x v="1"/>
    <x v="14"/>
    <s v="201820258"/>
    <s v="20258DESHIDRATADO"/>
    <s v="20258DESHIDRATADO"/>
    <x v="15"/>
    <s v="MOLUSCOS"/>
    <s v="GASTROPODO"/>
    <s v="DESHIDRATADO"/>
    <s v="DESHIDRATADO"/>
    <n v="2.6901999999999999"/>
    <n v="1.36"/>
    <n v="3.6586720000000001"/>
    <n v="1"/>
    <n v="3.6586720000000001"/>
  </r>
  <r>
    <x v="1"/>
    <x v="15"/>
    <s v="2018616"/>
    <s v="616CONGELADO"/>
    <s v="616CONGELADO"/>
    <x v="16"/>
    <s v="CRUSTACEOS"/>
    <s v="CRUSTACEO BENTONICO"/>
    <s v="CONGELADO"/>
    <s v="CONGELADO"/>
    <n v="316.41931200000005"/>
    <n v="1.4128275064895814"/>
    <n v="447.04590757810894"/>
    <n v="1"/>
    <n v="447.04590757810894"/>
  </r>
  <r>
    <x v="1"/>
    <x v="15"/>
    <s v="2018616"/>
    <s v="616CONGELADO"/>
    <s v="616CONGELADO"/>
    <x v="16"/>
    <s v="CRUSTACEOS"/>
    <s v="CRUSTACEO BENTONICO"/>
    <s v="CONGELADO"/>
    <s v="CONGELADO"/>
    <n v="69.208399999999997"/>
    <n v="1.4128275064895814"/>
    <n v="97.779531200133547"/>
    <n v="1"/>
    <n v="97.779531200133547"/>
  </r>
  <r>
    <x v="1"/>
    <x v="15"/>
    <s v="2018616"/>
    <s v="616ENTERO COCIDO"/>
    <s v="616CONGELADO"/>
    <x v="16"/>
    <s v="CRUSTACEOS"/>
    <s v="CRUSTACEO BENTONICO"/>
    <s v="CONGELADO"/>
    <s v="ENTERO COCIDO"/>
    <n v="2021.0650100000007"/>
    <n v="1.0900000000000001"/>
    <n v="2202.9608609000011"/>
    <n v="1"/>
    <n v="2202.9608609000011"/>
  </r>
  <r>
    <x v="1"/>
    <x v="15"/>
    <s v="2018616"/>
    <s v="616ENTERO"/>
    <s v="616CONGELADO"/>
    <x v="16"/>
    <s v="CRUSTACEOS"/>
    <s v="CRUSTACEO BENTONICO"/>
    <s v="CONGELADO"/>
    <s v="ENTERO"/>
    <n v="1056.0048900000002"/>
    <n v="1"/>
    <n v="1056.0048900000002"/>
    <n v="1"/>
    <n v="1056.0048900000002"/>
  </r>
  <r>
    <x v="1"/>
    <x v="15"/>
    <s v="2018616"/>
    <s v="616CONSERVA"/>
    <s v="616CONSERVA"/>
    <x v="16"/>
    <s v="CRUSTACEOS"/>
    <s v="CRUSTACEO BENTONICO"/>
    <s v="CONSERVA"/>
    <s v="CONSERVA"/>
    <n v="25.984920000000002"/>
    <n v="1.8"/>
    <n v="46.772856000000004"/>
    <n v="1"/>
    <n v="46.772856000000004"/>
  </r>
  <r>
    <x v="1"/>
    <x v="16"/>
    <s v="2018620"/>
    <s v="620CONGELADO"/>
    <s v="620CONGELADO"/>
    <x v="17"/>
    <s v="CRUSTACEOS"/>
    <s v="CRUSTACEO BENTONICO"/>
    <s v="CONGELADO"/>
    <s v="CONGELADO"/>
    <n v="1677.0990700000004"/>
    <n v="1.4128275064895814"/>
    <n v="2369.4516972040965"/>
    <n v="1"/>
    <n v="2369.4516972040965"/>
  </r>
  <r>
    <x v="1"/>
    <x v="16"/>
    <s v="2018620"/>
    <s v="620CONGELADO"/>
    <s v="620CONGELADO"/>
    <x v="17"/>
    <s v="CRUSTACEOS"/>
    <s v="CRUSTACEO BENTONICO"/>
    <s v="CONGELADO"/>
    <s v="CONGELADO"/>
    <n v="148.13031999999998"/>
    <n v="1.4128275064895814"/>
    <n v="209.28259064110375"/>
    <n v="1"/>
    <n v="209.28259064110375"/>
  </r>
  <r>
    <x v="1"/>
    <x v="16"/>
    <s v="2018620"/>
    <s v="620ENTERO COCIDO"/>
    <s v="620CONGELADO"/>
    <x v="17"/>
    <s v="CRUSTACEOS"/>
    <s v="CRUSTACEO BENTONICO"/>
    <s v="CONGELADO"/>
    <s v="ENTERO COCIDO"/>
    <n v="120.69737000000001"/>
    <n v="1.0900000000000001"/>
    <n v="131.56013330000002"/>
    <n v="1"/>
    <n v="131.56013330000002"/>
  </r>
  <r>
    <x v="1"/>
    <x v="16"/>
    <s v="2018620"/>
    <s v="620ENTERO"/>
    <s v="620CONGELADO"/>
    <x v="17"/>
    <s v="CRUSTACEOS"/>
    <s v="CRUSTACEO BENTONICO"/>
    <s v="CONGELADO"/>
    <s v="ENTERO"/>
    <n v="1.42621"/>
    <n v="1"/>
    <n v="1.42621"/>
    <n v="1"/>
    <n v="1.42621"/>
  </r>
  <r>
    <x v="1"/>
    <x v="16"/>
    <s v="2018620"/>
    <s v="620CONSERVA"/>
    <s v="620CONSERVA"/>
    <x v="17"/>
    <s v="CRUSTACEOS"/>
    <s v="CRUSTACEO BENTONICO"/>
    <s v="CONSERVA"/>
    <s v="CONSERVA"/>
    <n v="172.00596000000002"/>
    <n v="1.8"/>
    <n v="309.61072800000005"/>
    <n v="1"/>
    <n v="309.61072800000005"/>
  </r>
  <r>
    <x v="1"/>
    <x v="17"/>
    <s v="2018223"/>
    <s v="223ENTERO"/>
    <s v="223CONGELADO"/>
    <x v="18"/>
    <s v="PESCADOS"/>
    <s v="DEMERSAL"/>
    <s v="CONGELADO"/>
    <s v="ENTERO"/>
    <n v="10.907999999999999"/>
    <n v="1"/>
    <n v="10.907999999999999"/>
    <n v="1"/>
    <n v="10.907999999999999"/>
  </r>
  <r>
    <x v="1"/>
    <x v="18"/>
    <s v="2018425"/>
    <s v="425CONGELADO"/>
    <s v="425CONGELADO"/>
    <x v="19"/>
    <s v="MOLUSCOS"/>
    <s v="BIVALVO"/>
    <s v="CONGELADO"/>
    <s v="CONGELADO"/>
    <n v="5"/>
    <n v="5.9913555394338811"/>
    <n v="29.956777697169407"/>
    <n v="1"/>
    <n v="29.956777697169407"/>
  </r>
  <r>
    <x v="1"/>
    <x v="18"/>
    <s v="2018425"/>
    <s v="425FRESCO ENFRIADO ENTERO CONCHA COCIDO"/>
    <s v="425CONGELADO"/>
    <x v="19"/>
    <s v="MOLUSCOS"/>
    <s v="BIVALVO"/>
    <s v="CONGELADO"/>
    <s v="FRESCO ENFRIADO ENTERO CONCHA COCIDO"/>
    <n v="4"/>
    <n v="1.67"/>
    <n v="6.68"/>
    <n v="1"/>
    <n v="6.68"/>
  </r>
  <r>
    <x v="1"/>
    <x v="18"/>
    <s v="2018425"/>
    <s v="425CONGELADO 1/2 CONCHA COCIDO"/>
    <s v="425CONGELADO"/>
    <x v="19"/>
    <s v="MOLUSCOS"/>
    <s v="BIVALVO"/>
    <s v="CONGELADO"/>
    <s v="CONGELADO 1/2 CONCHA COCIDO"/>
    <n v="3.4130000000000003"/>
    <n v="2.36"/>
    <n v="8.0546799999999994"/>
    <n v="1"/>
    <n v="8.0546799999999994"/>
  </r>
  <r>
    <x v="1"/>
    <x v="18"/>
    <s v="2018425"/>
    <s v="425CONSERVA"/>
    <s v="425CONSERVA"/>
    <x v="19"/>
    <s v="MOLUSCOS"/>
    <s v="BIVALVO"/>
    <s v="CONSERVA"/>
    <s v="CONSERVA"/>
    <n v="4.8153600000000001"/>
    <n v="4.4041653543207699"/>
    <n v="21.207641680582064"/>
    <n v="1"/>
    <n v="21.207641680582064"/>
  </r>
  <r>
    <x v="1"/>
    <x v="19"/>
    <s v="2018430"/>
    <s v="430CONGELADO"/>
    <s v="430CONGELADO"/>
    <x v="20"/>
    <s v="MOLUSCOS"/>
    <s v="BIVALVO"/>
    <s v="CONGELADO"/>
    <s v="CONGELADO"/>
    <n v="43320.655098000003"/>
    <n v="4"/>
    <n v="173282.62039200001"/>
    <n v="1"/>
    <n v="173282.62039200001"/>
  </r>
  <r>
    <x v="1"/>
    <x v="19"/>
    <s v="2018430"/>
    <s v="430CONGELADO ENTERO CONCHA COCIDO"/>
    <s v="430CONGELADO"/>
    <x v="20"/>
    <s v="MOLUSCOS"/>
    <s v="BIVALVO"/>
    <s v="CONGELADO"/>
    <s v="CONGELADO ENTERO CONCHA COCIDO"/>
    <n v="19898.399497700004"/>
    <n v="1.67"/>
    <n v="33230.327161159003"/>
    <n v="1"/>
    <n v="33230.327161159003"/>
  </r>
  <r>
    <x v="1"/>
    <x v="19"/>
    <s v="2018430"/>
    <s v="430CONGELADO ENTERO CONCHA COCIDO"/>
    <s v="430CONGELADO"/>
    <x v="20"/>
    <s v="MOLUSCOS"/>
    <s v="BIVALVO"/>
    <s v="CONGELADO"/>
    <s v="CONGELADO ENTERO CONCHA COCIDO"/>
    <n v="7625.0112460000018"/>
    <n v="1.67"/>
    <n v="12733.768780820003"/>
    <n v="1"/>
    <n v="12733.768780820003"/>
  </r>
  <r>
    <x v="1"/>
    <x v="19"/>
    <s v="2018430"/>
    <s v="430CONGELADO ENTERO CONCHA CRUDO"/>
    <s v="430CONGELADO"/>
    <x v="20"/>
    <s v="MOLUSCOS"/>
    <s v="BIVALVO"/>
    <s v="CONGELADO"/>
    <s v="CONGELADO ENTERO CONCHA CRUDO"/>
    <n v="98.041200000000003"/>
    <n v="1"/>
    <n v="98.041200000000003"/>
    <n v="1"/>
    <n v="98.041200000000003"/>
  </r>
  <r>
    <x v="1"/>
    <x v="19"/>
    <s v="2018430"/>
    <s v="430CONGELADO 1/2 CONCHA COCIDO"/>
    <s v="430CONGELADO"/>
    <x v="20"/>
    <s v="MOLUSCOS"/>
    <s v="BIVALVO"/>
    <s v="CONGELADO"/>
    <s v="CONGELADO 1/2 CONCHA COCIDO"/>
    <n v="5962.0991299999987"/>
    <n v="2.36"/>
    <n v="14070.553946799997"/>
    <n v="1"/>
    <n v="14070.553946799997"/>
  </r>
  <r>
    <x v="1"/>
    <x v="19"/>
    <s v="2018430"/>
    <s v="430CONGELADO 1/2 CONCHA CRUDO"/>
    <s v="430CONGELADO"/>
    <x v="20"/>
    <s v="MOLUSCOS"/>
    <s v="BIVALVO"/>
    <s v="CONGELADO"/>
    <s v="CONGELADO 1/2 CONCHA CRUDO"/>
    <n v="80.459000000000003"/>
    <n v="1.21"/>
    <n v="97.35539"/>
    <n v="1"/>
    <n v="97.35539"/>
  </r>
  <r>
    <x v="1"/>
    <x v="19"/>
    <s v="2018430"/>
    <s v="430CONSERVA"/>
    <s v="430CONSERVA"/>
    <x v="20"/>
    <s v="MOLUSCOS"/>
    <s v="BIVALVO"/>
    <s v="CONSERVA"/>
    <s v="CONSERVA"/>
    <n v="4155.2523860000001"/>
    <n v="3.37"/>
    <n v="14003.20054082"/>
    <n v="1"/>
    <n v="14003.20054082"/>
  </r>
  <r>
    <x v="1"/>
    <x v="20"/>
    <s v="2018110"/>
    <s v="110SECADO DE ALGAS"/>
    <s v="110SECADO DE ALGAS"/>
    <x v="21"/>
    <s v="ALGAS"/>
    <s v="ALGA"/>
    <s v="SECADO DE ALGAS"/>
    <s v="SECADO DE ALGAS"/>
    <n v="1297.4360800000002"/>
    <n v="5"/>
    <n v="6487.1804000000011"/>
    <n v="1"/>
    <n v="6487.1804000000011"/>
  </r>
  <r>
    <x v="1"/>
    <x v="21"/>
    <s v="201820259"/>
    <s v="20259CONGELADO"/>
    <s v="20259CONGELADO"/>
    <x v="22"/>
    <s v="PESCADOS"/>
    <s v="PELAGICO"/>
    <s v="CONGELADO"/>
    <s v="CONGELADO"/>
    <n v="2529.846"/>
    <n v="1.3"/>
    <n v="3288.7998000000002"/>
    <n v="1"/>
    <n v="3288.7998000000002"/>
  </r>
  <r>
    <x v="1"/>
    <x v="21"/>
    <s v="201820259"/>
    <s v="20259ENTERO"/>
    <s v="20259CONGELADO"/>
    <x v="22"/>
    <s v="PESCADOS"/>
    <s v="PELAGICO"/>
    <s v="CONGELADO"/>
    <s v="ENTERO"/>
    <n v="0.33"/>
    <n v="1"/>
    <n v="0.33"/>
    <n v="1"/>
    <n v="0.33"/>
  </r>
  <r>
    <x v="1"/>
    <x v="22"/>
    <s v="2018202510"/>
    <s v="202510CONGELADO"/>
    <s v="202510CONGELADO"/>
    <x v="23"/>
    <s v="PESCADOS"/>
    <s v="DEMERSAL"/>
    <s v="CONGELADO"/>
    <s v="CONGELADO"/>
    <n v="206.01200000000003"/>
    <n v="1.47"/>
    <n v="302.83764000000002"/>
    <n v="1"/>
    <n v="302.83764000000002"/>
  </r>
  <r>
    <x v="1"/>
    <x v="60"/>
    <s v="2018253"/>
    <s v="253ENTERO"/>
    <s v="253CONGELADO"/>
    <x v="61"/>
    <s v="PESCADOS"/>
    <s v="DEMERSAL"/>
    <s v="CONGELADO"/>
    <s v="ENTERO"/>
    <n v="35.662529999999997"/>
    <n v="1"/>
    <n v="35.662529999999997"/>
    <n v="1"/>
    <n v="35.662529999999997"/>
  </r>
  <r>
    <x v="1"/>
    <x v="23"/>
    <s v="2018810"/>
    <s v="810CONGELADO"/>
    <s v="810CONGELADO"/>
    <x v="24"/>
    <s v="OTROS"/>
    <s v="EQUINODERMO"/>
    <s v="CONGELADO"/>
    <s v="CONGELADO"/>
    <n v="1707.8002999999999"/>
    <n v="10.29"/>
    <n v="17573.265086999996"/>
    <n v="1"/>
    <n v="17573.265086999996"/>
  </r>
  <r>
    <x v="1"/>
    <x v="23"/>
    <s v="2018810"/>
    <s v="810CONSERVA"/>
    <s v="810CONSERVA"/>
    <x v="24"/>
    <s v="OTROS"/>
    <s v="EQUINODERMO"/>
    <s v="CONSERVA"/>
    <s v="CONSERVA"/>
    <n v="2.1924000000000001"/>
    <n v="8.0917599510755416"/>
    <n v="17.740374516738019"/>
    <n v="1"/>
    <n v="17.740374516738019"/>
  </r>
  <r>
    <x v="1"/>
    <x v="23"/>
    <s v="2018810"/>
    <s v="810FRESCO ENFRIADO"/>
    <s v="810FRESCO ENFRIADO"/>
    <x v="24"/>
    <s v="OTROS"/>
    <s v="EQUINODERMO"/>
    <s v="FRESCO ENFRIADO"/>
    <s v="FRESCO ENFRIADO"/>
    <n v="75.403490000000005"/>
    <n v="10.29"/>
    <n v="775.9019121"/>
    <n v="1"/>
    <n v="775.9019121"/>
  </r>
  <r>
    <x v="1"/>
    <x v="61"/>
    <s v="2018998"/>
    <s v="998CONGELADO"/>
    <s v="998CONGELADO"/>
    <x v="62"/>
    <s v="MIXTO"/>
    <s v="MIXTO"/>
    <s v="CONGELADO"/>
    <s v="CONGELADO"/>
    <n v="1.23942"/>
    <n v="3.08"/>
    <n v="3.8174136000000001"/>
    <n v="1"/>
    <n v="3.8174136000000001"/>
  </r>
  <r>
    <x v="1"/>
    <x v="24"/>
    <s v="2018202512"/>
    <s v="202512CONGELADO"/>
    <s v="202512CONGELADO"/>
    <x v="25"/>
    <s v="CRUSTACEOS"/>
    <s v="CRUSTACEO BENTONICO"/>
    <s v="CONGELADO"/>
    <s v="CONGELADO"/>
    <n v="712.62446"/>
    <n v="3.2951704524941983"/>
    <n v="2348.2190643166336"/>
    <n v="1"/>
    <n v="2348.2190643166336"/>
  </r>
  <r>
    <x v="1"/>
    <x v="24"/>
    <s v="2018202512"/>
    <s v="202512ENTERO COCIDO"/>
    <s v="202512CONGELADO"/>
    <x v="25"/>
    <s v="CRUSTACEOS"/>
    <s v="CRUSTACEO BENTONICO"/>
    <s v="CONGELADO"/>
    <s v="ENTERO COCIDO"/>
    <n v="393.53379899999999"/>
    <n v="1.02"/>
    <n v="401.40447497999997"/>
    <n v="1"/>
    <n v="401.40447497999997"/>
  </r>
  <r>
    <x v="1"/>
    <x v="24"/>
    <s v="2018202512"/>
    <s v="202512ENTERO"/>
    <s v="202512CONGELADO"/>
    <x v="25"/>
    <s v="CRUSTACEOS"/>
    <s v="CRUSTACEO BENTONICO"/>
    <s v="CONGELADO"/>
    <s v="ENTERO"/>
    <n v="17.539740000000002"/>
    <n v="1"/>
    <n v="17.539740000000002"/>
    <n v="1"/>
    <n v="17.539740000000002"/>
  </r>
  <r>
    <x v="1"/>
    <x v="24"/>
    <s v="2018202512"/>
    <s v="202512CONSERVA"/>
    <s v="202512CONSERVA"/>
    <x v="25"/>
    <s v="CRUSTACEOS"/>
    <s v="CRUSTACEO BENTONICO"/>
    <s v="CONSERVA"/>
    <s v="CONSERVA"/>
    <n v="57.051839999999999"/>
    <n v="8.8402085159674382"/>
    <n v="504.35016181961174"/>
    <n v="1"/>
    <n v="504.35016181961174"/>
  </r>
  <r>
    <x v="1"/>
    <x v="24"/>
    <s v="2018202512"/>
    <s v="202512DESHIDRATADO"/>
    <s v="202512DESHIDRATADO"/>
    <x v="25"/>
    <s v="CRUSTACEOS"/>
    <s v="CRUSTACEO BENTONICO"/>
    <s v="DESHIDRATADO"/>
    <s v="DESHIDRATADO"/>
    <n v="0.874"/>
    <n v="4.1421421421421414"/>
    <n v="3.6202322322322318"/>
    <n v="1"/>
    <n v="3.6202322322322318"/>
  </r>
  <r>
    <x v="1"/>
    <x v="25"/>
    <s v="2018445"/>
    <s v="445CONGELADO"/>
    <s v="445CONGELADO"/>
    <x v="26"/>
    <s v="MOLUSCOS"/>
    <s v="CALAMAR"/>
    <s v="CONGELADO"/>
    <s v="CONGELADO"/>
    <n v="75141.67574999998"/>
    <n v="1.52"/>
    <n v="114215.34713999997"/>
    <n v="1"/>
    <n v="114215.34713999997"/>
  </r>
  <r>
    <x v="1"/>
    <x v="25"/>
    <s v="2018445"/>
    <s v="445ENTERO"/>
    <s v="445CONGELADO"/>
    <x v="26"/>
    <s v="MOLUSCOS"/>
    <s v="CALAMAR"/>
    <s v="CONGELADO"/>
    <s v="ENTERO"/>
    <n v="24.975200000000001"/>
    <n v="1"/>
    <n v="24.975200000000001"/>
    <n v="1"/>
    <n v="24.975200000000001"/>
  </r>
  <r>
    <x v="1"/>
    <x v="25"/>
    <s v="2018445"/>
    <s v="445CONSERVA"/>
    <s v="445CONSERVA"/>
    <x v="26"/>
    <s v="MOLUSCOS"/>
    <s v="CALAMAR"/>
    <s v="CONSERVA"/>
    <s v="CONSERVA"/>
    <n v="305.53227300000003"/>
    <n v="1.6653826584536238"/>
    <n v="508.82814905211836"/>
    <n v="1"/>
    <n v="508.82814905211836"/>
  </r>
  <r>
    <x v="1"/>
    <x v="26"/>
    <s v="2018234"/>
    <s v="234CONGELADO"/>
    <s v="234CONGELADO"/>
    <x v="27"/>
    <s v="PESCADOS"/>
    <s v="PELAGICO"/>
    <s v="CONGELADO"/>
    <s v="CONGELADO"/>
    <n v="1825.8409999999999"/>
    <n v="1.8149999999999999"/>
    <n v="3313.9014149999998"/>
    <n v="1"/>
    <n v="3313.9014149999998"/>
  </r>
  <r>
    <x v="1"/>
    <x v="26"/>
    <s v="2018234"/>
    <s v="234CONGELADO ENTERO"/>
    <s v="234CONGELADO"/>
    <x v="27"/>
    <s v="PESCADOS"/>
    <s v="PELAGICO"/>
    <s v="CONGELADO"/>
    <s v="CONGELADO ENTERO"/>
    <n v="143013.13999999998"/>
    <n v="1.0149999999999999"/>
    <n v="145158.33709999998"/>
    <n v="1"/>
    <n v="145158.33709999998"/>
  </r>
  <r>
    <x v="1"/>
    <x v="26"/>
    <s v="2018234"/>
    <s v="234CONSERVA"/>
    <s v="234CONSERVA"/>
    <x v="27"/>
    <s v="PESCADOS"/>
    <s v="PELAGICO"/>
    <s v="CONSERVA"/>
    <s v="CONSERVA"/>
    <n v="13808.638199999999"/>
    <n v="2.7399999999999998"/>
    <n v="37835.668667999998"/>
    <n v="1"/>
    <n v="37835.668667999998"/>
  </r>
  <r>
    <x v="1"/>
    <x v="26"/>
    <s v="2018234"/>
    <s v="234FRESCO ENFRIADO ENTERO"/>
    <s v="234FRESCO ENFRIADO"/>
    <x v="27"/>
    <s v="PESCADOS"/>
    <s v="PELAGICO"/>
    <s v="FRESCO ENFRIADO"/>
    <s v="FRESCO ENFRIADO ENTERO"/>
    <n v="480.45299999999997"/>
    <n v="1.0075000000000001"/>
    <n v="484.0563975"/>
    <n v="1"/>
    <n v="484.0563975"/>
  </r>
  <r>
    <x v="1"/>
    <x v="27"/>
    <s v="2018628"/>
    <s v="628VIVOS"/>
    <s v="628VIVOS"/>
    <x v="28"/>
    <s v="CRUSTACEOS"/>
    <s v="CRUSTACEO DEMERSAL"/>
    <s v="VIVOS"/>
    <s v="VIVOS"/>
    <n v="51.324250000000006"/>
    <n v="1"/>
    <n v="51.324250000000006"/>
    <n v="1"/>
    <n v="51.324250000000006"/>
  </r>
  <r>
    <x v="1"/>
    <x v="28"/>
    <s v="2018632"/>
    <s v="632CONGELADO"/>
    <s v="632CONGELADO"/>
    <x v="29"/>
    <s v="CRUSTACEOS"/>
    <s v="CRUSTACEO DEMERSAL"/>
    <s v="CONGELADO"/>
    <s v="CONGELADO"/>
    <n v="479.37653"/>
    <n v="6.5"/>
    <n v="3115.9474449999998"/>
    <n v="1"/>
    <n v="3115.9474449999998"/>
  </r>
  <r>
    <x v="1"/>
    <x v="29"/>
    <s v="2018636"/>
    <s v="636CONGELADO"/>
    <s v="636CONGELADO"/>
    <x v="30"/>
    <s v="CRUSTACEOS"/>
    <s v="CRUSTACEO DEMERSAL"/>
    <s v="CONGELADO"/>
    <s v="CONGELADO"/>
    <n v="740.93621700000017"/>
    <n v="6.5"/>
    <n v="4816.0854105000008"/>
    <n v="1"/>
    <n v="4816.0854105000008"/>
  </r>
  <r>
    <x v="1"/>
    <x v="62"/>
    <s v="2018202514"/>
    <s v="202514CONGELADO"/>
    <s v="202514CONGELADO"/>
    <x v="63"/>
    <s v="CRUSTACEOS"/>
    <s v="CRUSTACEO DEMERSAL"/>
    <s v="CONGELADO"/>
    <s v="CONGELADO"/>
    <n v="9.02"/>
    <n v="6.5"/>
    <n v="58.629999999999995"/>
    <n v="1"/>
    <n v="58.629999999999995"/>
  </r>
  <r>
    <x v="1"/>
    <x v="30"/>
    <s v="2018202515"/>
    <s v="202515ENTERO"/>
    <s v="202515CONGELADO"/>
    <x v="31"/>
    <s v="MOLUSCOS"/>
    <s v="GASTROPODO"/>
    <s v="CONGELADO"/>
    <s v="ENTERO"/>
    <n v="60.36"/>
    <n v="1"/>
    <n v="60.36"/>
    <n v="1"/>
    <n v="60.36"/>
  </r>
  <r>
    <x v="1"/>
    <x v="30"/>
    <s v="2018202515"/>
    <s v="202515CONSERVA"/>
    <s v="202515CONSERVA"/>
    <x v="31"/>
    <s v="MOLUSCOS"/>
    <s v="GASTROPODO"/>
    <s v="CONSERVA"/>
    <s v="CONSERVA"/>
    <n v="97.936000000000021"/>
    <n v="2.5452025888857932"/>
    <n v="249.26696074511909"/>
    <n v="1"/>
    <n v="249.26696074511909"/>
  </r>
  <r>
    <x v="1"/>
    <x v="30"/>
    <s v="2018202515"/>
    <s v="202515DESHIDRATADO"/>
    <s v="202515DESHIDRATADO"/>
    <x v="31"/>
    <s v="MOLUSCOS"/>
    <s v="GASTROPODO"/>
    <s v="DESHIDRATADO"/>
    <s v="DESHIDRATADO"/>
    <n v="3.2509999999999999"/>
    <n v="2"/>
    <n v="6.5019999999999998"/>
    <n v="1"/>
    <n v="6.5019999999999998"/>
  </r>
  <r>
    <x v="1"/>
    <x v="31"/>
    <s v="2018455"/>
    <s v="455CONGELADO"/>
    <s v="455CONGELADO"/>
    <x v="32"/>
    <s v="MOLUSCOS"/>
    <s v="GASTROPODO"/>
    <s v="CONGELADO"/>
    <s v="CONGELADO"/>
    <n v="59.384999999999998"/>
    <n v="2.7825279668567955"/>
    <n v="165.24042331179081"/>
    <n v="1"/>
    <n v="165.24042331179081"/>
  </r>
  <r>
    <x v="1"/>
    <x v="31"/>
    <s v="2018455"/>
    <s v="455ENTERO"/>
    <s v="455CONGELADO"/>
    <x v="32"/>
    <s v="MOLUSCOS"/>
    <s v="GASTROPODO"/>
    <s v="CONGELADO"/>
    <s v="ENTERO"/>
    <n v="356.06908999999996"/>
    <n v="1"/>
    <n v="356.06908999999996"/>
    <n v="1"/>
    <n v="356.06908999999996"/>
  </r>
  <r>
    <x v="1"/>
    <x v="31"/>
    <s v="2018455"/>
    <s v="455CONSERVA"/>
    <s v="455CONSERVA"/>
    <x v="32"/>
    <s v="MOLUSCOS"/>
    <s v="GASTROPODO"/>
    <s v="CONSERVA"/>
    <s v="CONSERVA"/>
    <n v="253.554"/>
    <n v="2.5209309461326805"/>
    <n v="639.19212511572573"/>
    <n v="1"/>
    <n v="639.19212511572573"/>
  </r>
  <r>
    <x v="1"/>
    <x v="31"/>
    <s v="2018455"/>
    <s v="455DESHIDRATADO"/>
    <s v="455DESHIDRATADO"/>
    <x v="32"/>
    <s v="MOLUSCOS"/>
    <s v="GASTROPODO"/>
    <s v="DESHIDRATADO"/>
    <s v="DESHIDRATADO"/>
    <n v="1.22"/>
    <n v="3.32"/>
    <n v="4.0503999999999998"/>
    <n v="1"/>
    <n v="4.0503999999999998"/>
  </r>
  <r>
    <x v="1"/>
    <x v="32"/>
    <s v="2018202516"/>
    <s v="202516SECADO DE ALGAS"/>
    <s v="202516SECADO DE ALGAS"/>
    <x v="33"/>
    <s v="ALGAS"/>
    <s v="ALGA"/>
    <s v="SECADO DE ALGAS"/>
    <s v="SECADO DE ALGAS"/>
    <n v="6.3E-2"/>
    <n v="5"/>
    <n v="0.315"/>
    <n v="1"/>
    <n v="0.315"/>
  </r>
  <r>
    <x v="1"/>
    <x v="33"/>
    <s v="2018460"/>
    <s v="460CONGELADO"/>
    <s v="460CONGELADO"/>
    <x v="34"/>
    <s v="MOLUSCOS"/>
    <s v="BIVALVO"/>
    <s v="CONGELADO"/>
    <s v="CONGELADO"/>
    <n v="2.9159999999999999"/>
    <n v="2.3542202812644701"/>
    <n v="6.8649063401671944"/>
    <n v="1"/>
    <n v="6.8649063401671944"/>
  </r>
  <r>
    <x v="1"/>
    <x v="33"/>
    <s v="2018460"/>
    <s v="460CONSERVA"/>
    <s v="460CONSERVA"/>
    <x v="34"/>
    <s v="MOLUSCOS"/>
    <s v="BIVALVO"/>
    <s v="CONSERVA"/>
    <s v="CONSERVA"/>
    <n v="1.4596500000000001"/>
    <n v="3.5128606360341155"/>
    <n v="5.1275470273871973"/>
    <n v="1"/>
    <n v="5.1275470273871973"/>
  </r>
  <r>
    <x v="1"/>
    <x v="34"/>
    <s v="2018726"/>
    <s v="726CONGELADO"/>
    <s v="726CONGELADO"/>
    <x v="35"/>
    <s v="PESCADOS"/>
    <s v="DEMERSAL"/>
    <s v="CONGELADO"/>
    <s v="CONGELADO"/>
    <n v="186.25590000000003"/>
    <n v="1.61"/>
    <n v="299.87199900000007"/>
    <n v="1"/>
    <n v="299.87199900000007"/>
  </r>
  <r>
    <x v="1"/>
    <x v="35"/>
    <s v="2018347"/>
    <s v="347CONSERVAPESCADO"/>
    <s v="347CONSERVA"/>
    <x v="36"/>
    <s v="PESCADOS"/>
    <s v="PELAGICO"/>
    <s v="CONSERVA"/>
    <s v="CONSERVAPESCADO"/>
    <n v="978.26400000000001"/>
    <n v="2.72"/>
    <n v="2660.8780800000004"/>
    <n v="1"/>
    <n v="2660.8780800000004"/>
  </r>
  <r>
    <x v="1"/>
    <x v="36"/>
    <s v="2018244"/>
    <s v="244CONGELADO"/>
    <s v="244CONGELADO"/>
    <x v="37"/>
    <s v="PESCADOS"/>
    <s v="DEMERSAL"/>
    <s v="CONGELADO"/>
    <s v="CONGELADO"/>
    <n v="7304.3745200000003"/>
    <n v="1.54"/>
    <n v="11248.7367608"/>
    <n v="1"/>
    <n v="11248.7367608"/>
  </r>
  <r>
    <x v="1"/>
    <x v="36"/>
    <s v="2018244"/>
    <s v="244ENTERO"/>
    <s v="244CONGELADO"/>
    <x v="37"/>
    <s v="PESCADOS"/>
    <s v="DEMERSAL"/>
    <s v="CONGELADO"/>
    <s v="ENTERO"/>
    <n v="4.1140999999999996"/>
    <n v="1"/>
    <n v="4.1140999999999996"/>
    <n v="1"/>
    <n v="4.1140999999999996"/>
  </r>
  <r>
    <x v="1"/>
    <x v="36"/>
    <s v="2018244"/>
    <s v="244ENTERO"/>
    <s v="244FRESCO ENFRIADO"/>
    <x v="37"/>
    <s v="PESCADOS"/>
    <s v="DEMERSAL"/>
    <s v="FRESCO ENFRIADO"/>
    <s v="ENTERO"/>
    <n v="1304.2594900000004"/>
    <n v="1"/>
    <n v="1304.2594900000004"/>
    <n v="1"/>
    <n v="1304.2594900000004"/>
  </r>
  <r>
    <x v="1"/>
    <x v="36"/>
    <s v="2018244"/>
    <s v="244FRESCO ENFRIADO"/>
    <s v="244FRESCO ENFRIADO"/>
    <x v="37"/>
    <s v="PESCADOS"/>
    <s v="DEMERSAL"/>
    <s v="FRESCO ENFRIADO"/>
    <s v="FRESCO ENFRIADO"/>
    <n v="2169.5087100000001"/>
    <n v="1.0565766289757164"/>
    <n v="2292.2521993452551"/>
    <n v="1"/>
    <n v="2292.2521993452551"/>
  </r>
  <r>
    <x v="1"/>
    <x v="37"/>
    <s v="2018242"/>
    <s v="242CONGELADO"/>
    <s v="242CONGELADO"/>
    <x v="38"/>
    <s v="PESCADOS"/>
    <s v="DEMERSAL"/>
    <s v="CONGELADO"/>
    <s v="CONGELADO"/>
    <n v="2554.3629900000001"/>
    <n v="1.73"/>
    <n v="4419.0479727000002"/>
    <n v="1"/>
    <n v="4419.0479727000002"/>
  </r>
  <r>
    <x v="1"/>
    <x v="38"/>
    <s v="2018246"/>
    <s v="246CONGELADO"/>
    <s v="246CONGELADO"/>
    <x v="39"/>
    <s v="PESCADOS"/>
    <s v="DEMERSAL"/>
    <s v="CONGELADO"/>
    <s v="CONGELADO"/>
    <n v="7337.4028900000012"/>
    <n v="1.61"/>
    <n v="11813.218652900003"/>
    <n v="1"/>
    <n v="11813.218652900003"/>
  </r>
  <r>
    <x v="1"/>
    <x v="38"/>
    <s v="2018246"/>
    <s v="246FRESCO ENFRIADO"/>
    <s v="246FRESCO ENFRIADO"/>
    <x v="39"/>
    <s v="PESCADOS"/>
    <s v="DEMERSAL"/>
    <s v="FRESCO ENFRIADO"/>
    <s v="FRESCO ENFRIADO"/>
    <n v="0.09"/>
    <n v="1.61"/>
    <n v="0.1449"/>
    <n v="1"/>
    <n v="0.1449"/>
  </r>
  <r>
    <x v="1"/>
    <x v="39"/>
    <s v="2018241"/>
    <s v="241CONGELADO"/>
    <s v="241CONGELADO"/>
    <x v="40"/>
    <s v="PESCADOS"/>
    <s v="DEMERSAL"/>
    <s v="CONGELADO"/>
    <s v="CONGELADO"/>
    <n v="112.48069999999998"/>
    <n v="1.53"/>
    <n v="172.09547099999997"/>
    <n v="1"/>
    <n v="172.09547099999997"/>
  </r>
  <r>
    <x v="1"/>
    <x v="40"/>
    <s v="2018248"/>
    <s v="248CONGELADO"/>
    <s v="248CONGELADO"/>
    <x v="41"/>
    <s v="PESCADOS"/>
    <s v="DEMERSAL"/>
    <s v="CONGELADO"/>
    <s v="CONGELADO"/>
    <n v="1928.8832000000002"/>
    <n v="2.1117841900923016"/>
    <n v="4073.3850462946475"/>
    <n v="1"/>
    <n v="4073.3850462946475"/>
  </r>
  <r>
    <x v="1"/>
    <x v="41"/>
    <s v="2018202529"/>
    <s v="202529CONGELADO"/>
    <s v="202529CONGELADO"/>
    <x v="42"/>
    <s v="MOLUSCOS"/>
    <s v="MOLUSCO"/>
    <s v="CONGELADO"/>
    <s v="CONGELADO"/>
    <n v="67.205600000000004"/>
    <n v="1"/>
    <n v="67.205600000000004"/>
    <n v="1"/>
    <n v="67.205600000000004"/>
  </r>
  <r>
    <x v="1"/>
    <x v="41"/>
    <s v="2018202529"/>
    <s v="202529ENTERO"/>
    <s v="202529CONGELADO"/>
    <x v="42"/>
    <s v="MOLUSCOS"/>
    <s v="MOLUSCO"/>
    <s v="CONGELADO"/>
    <s v="ENTERO"/>
    <n v="0.4"/>
    <n v="1"/>
    <n v="0.4"/>
    <n v="1"/>
    <n v="0.4"/>
  </r>
  <r>
    <x v="1"/>
    <x v="41"/>
    <s v="2018202529"/>
    <s v="202529CONSERVA"/>
    <s v="202529CONSERVA"/>
    <x v="42"/>
    <s v="MOLUSCOS"/>
    <s v="MOLUSCO"/>
    <s v="CONSERVA"/>
    <s v="CONSERVA"/>
    <n v="99.129480000000001"/>
    <n v="3.56"/>
    <n v="352.90094879999998"/>
    <n v="1"/>
    <n v="352.90094879999998"/>
  </r>
  <r>
    <x v="1"/>
    <x v="42"/>
    <s v="2018444"/>
    <s v="444CONGELADO"/>
    <s v="444CONGELADO"/>
    <x v="43"/>
    <s v="MOLUSCOS"/>
    <s v="BIVALVO"/>
    <s v="CONGELADO"/>
    <s v="CONGELADO"/>
    <n v="22.094999999999999"/>
    <n v="2.6142713899831049"/>
    <n v="57.762326361676699"/>
    <n v="1"/>
    <n v="57.762326361676699"/>
  </r>
  <r>
    <x v="1"/>
    <x v="42"/>
    <s v="2018444"/>
    <s v="444CONSERVA"/>
    <s v="444CONSERVA"/>
    <x v="43"/>
    <s v="MOLUSCOS"/>
    <s v="BIVALVO"/>
    <s v="CONSERVA"/>
    <s v="CONSERVA"/>
    <n v="597.70433300000002"/>
    <n v="1.36"/>
    <n v="812.8778928800001"/>
    <n v="1"/>
    <n v="812.8778928800001"/>
  </r>
  <r>
    <x v="1"/>
    <x v="43"/>
    <s v="2018465"/>
    <s v="465CONGELADO"/>
    <s v="465CONGELADO"/>
    <x v="44"/>
    <s v="MOLUSCOS"/>
    <s v="BIVALVO"/>
    <s v="CONGELADO"/>
    <s v="CONGELADO"/>
    <n v="90.742199999999997"/>
    <n v="2.4545332529990782"/>
    <n v="222.72974735029294"/>
    <n v="1"/>
    <n v="222.72974735029294"/>
  </r>
  <r>
    <x v="1"/>
    <x v="43"/>
    <s v="2018465"/>
    <s v="465ENTERO"/>
    <s v="465CONGELADO"/>
    <x v="44"/>
    <s v="MOLUSCOS"/>
    <s v="BIVALVO"/>
    <s v="CONGELADO"/>
    <s v="ENTERO"/>
    <n v="32.799999999999997"/>
    <n v="1"/>
    <n v="32.799999999999997"/>
    <n v="1"/>
    <n v="32.799999999999997"/>
  </r>
  <r>
    <x v="1"/>
    <x v="43"/>
    <s v="2018465"/>
    <s v="465CONSERVA"/>
    <s v="465CONSERVA"/>
    <x v="44"/>
    <s v="MOLUSCOS"/>
    <s v="BIVALVO"/>
    <s v="CONSERVA"/>
    <s v="CONSERVA"/>
    <n v="987.25448459999961"/>
    <n v="2.5110268751106348"/>
    <n v="2479.0225434040972"/>
    <n v="1"/>
    <n v="2479.0225434040972"/>
  </r>
  <r>
    <x v="1"/>
    <x v="44"/>
    <s v="2018202517"/>
    <s v="202517CONGELADO"/>
    <s v="202517CONGELADO"/>
    <x v="45"/>
    <s v="MOLUSCOS"/>
    <s v="BIVALVO"/>
    <s v="CONGELADO"/>
    <s v="CONGELADO"/>
    <n v="38.649039999999999"/>
    <n v="3.4257780434321181"/>
    <n v="132.40303263172967"/>
    <n v="1"/>
    <n v="132.40303263172967"/>
  </r>
  <r>
    <x v="1"/>
    <x v="44"/>
    <s v="2018202517"/>
    <s v="202517ENTERO"/>
    <s v="202517CONGELADO"/>
    <x v="45"/>
    <s v="MOLUSCOS"/>
    <s v="BIVALVO"/>
    <s v="CONGELADO"/>
    <s v="ENTERO"/>
    <n v="181.76996000000003"/>
    <n v="1"/>
    <n v="181.76996000000003"/>
    <n v="1"/>
    <n v="181.76996000000003"/>
  </r>
  <r>
    <x v="1"/>
    <x v="44"/>
    <s v="2018202517"/>
    <s v="202517CONGELADO 1/2 CONCHA CRUDO"/>
    <s v="202517CONGELADO"/>
    <x v="45"/>
    <s v="MOLUSCOS"/>
    <s v="BIVALVO"/>
    <s v="CONGELADO"/>
    <s v="CONGELADO 1/2 CONCHA CRUDO"/>
    <n v="1490.6608999999999"/>
    <n v="1.21"/>
    <n v="1803.6996889999998"/>
    <n v="1"/>
    <n v="1803.6996889999998"/>
  </r>
  <r>
    <x v="1"/>
    <x v="44"/>
    <s v="2018202517"/>
    <s v="202517FRESCO ENFRIADO 1/2 CONCHA CRUDO"/>
    <s v="202517FRESCO ENFRIADO"/>
    <x v="45"/>
    <s v="MOLUSCOS"/>
    <s v="BIVALVO"/>
    <s v="FRESCO ENFRIADO"/>
    <s v="FRESCO ENFRIADO 1/2 CONCHA CRUDO"/>
    <n v="60.938999999999993"/>
    <n v="1.21"/>
    <n v="73.736189999999993"/>
    <n v="1"/>
    <n v="73.736189999999993"/>
  </r>
  <r>
    <x v="1"/>
    <x v="63"/>
    <s v="2018700"/>
    <s v="700CONGELADOPESCADO"/>
    <s v="700CONGELADO"/>
    <x v="64"/>
    <s v="PESCADOS"/>
    <s v="DEMERSAL"/>
    <s v="CONGELADO"/>
    <s v="CONGELADOPESCADO"/>
    <n v="1"/>
    <n v="1.61"/>
    <n v="1.61"/>
    <n v="1"/>
    <n v="1.61"/>
  </r>
  <r>
    <x v="1"/>
    <x v="45"/>
    <s v="2018260"/>
    <s v="260CONGELADO"/>
    <s v="260CONGELADO"/>
    <x v="46"/>
    <s v="PESCADOS"/>
    <s v="PELAGICO"/>
    <s v="CONGELADO"/>
    <s v="CONGELADO"/>
    <n v="24.087"/>
    <n v="1.0481269873611629"/>
    <n v="25.24623474456833"/>
    <n v="1"/>
    <n v="25.24623474456833"/>
  </r>
  <r>
    <x v="1"/>
    <x v="45"/>
    <s v="2018260"/>
    <s v="260ENTERO"/>
    <s v="260CONGELADO"/>
    <x v="46"/>
    <s v="PESCADOS"/>
    <s v="PELAGICO"/>
    <s v="CONGELADO"/>
    <s v="ENTERO"/>
    <n v="14.28"/>
    <n v="1"/>
    <n v="14.28"/>
    <n v="1"/>
    <n v="14.28"/>
  </r>
  <r>
    <x v="1"/>
    <x v="46"/>
    <s v="2018202530"/>
    <s v="202530CONGELADOPESCADO"/>
    <s v="202530CONGELADO"/>
    <x v="47"/>
    <s v="PESCADOS"/>
    <s v="PESCADO"/>
    <s v="CONGELADO"/>
    <s v="CONGELADOPESCADO"/>
    <n v="1"/>
    <n v="1.61"/>
    <n v="1.61"/>
    <n v="1"/>
    <n v="1.61"/>
  </r>
  <r>
    <x v="1"/>
    <x v="47"/>
    <s v="2018644"/>
    <s v="644CONGELADO"/>
    <s v="644CONGELADO"/>
    <x v="48"/>
    <s v="CRUSTACEOS"/>
    <s v="CRUSTACEO BENTONICO"/>
    <s v="CONGELADO"/>
    <s v="CONGELADO"/>
    <n v="1.27"/>
    <n v="5.2192442919835438"/>
    <n v="6.6284402508191009"/>
    <n v="1"/>
    <n v="6.6284402508191009"/>
  </r>
  <r>
    <x v="1"/>
    <x v="48"/>
    <s v="2018202519"/>
    <s v="202519CONGELADO"/>
    <s v="202519CONGELADO"/>
    <x v="49"/>
    <s v="MOLUSCOS"/>
    <s v="PULPO"/>
    <s v="CONGELADO"/>
    <s v="CONGELADO"/>
    <n v="58.564999999999998"/>
    <n v="1.24"/>
    <n v="72.620599999999996"/>
    <n v="1"/>
    <n v="72.620599999999996"/>
  </r>
  <r>
    <x v="1"/>
    <x v="48"/>
    <s v="2018202519"/>
    <s v="202519ENTERO"/>
    <s v="202519CONGELADO"/>
    <x v="49"/>
    <s v="MOLUSCOS"/>
    <s v="PULPO"/>
    <s v="CONGELADO"/>
    <s v="ENTERO"/>
    <n v="948.14847999999984"/>
    <n v="1"/>
    <n v="948.14847999999984"/>
    <n v="1"/>
    <n v="948.14847999999984"/>
  </r>
  <r>
    <x v="1"/>
    <x v="48"/>
    <s v="2018202519"/>
    <s v="202519SALADO"/>
    <s v="202519SALADO"/>
    <x v="49"/>
    <s v="MOLUSCOS"/>
    <s v="PULPO"/>
    <s v="SALADO"/>
    <s v="SALADO"/>
    <n v="3.9514000000000005"/>
    <n v="1.28"/>
    <n v="5.057792000000001"/>
    <n v="1"/>
    <n v="5.057792000000001"/>
  </r>
  <r>
    <x v="1"/>
    <x v="49"/>
    <s v="2018202520"/>
    <s v="202520CONGELADO"/>
    <s v="202520CONGELADO"/>
    <x v="50"/>
    <s v="PESCADOS"/>
    <s v="DEMERSAL"/>
    <s v="CONGELADO"/>
    <s v="CONGELADO"/>
    <n v="6.1811499999999997"/>
    <n v="1.2091699585681903"/>
    <n v="7.474060889403769"/>
    <n v="1"/>
    <n v="7.474060889403769"/>
  </r>
  <r>
    <x v="1"/>
    <x v="49"/>
    <s v="2018202520"/>
    <s v="202520ENTERO"/>
    <s v="202520CONGELADO"/>
    <x v="50"/>
    <s v="PESCADOS"/>
    <s v="DEMERSAL"/>
    <s v="CONGELADO"/>
    <s v="ENTERO"/>
    <n v="304.87110999999999"/>
    <n v="1"/>
    <n v="304.87110999999999"/>
    <n v="1"/>
    <n v="304.87110999999999"/>
  </r>
  <r>
    <x v="1"/>
    <x v="50"/>
    <s v="2018202521"/>
    <s v="202521CONGELADO"/>
    <s v="202521CONGELADO"/>
    <x v="51"/>
    <s v="PESCADOS"/>
    <s v="PELAGICO"/>
    <s v="CONGELADO"/>
    <s v="CONGELADO"/>
    <n v="10.791740000000001"/>
    <n v="1.4950000000000001"/>
    <n v="16.133651300000004"/>
    <n v="1"/>
    <n v="16.133651300000004"/>
  </r>
  <r>
    <x v="1"/>
    <x v="50"/>
    <s v="2018202521"/>
    <s v="202521ENTERO"/>
    <s v="202521FRESCO ENFRIADO"/>
    <x v="51"/>
    <s v="PESCADOS"/>
    <s v="PELAGICO"/>
    <s v="FRESCO ENFRIADO"/>
    <s v="ENTERO"/>
    <n v="416.77700000000004"/>
    <n v="1"/>
    <n v="416.77700000000004"/>
    <n v="1"/>
    <n v="416.77700000000004"/>
  </r>
  <r>
    <x v="1"/>
    <x v="64"/>
    <s v="2018270"/>
    <s v="270ENTERO"/>
    <s v="270CONGELADO"/>
    <x v="65"/>
    <s v="PESCADOS"/>
    <s v="DEMERSAL"/>
    <s v="CONGELADO"/>
    <s v="ENTERO"/>
    <n v="9.9782700000000002"/>
    <n v="1"/>
    <n v="9.9782700000000002"/>
    <n v="1"/>
    <n v="9.9782700000000002"/>
  </r>
  <r>
    <x v="1"/>
    <x v="51"/>
    <s v="2018301"/>
    <s v="301AHUMADO CONGELADO"/>
    <s v="301AHUMADO"/>
    <x v="52"/>
    <s v="PESCADOS"/>
    <s v="PELAGICO"/>
    <s v="AHUMADO"/>
    <s v="AHUMADO CONGELADO"/>
    <n v="2135.2957100000012"/>
    <n v="1.662857142857143"/>
    <n v="3550.6917234857169"/>
    <n v="1"/>
    <n v="3550.6917234857169"/>
  </r>
  <r>
    <x v="1"/>
    <x v="51"/>
    <s v="2018301"/>
    <s v="301CONGELADO"/>
    <s v="301CONGELADO"/>
    <x v="52"/>
    <s v="PESCADOS"/>
    <s v="PELAGICO"/>
    <s v="CONGELADO"/>
    <s v="CONGELADO"/>
    <n v="92102.299303099979"/>
    <n v="1.662857142857143"/>
    <n v="153152.96626972625"/>
    <n v="1"/>
    <n v="153152.96626972625"/>
  </r>
  <r>
    <x v="1"/>
    <x v="51"/>
    <s v="2018301"/>
    <s v="301CONGELADO HG"/>
    <s v="301CONGELADO"/>
    <x v="52"/>
    <s v="PESCADOS"/>
    <s v="PELAGICO"/>
    <s v="CONGELADO"/>
    <s v="CONGELADO HG"/>
    <n v="7229.6663499999986"/>
    <n v="1.34"/>
    <n v="9687.7529089999989"/>
    <n v="1"/>
    <n v="9687.7529089999989"/>
  </r>
  <r>
    <x v="1"/>
    <x v="51"/>
    <s v="2018301"/>
    <s v="301ENTERO"/>
    <s v="301CONGELADO"/>
    <x v="52"/>
    <s v="PESCADOS"/>
    <s v="PELAGICO"/>
    <s v="CONGELADO"/>
    <s v="ENTERO"/>
    <n v="105899.20233999997"/>
    <n v="1"/>
    <n v="105899.20233999997"/>
    <n v="1"/>
    <n v="105899.20233999997"/>
  </r>
  <r>
    <x v="1"/>
    <x v="51"/>
    <s v="2018301"/>
    <s v="301DESHIDRATADO"/>
    <s v="301DESHIDRATADO"/>
    <x v="52"/>
    <s v="PESCADOS"/>
    <s v="PELAGICO"/>
    <s v="DESHIDRATADO"/>
    <s v="DESHIDRATADO"/>
    <n v="5.1020000000000003E-2"/>
    <n v="3.28"/>
    <n v="0.16734560000000001"/>
    <n v="1"/>
    <n v="0.16734560000000001"/>
  </r>
  <r>
    <x v="1"/>
    <x v="51"/>
    <s v="2018301"/>
    <s v="301SALADO"/>
    <s v="301SALADO"/>
    <x v="52"/>
    <s v="PESCADOS"/>
    <s v="PELAGICO"/>
    <s v="SALADO"/>
    <s v="SALADO"/>
    <n v="7.5500000000000016"/>
    <n v="1.9"/>
    <n v="14.345000000000002"/>
    <n v="1"/>
    <n v="14.345000000000002"/>
  </r>
  <r>
    <x v="1"/>
    <x v="51"/>
    <s v="2018301"/>
    <s v="301CONSERVA"/>
    <s v="301CONSERVA"/>
    <x v="52"/>
    <s v="PESCADOS"/>
    <s v="PELAGICO"/>
    <s v="CONSERVA"/>
    <s v="CONSERVA"/>
    <n v="768.47081999999978"/>
    <n v="2.72"/>
    <n v="2090.2406303999996"/>
    <n v="1"/>
    <n v="2090.2406303999996"/>
  </r>
  <r>
    <x v="1"/>
    <x v="51"/>
    <s v="2018301"/>
    <s v="301ENTERO"/>
    <s v="301FRESCO ENFRIADO"/>
    <x v="52"/>
    <s v="PESCADOS"/>
    <s v="PELAGICO"/>
    <s v="FRESCO ENFRIADO"/>
    <s v="ENTERO"/>
    <n v="120097.41338099999"/>
    <n v="1"/>
    <n v="120097.41338099999"/>
    <n v="1"/>
    <n v="120097.41338099999"/>
  </r>
  <r>
    <x v="1"/>
    <x v="51"/>
    <s v="2018301"/>
    <s v="301FRESCO ENFRIADO"/>
    <s v="301FRESCO ENFRIADO"/>
    <x v="52"/>
    <s v="PESCADOS"/>
    <s v="PELAGICO"/>
    <s v="FRESCO ENFRIADO"/>
    <s v="FRESCO ENFRIADO"/>
    <n v="124154.18922290002"/>
    <n v="1.7775000000000001"/>
    <n v="220684.0713437048"/>
    <n v="1"/>
    <n v="220684.0713437048"/>
  </r>
  <r>
    <x v="1"/>
    <x v="51"/>
    <s v="2018301"/>
    <s v="301FRESCO ENFRIADO HG"/>
    <s v="301FRESCO ENFRIADO"/>
    <x v="52"/>
    <s v="PESCADOS"/>
    <s v="PELAGICO"/>
    <s v="FRESCO ENFRIADO"/>
    <s v="FRESCO ENFRIADO HG"/>
    <n v="334.8894499999999"/>
    <n v="1.34"/>
    <n v="448.7518629999999"/>
    <n v="1"/>
    <n v="448.7518629999999"/>
  </r>
  <r>
    <x v="1"/>
    <x v="52"/>
    <s v="2018302"/>
    <s v="302AHUMADO CONGELADO"/>
    <s v="302AHUMADO"/>
    <x v="53"/>
    <s v="PESCADOS"/>
    <s v="PELAGICO"/>
    <s v="AHUMADO"/>
    <s v="AHUMADO CONGELADO"/>
    <n v="271.83008999999998"/>
    <n v="1.662857142857143"/>
    <n v="452.01460680000002"/>
    <n v="1"/>
    <n v="452.01460680000002"/>
  </r>
  <r>
    <x v="1"/>
    <x v="52"/>
    <s v="2018302"/>
    <s v="302CONGELADO"/>
    <s v="302CONGELADO"/>
    <x v="53"/>
    <s v="PESCADOS"/>
    <s v="PELAGICO"/>
    <s v="CONGELADO"/>
    <s v="CONGELADO"/>
    <n v="10618.627270000001"/>
    <n v="1.662857142857143"/>
    <n v="17657.260203257145"/>
    <n v="1"/>
    <n v="17657.260203257145"/>
  </r>
  <r>
    <x v="1"/>
    <x v="52"/>
    <s v="2018302"/>
    <s v="302CONGELADO HG"/>
    <s v="302CONGELADO"/>
    <x v="53"/>
    <s v="PESCADOS"/>
    <s v="PELAGICO"/>
    <s v="CONGELADO"/>
    <s v="CONGELADO HG"/>
    <n v="114054.42502000001"/>
    <n v="1.2"/>
    <n v="136865.31002400001"/>
    <n v="1"/>
    <n v="136865.31002400001"/>
  </r>
  <r>
    <x v="1"/>
    <x v="52"/>
    <s v="2018302"/>
    <s v="302ENTERO"/>
    <s v="302CONGELADO"/>
    <x v="53"/>
    <s v="PESCADOS"/>
    <s v="PELAGICO"/>
    <s v="CONGELADO"/>
    <s v="ENTERO"/>
    <n v="2250.2482899999995"/>
    <n v="1"/>
    <n v="2250.2482899999995"/>
    <n v="1"/>
    <n v="2250.2482899999995"/>
  </r>
  <r>
    <x v="1"/>
    <x v="52"/>
    <s v="2018302"/>
    <s v="302SALADO"/>
    <s v="302SALADO"/>
    <x v="53"/>
    <s v="PESCADOS"/>
    <s v="PELAGICO"/>
    <s v="SALADO"/>
    <s v="SALADO"/>
    <n v="2068.4671200000003"/>
    <n v="1.9"/>
    <n v="3930.0875280000005"/>
    <n v="1"/>
    <n v="3930.0875280000005"/>
  </r>
  <r>
    <x v="1"/>
    <x v="52"/>
    <s v="2018302"/>
    <s v="302CONSERVA"/>
    <s v="302CONSERVA"/>
    <x v="53"/>
    <s v="PESCADOS"/>
    <s v="PELAGICO"/>
    <s v="CONSERVA"/>
    <s v="CONSERVA"/>
    <n v="0.23712"/>
    <n v="2.72"/>
    <n v="0.64496640000000005"/>
    <n v="1"/>
    <n v="0.64496640000000005"/>
  </r>
  <r>
    <x v="1"/>
    <x v="52"/>
    <s v="2018302"/>
    <s v="302ENTERO"/>
    <s v="302FRESCO ENFRIADO"/>
    <x v="53"/>
    <s v="PESCADOS"/>
    <s v="PELAGICO"/>
    <s v="FRESCO ENFRIADO"/>
    <s v="ENTERO"/>
    <n v="127.10546000000001"/>
    <n v="1"/>
    <n v="127.10546000000001"/>
    <n v="1"/>
    <n v="127.10546000000001"/>
  </r>
  <r>
    <x v="1"/>
    <x v="52"/>
    <s v="2018302"/>
    <s v="302FRESCO ENFRIADO"/>
    <s v="302FRESCO ENFRIADO"/>
    <x v="53"/>
    <s v="PESCADOS"/>
    <s v="PELAGICO"/>
    <s v="FRESCO ENFRIADO"/>
    <s v="FRESCO ENFRIADO"/>
    <n v="715.39495999999997"/>
    <n v="1.7775000000000001"/>
    <n v="1271.6145414"/>
    <n v="1"/>
    <n v="1271.6145414"/>
  </r>
  <r>
    <x v="1"/>
    <x v="52"/>
    <s v="2018302"/>
    <s v="302FRESCO ENFRIADO HG"/>
    <s v="302FRESCO ENFRIADO"/>
    <x v="53"/>
    <s v="PESCADOS"/>
    <s v="PELAGICO"/>
    <s v="FRESCO ENFRIADO"/>
    <s v="FRESCO ENFRIADO HG"/>
    <n v="200.61639000000002"/>
    <n v="1.2"/>
    <n v="240.73966800000002"/>
    <n v="1"/>
    <n v="240.73966800000002"/>
  </r>
  <r>
    <x v="1"/>
    <x v="53"/>
    <s v="201820287"/>
    <s v="20287CONGELADO"/>
    <s v="20287CONGELADO"/>
    <x v="54"/>
    <s v="PESCADOS"/>
    <s v="PELAGICO"/>
    <s v="CONGELADO"/>
    <s v="CONGELADO"/>
    <n v="108.8"/>
    <n v="1.28"/>
    <n v="139.26400000000001"/>
    <n v="1"/>
    <n v="139.26400000000001"/>
  </r>
  <r>
    <x v="1"/>
    <x v="54"/>
    <s v="2018202527"/>
    <s v="202527AHUMADO CONGELADO"/>
    <s v="202527AHUMADO"/>
    <x v="55"/>
    <s v="PESCADOS"/>
    <s v="PELAGICO"/>
    <s v="AHUMADO"/>
    <s v="AHUMADO CONGELADO"/>
    <n v="0.70448"/>
    <n v="1.662857142857143"/>
    <n v="1.1714496000000001"/>
    <n v="1"/>
    <n v="1.1714496000000001"/>
  </r>
  <r>
    <x v="1"/>
    <x v="54"/>
    <s v="2018202527"/>
    <s v="202527CONGELADO"/>
    <s v="202527CONGELADO"/>
    <x v="55"/>
    <s v="PESCADOS"/>
    <s v="PELAGICO"/>
    <s v="CONGELADO"/>
    <s v="CONGELADO"/>
    <n v="18.344000000000001"/>
    <n v="1.662857142857143"/>
    <n v="30.503451428571434"/>
    <n v="1"/>
    <n v="30.503451428571434"/>
  </r>
  <r>
    <x v="1"/>
    <x v="54"/>
    <s v="2018202527"/>
    <s v="202527FRESCO ENFRIADO"/>
    <s v="202527FRESCO ENFRIADO"/>
    <x v="55"/>
    <s v="PESCADOS"/>
    <s v="PELAGICO"/>
    <s v="FRESCO ENFRIADO"/>
    <s v="FRESCO ENFRIADO"/>
    <n v="1.53311"/>
    <n v="1.7775000000000001"/>
    <n v="2.7251030250000001"/>
    <n v="1"/>
    <n v="2.7251030250000001"/>
  </r>
  <r>
    <x v="1"/>
    <x v="55"/>
    <s v="2018202522"/>
    <s v="202522CONGELADO"/>
    <s v="202522CONGELADO"/>
    <x v="56"/>
    <s v="PESCADOS"/>
    <s v="PELAGICO PEQUEÑO"/>
    <s v="CONGELADO"/>
    <s v="CONGELADO"/>
    <n v="7.8"/>
    <n v="1.7358363302211017"/>
    <n v="13.539523375724594"/>
    <n v="1"/>
    <n v="13.539523375724594"/>
  </r>
  <r>
    <x v="1"/>
    <x v="55"/>
    <s v="2018202522"/>
    <s v="202522CONSERVA"/>
    <s v="202522CONSERVA"/>
    <x v="56"/>
    <s v="PESCADOS"/>
    <s v="PELAGICO PEQUEÑO"/>
    <s v="CONSERVA"/>
    <s v="CONSERVA"/>
    <n v="3.0875000000000004"/>
    <n v="2.72"/>
    <n v="8.3980000000000015"/>
    <n v="1"/>
    <n v="8.3980000000000015"/>
  </r>
  <r>
    <x v="1"/>
    <x v="56"/>
    <s v="2018282"/>
    <s v="282CONGELADO"/>
    <s v="282CONGELADO"/>
    <x v="57"/>
    <s v="PESCADOS"/>
    <s v="PELAGICO"/>
    <s v="CONGELADO"/>
    <s v="CONGELADO"/>
    <n v="249.90402"/>
    <n v="1.0380009619163715"/>
    <n v="259.40061314676814"/>
    <n v="1"/>
    <n v="259.40061314676814"/>
  </r>
  <r>
    <x v="1"/>
    <x v="56"/>
    <s v="2018282"/>
    <s v="282ENTERO"/>
    <s v="282CONGELADO"/>
    <x v="57"/>
    <s v="PESCADOS"/>
    <s v="PELAGICO"/>
    <s v="CONGELADO"/>
    <s v="ENTERO"/>
    <n v="275.46613000000002"/>
    <n v="1"/>
    <n v="275.46613000000002"/>
    <n v="1"/>
    <n v="275.46613000000002"/>
  </r>
  <r>
    <x v="1"/>
    <x v="65"/>
    <s v="2018202523"/>
    <s v="202523CONGELADO"/>
    <s v="202523CONGELADO"/>
    <x v="66"/>
    <s v="PESCADOS"/>
    <s v="PELAGICO"/>
    <s v="CONGELADO"/>
    <s v="CONGELADO"/>
    <n v="17.468"/>
    <n v="1.0394500307539649"/>
    <n v="18.15711313721026"/>
    <n v="1"/>
    <n v="18.15711313721026"/>
  </r>
  <r>
    <x v="1"/>
    <x v="66"/>
    <s v="2018745"/>
    <s v="745CONGELADO"/>
    <s v="745CONGELADO"/>
    <x v="67"/>
    <s v="PESCADOS"/>
    <s v="DEMERSAL"/>
    <s v="CONGELADO"/>
    <s v="CONGELADO"/>
    <n v="5.1820000000000004"/>
    <n v="1.61"/>
    <n v="8.343020000000001"/>
    <n v="1"/>
    <n v="8.343020000000001"/>
  </r>
  <r>
    <x v="1"/>
    <x v="57"/>
    <s v="2018311"/>
    <s v="311AHUMADO CONGELADO"/>
    <s v="311AHUMADO"/>
    <x v="58"/>
    <s v="PESCADOS"/>
    <s v="PELAGICO"/>
    <s v="AHUMADO"/>
    <s v="AHUMADO CONGELADO"/>
    <n v="536.94835"/>
    <n v="2.11"/>
    <n v="1132.9610184999999"/>
    <n v="1"/>
    <n v="1132.9610184999999"/>
  </r>
  <r>
    <x v="1"/>
    <x v="57"/>
    <s v="2018311"/>
    <s v="311CONGELADO"/>
    <s v="311CONGELADO"/>
    <x v="58"/>
    <s v="PESCADOS"/>
    <s v="PELAGICO"/>
    <s v="CONGELADO"/>
    <s v="CONGELADO"/>
    <n v="19203.515629999998"/>
    <n v="1.66"/>
    <n v="31877.835945799994"/>
    <n v="1"/>
    <n v="31877.835945799994"/>
  </r>
  <r>
    <x v="1"/>
    <x v="57"/>
    <s v="2018311"/>
    <s v="311CONGELADO HG"/>
    <s v="311CONGELADO"/>
    <x v="58"/>
    <s v="PESCADOS"/>
    <s v="PELAGICO"/>
    <s v="CONGELADO"/>
    <s v="CONGELADO HG"/>
    <n v="17888.616549999995"/>
    <n v="1.28"/>
    <n v="22897.429183999993"/>
    <n v="1"/>
    <n v="22897.429183999993"/>
  </r>
  <r>
    <x v="1"/>
    <x v="57"/>
    <s v="2018311"/>
    <s v="311ENTERO"/>
    <s v="311CONGELADO"/>
    <x v="58"/>
    <s v="PESCADOS"/>
    <s v="PELAGICO"/>
    <s v="CONGELADO"/>
    <s v="ENTERO"/>
    <n v="376.83954999999997"/>
    <n v="1"/>
    <n v="376.83954999999997"/>
    <n v="1"/>
    <n v="376.83954999999997"/>
  </r>
  <r>
    <x v="1"/>
    <x v="57"/>
    <s v="2018311"/>
    <s v="311SALADO"/>
    <s v="311SALADO"/>
    <x v="58"/>
    <s v="PESCADOS"/>
    <s v="PELAGICO"/>
    <s v="SALADO"/>
    <s v="SALADO"/>
    <n v="1926.075"/>
    <n v="1.9"/>
    <n v="3659.5425"/>
    <n v="1"/>
    <n v="3659.5425"/>
  </r>
  <r>
    <x v="1"/>
    <x v="57"/>
    <s v="2018311"/>
    <s v="311CONSERVA"/>
    <s v="311CONSERVA"/>
    <x v="58"/>
    <s v="PESCADOS"/>
    <s v="PELAGICO"/>
    <s v="CONSERVA"/>
    <s v="CONSERVA"/>
    <n v="12.762"/>
    <n v="2.72"/>
    <n v="34.71264"/>
    <n v="1"/>
    <n v="34.71264"/>
  </r>
  <r>
    <x v="1"/>
    <x v="57"/>
    <s v="2018311"/>
    <s v="311ENTERO"/>
    <s v="311FRESCO ENFRIADO"/>
    <x v="58"/>
    <s v="PESCADOS"/>
    <s v="PELAGICO"/>
    <s v="FRESCO ENFRIADO"/>
    <s v="ENTERO"/>
    <n v="417.11852999999996"/>
    <n v="1"/>
    <n v="417.11852999999996"/>
    <n v="1"/>
    <n v="417.11852999999996"/>
  </r>
  <r>
    <x v="1"/>
    <x v="57"/>
    <s v="2018311"/>
    <s v="311FRESCO ENFRIADO"/>
    <s v="311FRESCO ENFRIADO"/>
    <x v="58"/>
    <s v="PESCADOS"/>
    <s v="PELAGICO"/>
    <s v="FRESCO ENFRIADO"/>
    <s v="FRESCO ENFRIADO"/>
    <n v="4477.3955400000004"/>
    <n v="1.66"/>
    <n v="7432.4765964000007"/>
    <n v="1"/>
    <n v="7432.4765964000007"/>
  </r>
  <r>
    <x v="1"/>
    <x v="58"/>
    <s v="2018202525"/>
    <s v="202525ENTERO"/>
    <s v="202525FRESCO ENFRIADO"/>
    <x v="59"/>
    <s v="PESCADOS"/>
    <s v="PELAGICO"/>
    <s v="FRESCO ENFRIADO"/>
    <s v="ENTERO"/>
    <n v="20.9514"/>
    <n v="1"/>
    <n v="20.9514"/>
    <n v="1"/>
    <n v="20.9514"/>
  </r>
  <r>
    <x v="2"/>
    <x v="0"/>
    <s v="201920251"/>
    <s v="20251CONGELADO"/>
    <s v="20251CONGELADO"/>
    <x v="0"/>
    <s v="MOLUSCOS"/>
    <s v="GASTROPODO"/>
    <s v="CONGELADO"/>
    <s v="CONGELADO"/>
    <n v="21.770600000000002"/>
    <n v="1.258574731336183"/>
    <n v="27.399927046027507"/>
    <n v="1"/>
    <n v="27.399927046027507"/>
  </r>
  <r>
    <x v="2"/>
    <x v="0"/>
    <s v="201920251"/>
    <s v="20251ENTERO"/>
    <s v="20251CONGELADO"/>
    <x v="0"/>
    <s v="MOLUSCOS"/>
    <s v="GASTROPODO"/>
    <s v="CONGELADO"/>
    <s v="ENTERO"/>
    <n v="175.0778"/>
    <n v="1"/>
    <n v="175.0778"/>
    <n v="1"/>
    <n v="175.0778"/>
  </r>
  <r>
    <x v="2"/>
    <x v="0"/>
    <s v="201920251"/>
    <s v="20251CONSERVA"/>
    <s v="20251CONSERVA"/>
    <x v="0"/>
    <s v="MOLUSCOS"/>
    <s v="GASTROPODO"/>
    <s v="CONSERVA"/>
    <s v="CONSERVA"/>
    <n v="301.62218999999993"/>
    <n v="1.36"/>
    <n v="410.20617839999994"/>
    <n v="1"/>
    <n v="410.20617839999994"/>
  </r>
  <r>
    <x v="2"/>
    <x v="0"/>
    <s v="201920251"/>
    <s v="20251VIVOS"/>
    <s v="20251VIVOS"/>
    <x v="0"/>
    <s v="MOLUSCOS"/>
    <s v="GASTROPODO"/>
    <s v="VIVOS"/>
    <s v="VIVOS"/>
    <n v="4.1338799999999996"/>
    <n v="1"/>
    <n v="4.1338799999999996"/>
    <n v="1"/>
    <n v="4.1338799999999996"/>
  </r>
  <r>
    <x v="2"/>
    <x v="1"/>
    <s v="2019266"/>
    <s v="266CONGELADO"/>
    <s v="266CONGELADO"/>
    <x v="1"/>
    <s v="PESCADOS"/>
    <s v="PELAGICO"/>
    <s v="CONGELADO"/>
    <s v="CONGELADO"/>
    <n v="2839.6547099999998"/>
    <n v="1.48"/>
    <n v="4202.6889707999999"/>
    <n v="1"/>
    <n v="4202.6889707999999"/>
  </r>
  <r>
    <x v="2"/>
    <x v="1"/>
    <s v="2019266"/>
    <s v="266FRESCO ENFRIADO"/>
    <s v="266FRESCO ENFRIADO"/>
    <x v="1"/>
    <s v="PESCADOS"/>
    <s v="PELAGICO"/>
    <s v="FRESCO ENFRIADO"/>
    <s v="FRESCO ENFRIADO"/>
    <n v="1177.0633169999999"/>
    <n v="1.48"/>
    <n v="1742.0537091599997"/>
    <n v="1"/>
    <n v="1742.0537091599997"/>
  </r>
  <r>
    <x v="2"/>
    <x v="2"/>
    <s v="201920252"/>
    <s v="20252CONGELADO"/>
    <s v="20252CONGELADO"/>
    <x v="3"/>
    <s v="MOLUSCOS"/>
    <s v="BIVALVO"/>
    <s v="CONGELADO"/>
    <s v="CONGELADO"/>
    <n v="115.038"/>
    <n v="4.9089666349653562"/>
    <n v="564.71770375314463"/>
    <n v="1"/>
    <n v="564.71770375314463"/>
  </r>
  <r>
    <x v="2"/>
    <x v="2"/>
    <s v="201920252"/>
    <s v="20252FRESCO ENFRIADO ENTERO CONCHA COCIDO"/>
    <s v="20252CONGELADO"/>
    <x v="3"/>
    <s v="MOLUSCOS"/>
    <s v="BIVALVO"/>
    <s v="CONGELADO"/>
    <s v="FRESCO ENFRIADO ENTERO CONCHA COCIDO"/>
    <n v="31.254999999999999"/>
    <n v="1.67"/>
    <n v="52.195849999999993"/>
    <n v="1"/>
    <n v="52.195849999999993"/>
  </r>
  <r>
    <x v="2"/>
    <x v="2"/>
    <s v="201920252"/>
    <s v="20252ENTERO"/>
    <s v="20252CONGELADO"/>
    <x v="3"/>
    <s v="MOLUSCOS"/>
    <s v="BIVALVO"/>
    <s v="CONGELADO"/>
    <s v="ENTERO"/>
    <n v="1296.0499999999997"/>
    <n v="1"/>
    <n v="1296.0499999999997"/>
    <n v="1"/>
    <n v="1296.0499999999997"/>
  </r>
  <r>
    <x v="2"/>
    <x v="2"/>
    <s v="201920252"/>
    <s v="20252CONSERVA"/>
    <s v="20252CONSERVA"/>
    <x v="3"/>
    <s v="MOLUSCOS"/>
    <s v="BIVALVO"/>
    <s v="CONSERVA"/>
    <s v="CONSERVA"/>
    <n v="489.08330600000011"/>
    <n v="5.9421341071797382"/>
    <n v="2906.1985938348253"/>
    <n v="1"/>
    <n v="2906.1985938348253"/>
  </r>
  <r>
    <x v="2"/>
    <x v="3"/>
    <s v="2019205"/>
    <s v="205CONSERVA"/>
    <s v="205CONSERVA"/>
    <x v="4"/>
    <s v="PESCADOS"/>
    <s v="PELAGICO PEQUEÑO"/>
    <s v="CONSERVA"/>
    <s v="CONSERVA"/>
    <n v="158.73687999999999"/>
    <n v="1.0556452061654888"/>
    <n v="167.56982641366645"/>
    <n v="1"/>
    <n v="167.56982641366645"/>
  </r>
  <r>
    <x v="2"/>
    <x v="67"/>
    <s v="2019206"/>
    <s v="206ENTERO"/>
    <s v="206CONGELADO"/>
    <x v="68"/>
    <s v="PESCADOS"/>
    <s v="DEMERSAL"/>
    <s v="CONGELADO"/>
    <s v="ENTERO"/>
    <n v="7.0000000000000007E-2"/>
    <n v="1"/>
    <n v="7.0000000000000007E-2"/>
    <n v="1"/>
    <n v="7.0000000000000007E-2"/>
  </r>
  <r>
    <x v="2"/>
    <x v="4"/>
    <s v="201920253"/>
    <s v="20253CONGELADO"/>
    <s v="20253CONGELADO"/>
    <x v="5"/>
    <s v="PESCADOS"/>
    <s v="PELAGICO"/>
    <s v="CONGELADO"/>
    <s v="CONGELADO"/>
    <n v="4.38"/>
    <n v="1.4550000000000001"/>
    <n v="6.3729000000000005"/>
    <n v="1"/>
    <n v="6.3729000000000005"/>
  </r>
  <r>
    <x v="2"/>
    <x v="4"/>
    <s v="201920253"/>
    <s v="20253CONSERVA"/>
    <s v="20253CONSERVA"/>
    <x v="5"/>
    <s v="PESCADOS"/>
    <s v="PELAGICO"/>
    <s v="CONSERVA"/>
    <s v="CONSERVA"/>
    <n v="34.816000000000003"/>
    <n v="2.23"/>
    <n v="77.639679999999998"/>
    <n v="1"/>
    <n v="77.639679999999998"/>
  </r>
  <r>
    <x v="2"/>
    <x v="5"/>
    <s v="2019323"/>
    <s v="323CONGELADO"/>
    <s v="323CONGELADO"/>
    <x v="6"/>
    <s v="PESCADOS"/>
    <s v="DEMERSAL"/>
    <s v="CONGELADO"/>
    <s v="CONGELADO"/>
    <n v="4.82883"/>
    <n v="1.28"/>
    <n v="6.1809023999999999"/>
    <n v="1"/>
    <n v="6.1809023999999999"/>
  </r>
  <r>
    <x v="2"/>
    <x v="6"/>
    <s v="2019217"/>
    <s v="217CONGELADO"/>
    <s v="217CONGELADO"/>
    <x v="7"/>
    <s v="PESCADOS"/>
    <s v="DEMERSAL"/>
    <s v="CONGELADO"/>
    <s v="CONGELADO"/>
    <n v="2157.2194500000001"/>
    <n v="1.34"/>
    <n v="2890.6740630000004"/>
    <n v="1"/>
    <n v="2890.6740630000004"/>
  </r>
  <r>
    <x v="2"/>
    <x v="6"/>
    <s v="2019217"/>
    <s v="217ENTERO"/>
    <s v="217CONGELADO"/>
    <x v="7"/>
    <s v="PESCADOS"/>
    <s v="DEMERSAL"/>
    <s v="CONGELADO"/>
    <s v="ENTERO"/>
    <n v="40.626000000000005"/>
    <n v="1"/>
    <n v="40.626000000000005"/>
    <n v="1"/>
    <n v="40.626000000000005"/>
  </r>
  <r>
    <x v="2"/>
    <x v="7"/>
    <s v="2019216"/>
    <s v="216CONGELADO"/>
    <s v="216CONGELADO"/>
    <x v="8"/>
    <s v="PESCADOS"/>
    <s v="DEMERSAL"/>
    <s v="CONGELADO"/>
    <s v="CONGELADO"/>
    <n v="57.710899999999995"/>
    <n v="1.08"/>
    <n v="62.327771999999996"/>
    <n v="1"/>
    <n v="62.327771999999996"/>
  </r>
  <r>
    <x v="2"/>
    <x v="8"/>
    <s v="2019218"/>
    <s v="218ENTERO"/>
    <s v="218CONGELADO"/>
    <x v="9"/>
    <s v="PESCADOS"/>
    <s v="PELAGICO"/>
    <s v="CONGELADO"/>
    <s v="ENTERO"/>
    <n v="2089.84"/>
    <n v="1"/>
    <n v="2089.84"/>
    <n v="1"/>
    <n v="2089.84"/>
  </r>
  <r>
    <x v="2"/>
    <x v="8"/>
    <s v="2019218"/>
    <s v="218CONSERVA"/>
    <s v="218CONSERVA"/>
    <x v="9"/>
    <s v="PESCADOS"/>
    <s v="PELAGICO"/>
    <s v="CONSERVA"/>
    <s v="CONSERVA"/>
    <n v="1133.1629999999998"/>
    <n v="3.1999999999999997"/>
    <n v="3626.121599999999"/>
    <n v="1"/>
    <n v="3626.121599999999"/>
  </r>
  <r>
    <x v="2"/>
    <x v="68"/>
    <s v="201920255"/>
    <s v="20255ENTERO"/>
    <s v="20255CONGELADO"/>
    <x v="69"/>
    <s v="PESCADOS"/>
    <s v="DEMERSAL"/>
    <s v="CONGELADO"/>
    <s v="ENTERO"/>
    <n v="1.0317000000000001"/>
    <n v="1"/>
    <n v="1.0317000000000001"/>
    <n v="1"/>
    <n v="1.0317000000000001"/>
  </r>
  <r>
    <x v="2"/>
    <x v="10"/>
    <s v="201920256"/>
    <s v="20256CONGELADO"/>
    <s v="20256CONGELADO"/>
    <x v="11"/>
    <s v="MOLUSCOS"/>
    <s v="CALAMAR"/>
    <s v="CONGELADO"/>
    <s v="CONGELADO"/>
    <n v="0.89999999999999991"/>
    <n v="1.0005648927432556"/>
    <n v="0.90050840346892991"/>
    <n v="1"/>
    <n v="0.90050840346892991"/>
  </r>
  <r>
    <x v="2"/>
    <x v="10"/>
    <s v="201920256"/>
    <s v="20256ENTERO"/>
    <s v="20256CONGELADO"/>
    <x v="11"/>
    <s v="MOLUSCOS"/>
    <s v="CALAMAR"/>
    <s v="CONGELADO"/>
    <s v="ENTERO"/>
    <n v="2.4111499999999997"/>
    <n v="1"/>
    <n v="2.4111499999999997"/>
    <n v="1"/>
    <n v="2.4111499999999997"/>
  </r>
  <r>
    <x v="2"/>
    <x v="59"/>
    <s v="2019605"/>
    <s v="605CONGELADO"/>
    <s v="605CONGELADO"/>
    <x v="60"/>
    <s v="CRUSTACEOS"/>
    <s v="DEMERSAL"/>
    <s v="CONGELADO"/>
    <s v="CONGELADO"/>
    <n v="2.5499999999999998"/>
    <n v="4.88"/>
    <n v="12.443999999999999"/>
    <n v="1"/>
    <n v="12.443999999999999"/>
  </r>
  <r>
    <x v="2"/>
    <x v="11"/>
    <s v="2019612"/>
    <s v="612CONGELADO"/>
    <s v="612CONGELADO"/>
    <x v="12"/>
    <s v="CRUSTACEOS"/>
    <s v="CRUSTACEO DEMERSAL"/>
    <s v="CONGELADO"/>
    <s v="CONGELADO"/>
    <n v="524.58899999999994"/>
    <n v="4.88"/>
    <n v="2559.9943199999998"/>
    <n v="1"/>
    <n v="2559.9943199999998"/>
  </r>
  <r>
    <x v="2"/>
    <x v="11"/>
    <s v="2019612"/>
    <s v="612ENTERO"/>
    <s v="612CONGELADO"/>
    <x v="12"/>
    <s v="CRUSTACEOS"/>
    <s v="CRUSTACEO DEMERSAL"/>
    <s v="CONGELADO"/>
    <s v="ENTERO"/>
    <n v="22"/>
    <n v="1"/>
    <n v="22"/>
    <n v="1"/>
    <n v="22"/>
  </r>
  <r>
    <x v="2"/>
    <x v="12"/>
    <s v="201920257"/>
    <s v="20257CONGELADO"/>
    <s v="20257CONGELADO"/>
    <x v="13"/>
    <s v="CRUSTACEOS"/>
    <s v="CRUSTACEO DEMERSAL"/>
    <s v="CONGELADO"/>
    <s v="CONGELADO"/>
    <n v="1.69"/>
    <n v="1.38"/>
    <n v="2.3321999999999998"/>
    <n v="1"/>
    <n v="2.3321999999999998"/>
  </r>
  <r>
    <x v="2"/>
    <x v="14"/>
    <s v="201920258"/>
    <s v="20258CONGELADO"/>
    <s v="20258CONGELADO"/>
    <x v="15"/>
    <s v="MOLUSCOS"/>
    <s v="GASTROPODO"/>
    <s v="CONGELADO"/>
    <s v="CONGELADO"/>
    <n v="13.081"/>
    <n v="1.36"/>
    <n v="17.79016"/>
    <n v="1"/>
    <n v="17.79016"/>
  </r>
  <r>
    <x v="2"/>
    <x v="14"/>
    <s v="201920258"/>
    <s v="20258CONSERVA"/>
    <s v="20258CONSERVA"/>
    <x v="15"/>
    <s v="MOLUSCOS"/>
    <s v="GASTROPODO"/>
    <s v="CONSERVA"/>
    <s v="CONSERVA"/>
    <n v="38.265084000000002"/>
    <n v="1.36"/>
    <n v="52.040514240000007"/>
    <n v="1"/>
    <n v="52.040514240000007"/>
  </r>
  <r>
    <x v="2"/>
    <x v="14"/>
    <s v="201920258"/>
    <s v="20258DESHIDRATADO"/>
    <s v="20258DESHIDRATADO"/>
    <x v="15"/>
    <s v="MOLUSCOS"/>
    <s v="GASTROPODO"/>
    <s v="DESHIDRATADO"/>
    <s v="DESHIDRATADO"/>
    <n v="2.056"/>
    <n v="1.36"/>
    <n v="2.7961600000000004"/>
    <n v="1"/>
    <n v="2.7961600000000004"/>
  </r>
  <r>
    <x v="2"/>
    <x v="15"/>
    <s v="2019616"/>
    <s v="616CONGELADO"/>
    <s v="616CONGELADO"/>
    <x v="16"/>
    <s v="CRUSTACEOS"/>
    <s v="CRUSTACEO BENTONICO"/>
    <s v="CONGELADO"/>
    <s v="CONGELADO"/>
    <n v="789.81559000000027"/>
    <n v="1.4128275064895814"/>
    <n v="1115.8731906062981"/>
    <n v="1"/>
    <n v="1115.8731906062981"/>
  </r>
  <r>
    <x v="2"/>
    <x v="15"/>
    <s v="2019616"/>
    <s v="616ENTERO COCIDO"/>
    <s v="616CONGELADO"/>
    <x v="16"/>
    <s v="CRUSTACEOS"/>
    <s v="CRUSTACEO BENTONICO"/>
    <s v="CONGELADO"/>
    <s v="ENTERO COCIDO"/>
    <n v="933.03188999999998"/>
    <n v="1.0900000000000001"/>
    <n v="1017.0047601"/>
    <n v="1"/>
    <n v="1017.0047601"/>
  </r>
  <r>
    <x v="2"/>
    <x v="15"/>
    <s v="2019616"/>
    <s v="616ENTERO COCIDO"/>
    <s v="616CONGELADO"/>
    <x v="16"/>
    <s v="CRUSTACEOS"/>
    <s v="CRUSTACEO BENTONICO"/>
    <s v="CONGELADO"/>
    <s v="ENTERO COCIDO"/>
    <n v="439.22381999999999"/>
    <n v="1.0900000000000001"/>
    <n v="478.75396380000001"/>
    <n v="1"/>
    <n v="478.75396380000001"/>
  </r>
  <r>
    <x v="2"/>
    <x v="15"/>
    <s v="2019616"/>
    <s v="616ENTERO"/>
    <s v="616CONGELADO"/>
    <x v="16"/>
    <s v="CRUSTACEOS"/>
    <s v="CRUSTACEO BENTONICO"/>
    <s v="CONGELADO"/>
    <s v="ENTERO"/>
    <n v="789.9926099999999"/>
    <n v="1"/>
    <n v="789.9926099999999"/>
    <n v="1"/>
    <n v="789.9926099999999"/>
  </r>
  <r>
    <x v="2"/>
    <x v="15"/>
    <s v="2019616"/>
    <s v="616CONSERVA"/>
    <s v="616CONSERVA"/>
    <x v="16"/>
    <s v="CRUSTACEOS"/>
    <s v="CRUSTACEO BENTONICO"/>
    <s v="CONSERVA"/>
    <s v="CONSERVA"/>
    <n v="46.253279999999997"/>
    <n v="1.8"/>
    <n v="83.255904000000001"/>
    <n v="1"/>
    <n v="83.255904000000001"/>
  </r>
  <r>
    <x v="2"/>
    <x v="15"/>
    <s v="2019616"/>
    <s v="616VIVOS"/>
    <s v="616VIVOS"/>
    <x v="16"/>
    <s v="CRUSTACEOS"/>
    <s v="CRUSTACEO BENTONICO"/>
    <s v="VIVOS"/>
    <s v="VIVOS"/>
    <n v="1.4627399999999999"/>
    <n v="1"/>
    <n v="1.4627399999999999"/>
    <n v="1"/>
    <n v="1.4627399999999999"/>
  </r>
  <r>
    <x v="2"/>
    <x v="16"/>
    <s v="2019620"/>
    <s v="620CONGELADO"/>
    <s v="620CONGELADO"/>
    <x v="17"/>
    <s v="CRUSTACEOS"/>
    <s v="CRUSTACEO BENTONICO"/>
    <s v="CONGELADO"/>
    <s v="CONGELADO"/>
    <n v="1707.8599399999996"/>
    <n v="1.4128275064895814"/>
    <n v="2412.9115004636456"/>
    <n v="1"/>
    <n v="2412.9115004636456"/>
  </r>
  <r>
    <x v="2"/>
    <x v="16"/>
    <s v="2019620"/>
    <s v="620CONGELADO"/>
    <s v="620CONGELADO"/>
    <x v="17"/>
    <s v="CRUSTACEOS"/>
    <s v="CRUSTACEO BENTONICO"/>
    <s v="CONGELADO"/>
    <s v="CONGELADO"/>
    <n v="42.934530000000002"/>
    <n v="1.4128275064895814"/>
    <n v="60.65908496220213"/>
    <n v="1"/>
    <n v="60.65908496220213"/>
  </r>
  <r>
    <x v="2"/>
    <x v="16"/>
    <s v="2019620"/>
    <s v="620ENTERO COCIDO"/>
    <s v="620CONGELADO"/>
    <x v="17"/>
    <s v="CRUSTACEOS"/>
    <s v="CRUSTACEO BENTONICO"/>
    <s v="CONGELADO"/>
    <s v="ENTERO COCIDO"/>
    <n v="80.854280000000003"/>
    <n v="1.0900000000000001"/>
    <n v="88.131165200000012"/>
    <n v="1"/>
    <n v="88.131165200000012"/>
  </r>
  <r>
    <x v="2"/>
    <x v="16"/>
    <s v="2019620"/>
    <s v="620ENTERO COCIDO"/>
    <s v="620CONGELADO"/>
    <x v="17"/>
    <s v="CRUSTACEOS"/>
    <s v="CRUSTACEO BENTONICO"/>
    <s v="CONGELADO"/>
    <s v="ENTERO COCIDO"/>
    <n v="10.24"/>
    <n v="1.0900000000000001"/>
    <n v="11.161600000000002"/>
    <n v="1"/>
    <n v="11.161600000000002"/>
  </r>
  <r>
    <x v="2"/>
    <x v="16"/>
    <s v="2019620"/>
    <s v="620ENTERO"/>
    <s v="620CONGELADO"/>
    <x v="17"/>
    <s v="CRUSTACEOS"/>
    <s v="CRUSTACEO BENTONICO"/>
    <s v="CONGELADO"/>
    <s v="ENTERO"/>
    <n v="23.520530000000001"/>
    <n v="1"/>
    <n v="23.520530000000001"/>
    <n v="1"/>
    <n v="23.520530000000001"/>
  </r>
  <r>
    <x v="2"/>
    <x v="16"/>
    <s v="2019620"/>
    <s v="620CONSERVA"/>
    <s v="620CONSERVA"/>
    <x v="17"/>
    <s v="CRUSTACEOS"/>
    <s v="CRUSTACEO BENTONICO"/>
    <s v="CONSERVA"/>
    <s v="CONSERVA"/>
    <n v="35.937600000000003"/>
    <n v="1.8"/>
    <n v="64.687680000000015"/>
    <n v="1"/>
    <n v="64.687680000000015"/>
  </r>
  <r>
    <x v="2"/>
    <x v="17"/>
    <s v="2019223"/>
    <s v="223ENTERO"/>
    <s v="223CONGELADO"/>
    <x v="18"/>
    <s v="PESCADOS"/>
    <s v="DEMERSAL"/>
    <s v="CONGELADO"/>
    <s v="ENTERO"/>
    <n v="2.5552000000000001"/>
    <n v="1"/>
    <n v="2.5552000000000001"/>
    <n v="1"/>
    <n v="2.5552000000000001"/>
  </r>
  <r>
    <x v="2"/>
    <x v="18"/>
    <s v="2019425"/>
    <s v="425CONSERVA"/>
    <s v="425CONSERVA"/>
    <x v="19"/>
    <s v="MOLUSCOS"/>
    <s v="BIVALVO"/>
    <s v="CONSERVA"/>
    <s v="CONSERVA"/>
    <n v="15.413599999999999"/>
    <n v="4.4041653543207699"/>
    <n v="67.884043105358614"/>
    <n v="1"/>
    <n v="67.884043105358614"/>
  </r>
  <r>
    <x v="2"/>
    <x v="19"/>
    <s v="2019430"/>
    <s v="430CONGELADO"/>
    <s v="430CONGELADO"/>
    <x v="20"/>
    <s v="MOLUSCOS"/>
    <s v="BIVALVO"/>
    <s v="CONGELADO"/>
    <s v="CONGELADO"/>
    <n v="47994.91856999998"/>
    <n v="4"/>
    <n v="191979.67427999992"/>
    <n v="1"/>
    <n v="191979.67427999992"/>
  </r>
  <r>
    <x v="2"/>
    <x v="19"/>
    <s v="2019430"/>
    <s v="430CONGELADO ENTERO CONCHA COCIDO"/>
    <s v="430CONGELADO"/>
    <x v="20"/>
    <s v="MOLUSCOS"/>
    <s v="BIVALVO"/>
    <s v="CONGELADO"/>
    <s v="CONGELADO ENTERO CONCHA COCIDO"/>
    <n v="13879.910699999999"/>
    <n v="1.67"/>
    <n v="23179.450868999997"/>
    <n v="1"/>
    <n v="23179.450868999997"/>
  </r>
  <r>
    <x v="2"/>
    <x v="19"/>
    <s v="2019430"/>
    <s v="430CONGELADO ENTERO CONCHA COCIDO"/>
    <s v="430CONGELADO"/>
    <x v="20"/>
    <s v="MOLUSCOS"/>
    <s v="BIVALVO"/>
    <s v="CONGELADO"/>
    <s v="CONGELADO ENTERO CONCHA COCIDO"/>
    <n v="8098.4404780000004"/>
    <n v="1.67"/>
    <n v="13524.39559826"/>
    <n v="1"/>
    <n v="13524.39559826"/>
  </r>
  <r>
    <x v="2"/>
    <x v="19"/>
    <s v="2019430"/>
    <s v="430CONGELADO ENTERO CONCHA CRUDO"/>
    <s v="430CONGELADO"/>
    <x v="20"/>
    <s v="MOLUSCOS"/>
    <s v="BIVALVO"/>
    <s v="CONGELADO"/>
    <s v="CONGELADO ENTERO CONCHA CRUDO"/>
    <n v="227.8681"/>
    <n v="1"/>
    <n v="227.8681"/>
    <n v="1"/>
    <n v="227.8681"/>
  </r>
  <r>
    <x v="2"/>
    <x v="19"/>
    <s v="2019430"/>
    <s v="430CONGELADO 1/2 CONCHA COCIDO"/>
    <s v="430CONGELADO"/>
    <x v="20"/>
    <s v="MOLUSCOS"/>
    <s v="BIVALVO"/>
    <s v="CONGELADO"/>
    <s v="CONGELADO 1/2 CONCHA COCIDO"/>
    <n v="3913.9257399999997"/>
    <n v="2.36"/>
    <n v="9236.8647463999987"/>
    <n v="1"/>
    <n v="9236.8647463999987"/>
  </r>
  <r>
    <x v="2"/>
    <x v="19"/>
    <s v="2019430"/>
    <s v="430CONSERVA"/>
    <s v="430CONSERVA"/>
    <x v="20"/>
    <s v="MOLUSCOS"/>
    <s v="BIVALVO"/>
    <s v="CONSERVA"/>
    <s v="CONSERVA"/>
    <n v="2561.2230960000002"/>
    <n v="3.37"/>
    <n v="8631.3218335200017"/>
    <n v="1"/>
    <n v="8631.3218335200017"/>
  </r>
  <r>
    <x v="2"/>
    <x v="20"/>
    <s v="2019110"/>
    <s v="110ENTERO"/>
    <s v="110CONGELADO"/>
    <x v="21"/>
    <s v="ALGAS"/>
    <s v="ALGA"/>
    <s v="CONGELADO"/>
    <s v="ENTERO"/>
    <n v="15.5"/>
    <n v="1"/>
    <n v="15.5"/>
    <n v="1"/>
    <n v="15.5"/>
  </r>
  <r>
    <x v="2"/>
    <x v="20"/>
    <s v="2019110"/>
    <s v="110ENTERO"/>
    <s v="110FRESCO ENFRIADO"/>
    <x v="21"/>
    <s v="ALGAS"/>
    <s v="ALGA"/>
    <s v="FRESCO ENFRIADO"/>
    <s v="ENTERO"/>
    <n v="165.17500000000001"/>
    <n v="1"/>
    <n v="165.17500000000001"/>
    <n v="1"/>
    <n v="165.17500000000001"/>
  </r>
  <r>
    <x v="2"/>
    <x v="20"/>
    <s v="2019110"/>
    <s v="110FRESCO ENFRIADO"/>
    <s v="110FRESCO ENFRIADO"/>
    <x v="21"/>
    <s v="ALGAS"/>
    <s v="ALGA"/>
    <s v="FRESCO ENFRIADO"/>
    <s v="FRESCO ENFRIADO"/>
    <n v="16.8"/>
    <n v="1.751141550578152"/>
    <n v="29.419178049712954"/>
    <n v="1"/>
    <n v="29.419178049712954"/>
  </r>
  <r>
    <x v="2"/>
    <x v="20"/>
    <s v="2019110"/>
    <s v="110SECADO DE ALGAS"/>
    <s v="110SECADO DE ALGAS"/>
    <x v="21"/>
    <s v="ALGAS"/>
    <s v="ALGA"/>
    <s v="SECADO DE ALGAS"/>
    <s v="SECADO DE ALGAS"/>
    <n v="1319.9956000000002"/>
    <n v="5"/>
    <n v="6599.978000000001"/>
    <n v="1"/>
    <n v="6599.978000000001"/>
  </r>
  <r>
    <x v="2"/>
    <x v="21"/>
    <s v="201920259"/>
    <s v="20259CONGELADO"/>
    <s v="20259CONGELADO"/>
    <x v="22"/>
    <s v="PESCADOS"/>
    <s v="PELAGICO"/>
    <s v="CONGELADO"/>
    <s v="CONGELADO"/>
    <n v="1544.9396300000001"/>
    <n v="1.3"/>
    <n v="2008.4215190000002"/>
    <n v="1"/>
    <n v="2008.4215190000002"/>
  </r>
  <r>
    <x v="2"/>
    <x v="22"/>
    <s v="2019202510"/>
    <s v="202510CONGELADO"/>
    <s v="202510CONGELADO"/>
    <x v="23"/>
    <s v="PESCADOS"/>
    <s v="DEMERSAL"/>
    <s v="CONGELADO"/>
    <s v="CONGELADO"/>
    <n v="294.22591999999992"/>
    <n v="1.47"/>
    <n v="432.51210239999989"/>
    <n v="1"/>
    <n v="432.51210239999989"/>
  </r>
  <r>
    <x v="2"/>
    <x v="22"/>
    <s v="2019202510"/>
    <s v="202510FRESCO ENFRIADO"/>
    <s v="202510FRESCO ENFRIADO"/>
    <x v="23"/>
    <s v="PESCADOS"/>
    <s v="DEMERSAL"/>
    <s v="FRESCO ENFRIADO"/>
    <s v="FRESCO ENFRIADO"/>
    <n v="0.1"/>
    <n v="1.47"/>
    <n v="0.14699999999999999"/>
    <n v="1"/>
    <n v="0.14699999999999999"/>
  </r>
  <r>
    <x v="2"/>
    <x v="69"/>
    <s v="2019230"/>
    <s v="230CONGELADO"/>
    <s v="230CONGELADO"/>
    <x v="70"/>
    <s v="PESCADOS"/>
    <s v="DEMERSAL"/>
    <s v="CONGELADO"/>
    <s v="CONGELADO"/>
    <n v="6.0000000000000001E-3"/>
    <n v="3.4577390223371607"/>
    <n v="2.0746434134022964E-2"/>
    <n v="1"/>
    <n v="2.0746434134022964E-2"/>
  </r>
  <r>
    <x v="2"/>
    <x v="69"/>
    <s v="2019230"/>
    <s v="230ENTERO"/>
    <s v="230FRESCO ENFRIADO"/>
    <x v="70"/>
    <s v="PESCADOS"/>
    <s v="DEMERSAL"/>
    <s v="FRESCO ENFRIADO"/>
    <s v="ENTERO"/>
    <n v="14.95"/>
    <n v="1"/>
    <n v="14.95"/>
    <n v="1"/>
    <n v="14.95"/>
  </r>
  <r>
    <x v="2"/>
    <x v="23"/>
    <s v="2019810"/>
    <s v="810CONGELADO"/>
    <s v="810CONGELADO"/>
    <x v="24"/>
    <s v="OTROS"/>
    <s v="EQUINODERMO"/>
    <s v="CONGELADO"/>
    <s v="CONGELADO"/>
    <n v="2032.1091900000001"/>
    <n v="10.29"/>
    <n v="20910.403565100001"/>
    <n v="1"/>
    <n v="20910.403565100001"/>
  </r>
  <r>
    <x v="2"/>
    <x v="23"/>
    <s v="2019810"/>
    <s v="810CONSERVA"/>
    <s v="810CONSERVA"/>
    <x v="24"/>
    <s v="OTROS"/>
    <s v="EQUINODERMO"/>
    <s v="CONSERVA"/>
    <s v="CONSERVA"/>
    <n v="7.1041800000000004"/>
    <n v="8.0917599510755416"/>
    <n v="57.485319209231847"/>
    <n v="1"/>
    <n v="57.485319209231847"/>
  </r>
  <r>
    <x v="2"/>
    <x v="23"/>
    <s v="2019810"/>
    <s v="810ENTERO"/>
    <s v="810FRESCO ENFRIADO"/>
    <x v="24"/>
    <s v="OTROS"/>
    <s v="EQUINODERMO"/>
    <s v="FRESCO ENFRIADO"/>
    <s v="ENTERO"/>
    <n v="27.815999999999999"/>
    <n v="1"/>
    <n v="27.815999999999999"/>
    <n v="1"/>
    <n v="27.815999999999999"/>
  </r>
  <r>
    <x v="2"/>
    <x v="23"/>
    <s v="2019810"/>
    <s v="810FRESCO ENFRIADO"/>
    <s v="810FRESCO ENFRIADO"/>
    <x v="24"/>
    <s v="OTROS"/>
    <s v="EQUINODERMO"/>
    <s v="FRESCO ENFRIADO"/>
    <s v="FRESCO ENFRIADO"/>
    <n v="23.41677"/>
    <n v="10.29"/>
    <n v="240.95856329999998"/>
    <n v="1"/>
    <n v="240.95856329999998"/>
  </r>
  <r>
    <x v="2"/>
    <x v="23"/>
    <s v="2019810"/>
    <s v="810SALAZON O SALMUERA"/>
    <s v="810SALAZON O SALMUERA"/>
    <x v="24"/>
    <s v="OTROS"/>
    <s v="EQUINODERMO"/>
    <s v="SALAZON O SALMUERA"/>
    <s v="SALAZON O SALMUERA"/>
    <n v="12.677500000000002"/>
    <n v="10.823393908369594"/>
    <n v="137.21357627335556"/>
    <n v="1"/>
    <n v="137.21357627335556"/>
  </r>
  <r>
    <x v="2"/>
    <x v="24"/>
    <s v="2019202512"/>
    <s v="202512CONGELADO"/>
    <s v="202512CONGELADO"/>
    <x v="25"/>
    <s v="CRUSTACEOS"/>
    <s v="CRUSTACEO BENTONICO"/>
    <s v="CONGELADO"/>
    <s v="CONGELADO"/>
    <n v="722.30981199999997"/>
    <n v="3.2951704524941983"/>
    <n v="2380.133950049039"/>
    <n v="1"/>
    <n v="2380.133950049039"/>
  </r>
  <r>
    <x v="2"/>
    <x v="24"/>
    <s v="2019202512"/>
    <s v="202512ENTERO COCIDO"/>
    <s v="202512CONGELADO"/>
    <x v="25"/>
    <s v="CRUSTACEOS"/>
    <s v="CRUSTACEO BENTONICO"/>
    <s v="CONGELADO"/>
    <s v="ENTERO COCIDO"/>
    <n v="23.791069999999998"/>
    <n v="1.02"/>
    <n v="24.266891399999999"/>
    <n v="1"/>
    <n v="24.266891399999999"/>
  </r>
  <r>
    <x v="2"/>
    <x v="24"/>
    <s v="2019202512"/>
    <s v="202512ENTERO COCIDO"/>
    <s v="202512CONGELADO"/>
    <x v="25"/>
    <s v="CRUSTACEOS"/>
    <s v="CRUSTACEO BENTONICO"/>
    <s v="CONGELADO"/>
    <s v="ENTERO COCIDO"/>
    <n v="129.08895000000001"/>
    <n v="1.02"/>
    <n v="131.67072900000002"/>
    <n v="1"/>
    <n v="131.67072900000002"/>
  </r>
  <r>
    <x v="2"/>
    <x v="24"/>
    <s v="2019202512"/>
    <s v="202512ENTERO"/>
    <s v="202512CONGELADO"/>
    <x v="25"/>
    <s v="CRUSTACEOS"/>
    <s v="CRUSTACEO BENTONICO"/>
    <s v="CONGELADO"/>
    <s v="ENTERO"/>
    <n v="23.744"/>
    <n v="1"/>
    <n v="23.744"/>
    <n v="1"/>
    <n v="23.744"/>
  </r>
  <r>
    <x v="2"/>
    <x v="24"/>
    <s v="2019202512"/>
    <s v="202512CONSERVA"/>
    <s v="202512CONSERVA"/>
    <x v="25"/>
    <s v="CRUSTACEOS"/>
    <s v="CRUSTACEO BENTONICO"/>
    <s v="CONSERVA"/>
    <s v="CONSERVA"/>
    <n v="13.56654"/>
    <n v="8.8402085159674382"/>
    <n v="119.93104244021289"/>
    <n v="1"/>
    <n v="119.93104244021289"/>
  </r>
  <r>
    <x v="2"/>
    <x v="25"/>
    <s v="2019445"/>
    <s v="445CONGELADO"/>
    <s v="445CONGELADO"/>
    <x v="26"/>
    <s v="MOLUSCOS"/>
    <s v="CALAMAR"/>
    <s v="CONGELADO"/>
    <s v="CONGELADO"/>
    <n v="29865.028200000015"/>
    <n v="1.52"/>
    <n v="45394.84286400002"/>
    <n v="1"/>
    <n v="45394.84286400002"/>
  </r>
  <r>
    <x v="2"/>
    <x v="25"/>
    <s v="2019445"/>
    <s v="445ENTERO"/>
    <s v="445CONGELADO"/>
    <x v="26"/>
    <s v="MOLUSCOS"/>
    <s v="CALAMAR"/>
    <s v="CONGELADO"/>
    <s v="ENTERO"/>
    <n v="6210.0006000000003"/>
    <n v="1"/>
    <n v="6210.0006000000003"/>
    <n v="1"/>
    <n v="6210.0006000000003"/>
  </r>
  <r>
    <x v="2"/>
    <x v="25"/>
    <s v="2019445"/>
    <s v="445CONSERVA"/>
    <s v="445CONSERVA"/>
    <x v="26"/>
    <s v="MOLUSCOS"/>
    <s v="CALAMAR"/>
    <s v="CONSERVA"/>
    <s v="CONSERVA"/>
    <n v="14.988720000000001"/>
    <n v="1.6653826584536238"/>
    <n v="24.961954360417"/>
    <n v="1"/>
    <n v="24.961954360417"/>
  </r>
  <r>
    <x v="2"/>
    <x v="26"/>
    <s v="2019234"/>
    <s v="234CONGELADO"/>
    <s v="234CONGELADO"/>
    <x v="27"/>
    <s v="PESCADOS"/>
    <s v="PELAGICO"/>
    <s v="CONGELADO"/>
    <s v="CONGELADO"/>
    <n v="2478.2669999999994"/>
    <n v="1.8149999999999999"/>
    <n v="4498.0546049999984"/>
    <n v="1"/>
    <n v="4498.0546049999984"/>
  </r>
  <r>
    <x v="2"/>
    <x v="26"/>
    <s v="2019234"/>
    <s v="234CONGELADO ENTERO"/>
    <s v="234CONGELADO"/>
    <x v="27"/>
    <s v="PESCADOS"/>
    <s v="PELAGICO"/>
    <s v="CONGELADO"/>
    <s v="CONGELADO ENTERO"/>
    <n v="177788.22500000001"/>
    <n v="1.0149999999999999"/>
    <n v="180455.04837499998"/>
    <n v="1"/>
    <n v="180455.04837499998"/>
  </r>
  <r>
    <x v="2"/>
    <x v="26"/>
    <s v="2019234"/>
    <s v="234CONSERVA"/>
    <s v="234CONSERVA"/>
    <x v="27"/>
    <s v="PESCADOS"/>
    <s v="PELAGICO"/>
    <s v="CONSERVA"/>
    <s v="CONSERVA"/>
    <n v="12800.0946"/>
    <n v="2.7399999999999998"/>
    <n v="35072.259203999994"/>
    <n v="1"/>
    <n v="35072.259203999994"/>
  </r>
  <r>
    <x v="2"/>
    <x v="26"/>
    <s v="2019234"/>
    <s v="234FRESCO ENFRIADO ENTERO"/>
    <s v="234FRESCO ENFRIADO"/>
    <x v="27"/>
    <s v="PESCADOS"/>
    <s v="PELAGICO"/>
    <s v="FRESCO ENFRIADO"/>
    <s v="FRESCO ENFRIADO ENTERO"/>
    <n v="166.29900000000001"/>
    <n v="1.0075000000000001"/>
    <n v="167.54624250000001"/>
    <n v="1"/>
    <n v="167.54624250000001"/>
  </r>
  <r>
    <x v="2"/>
    <x v="27"/>
    <s v="2019628"/>
    <s v="628VIVOS"/>
    <s v="628VIVOS"/>
    <x v="28"/>
    <s v="CRUSTACEOS"/>
    <s v="CRUSTACEO DEMERSAL"/>
    <s v="VIVOS"/>
    <s v="VIVOS"/>
    <n v="46.385039999999982"/>
    <n v="1"/>
    <n v="46.385039999999982"/>
    <n v="1"/>
    <n v="46.385039999999982"/>
  </r>
  <r>
    <x v="2"/>
    <x v="70"/>
    <s v="2019202513"/>
    <s v="202513CONGELADO"/>
    <s v="202513CONGELADO"/>
    <x v="71"/>
    <s v="CRUSTACEOS"/>
    <s v="CRUSTACEO DEMERSAL"/>
    <s v="CONGELADO"/>
    <s v="CONGELADO"/>
    <n v="0.05"/>
    <n v="1.2220043572984749"/>
    <n v="6.1100217864923749E-2"/>
    <n v="1"/>
    <n v="6.1100217864923749E-2"/>
  </r>
  <r>
    <x v="2"/>
    <x v="28"/>
    <s v="2019632"/>
    <s v="632CONGELADO"/>
    <s v="632CONGELADO"/>
    <x v="29"/>
    <s v="CRUSTACEOS"/>
    <s v="CRUSTACEO DEMERSAL"/>
    <s v="CONGELADO"/>
    <s v="CONGELADO"/>
    <n v="479.75984899999992"/>
    <n v="6.5"/>
    <n v="3118.4390184999993"/>
    <n v="1"/>
    <n v="3118.4390184999993"/>
  </r>
  <r>
    <x v="2"/>
    <x v="28"/>
    <s v="2019632"/>
    <s v="632ENTERO"/>
    <s v="632CONGELADO"/>
    <x v="29"/>
    <s v="CRUSTACEOS"/>
    <s v="CRUSTACEO DEMERSAL"/>
    <s v="CONGELADO"/>
    <s v="ENTERO"/>
    <n v="6.0963799999999999"/>
    <n v="1"/>
    <n v="6.0963799999999999"/>
    <n v="1"/>
    <n v="6.0963799999999999"/>
  </r>
  <r>
    <x v="2"/>
    <x v="29"/>
    <s v="2019636"/>
    <s v="636CONGELADO"/>
    <s v="636CONGELADO"/>
    <x v="30"/>
    <s v="CRUSTACEOS"/>
    <s v="CRUSTACEO DEMERSAL"/>
    <s v="CONGELADO"/>
    <s v="CONGELADO"/>
    <n v="713.10236700000007"/>
    <n v="6.5"/>
    <n v="4635.1653855000004"/>
    <n v="1"/>
    <n v="4635.1653855000004"/>
  </r>
  <r>
    <x v="2"/>
    <x v="29"/>
    <s v="2019636"/>
    <s v="636ENTERO"/>
    <s v="636CONGELADO"/>
    <x v="30"/>
    <s v="CRUSTACEOS"/>
    <s v="CRUSTACEO DEMERSAL"/>
    <s v="CONGELADO"/>
    <s v="ENTERO"/>
    <n v="3.7013799999999999"/>
    <n v="1"/>
    <n v="3.7013799999999999"/>
    <n v="1"/>
    <n v="3.7013799999999999"/>
  </r>
  <r>
    <x v="2"/>
    <x v="30"/>
    <s v="2019202515"/>
    <s v="202515CONGELADO"/>
    <s v="202515CONGELADO"/>
    <x v="31"/>
    <s v="MOLUSCOS"/>
    <s v="GASTROPODO"/>
    <s v="CONGELADO"/>
    <s v="CONGELADO"/>
    <n v="18.116999999999997"/>
    <n v="2.8028181179438278"/>
    <n v="50.778655842788325"/>
    <n v="1"/>
    <n v="50.778655842788325"/>
  </r>
  <r>
    <x v="2"/>
    <x v="30"/>
    <s v="2019202515"/>
    <s v="202515CONSERVA"/>
    <s v="202515CONSERVA"/>
    <x v="31"/>
    <s v="MOLUSCOS"/>
    <s v="GASTROPODO"/>
    <s v="CONSERVA"/>
    <s v="CONSERVA"/>
    <n v="22.8582"/>
    <n v="2.5452025888857932"/>
    <n v="58.178749817269235"/>
    <n v="1"/>
    <n v="58.178749817269235"/>
  </r>
  <r>
    <x v="2"/>
    <x v="30"/>
    <s v="2019202515"/>
    <s v="202515DESHIDRATADO"/>
    <s v="202515DESHIDRATADO"/>
    <x v="31"/>
    <s v="MOLUSCOS"/>
    <s v="GASTROPODO"/>
    <s v="DESHIDRATADO"/>
    <s v="DESHIDRATADO"/>
    <n v="4.4290000000000003"/>
    <n v="2"/>
    <n v="8.8580000000000005"/>
    <n v="1"/>
    <n v="8.8580000000000005"/>
  </r>
  <r>
    <x v="2"/>
    <x v="31"/>
    <s v="2019455"/>
    <s v="455CONGELADO"/>
    <s v="455CONGELADO"/>
    <x v="32"/>
    <s v="MOLUSCOS"/>
    <s v="GASTROPODO"/>
    <s v="CONGELADO"/>
    <s v="CONGELADO"/>
    <n v="292.83341000000007"/>
    <n v="2.7825279668567955"/>
    <n v="814.81715295504262"/>
    <n v="1"/>
    <n v="814.81715295504262"/>
  </r>
  <r>
    <x v="2"/>
    <x v="31"/>
    <s v="2019455"/>
    <s v="455ENTERO"/>
    <s v="455CONGELADO"/>
    <x v="32"/>
    <s v="MOLUSCOS"/>
    <s v="GASTROPODO"/>
    <s v="CONGELADO"/>
    <s v="ENTERO"/>
    <n v="44.98518"/>
    <n v="1"/>
    <n v="44.98518"/>
    <n v="1"/>
    <n v="44.98518"/>
  </r>
  <r>
    <x v="2"/>
    <x v="31"/>
    <s v="2019455"/>
    <s v="455CONSERVA"/>
    <s v="455CONSERVA"/>
    <x v="32"/>
    <s v="MOLUSCOS"/>
    <s v="GASTROPODO"/>
    <s v="CONSERVA"/>
    <s v="CONSERVA"/>
    <n v="126.63300000000001"/>
    <n v="2.5209309461326805"/>
    <n v="319.23304850161975"/>
    <n v="1"/>
    <n v="319.23304850161975"/>
  </r>
  <r>
    <x v="2"/>
    <x v="31"/>
    <s v="2019455"/>
    <s v="455DESHIDRATADO"/>
    <s v="455DESHIDRATADO"/>
    <x v="32"/>
    <s v="MOLUSCOS"/>
    <s v="GASTROPODO"/>
    <s v="DESHIDRATADO"/>
    <s v="DESHIDRATADO"/>
    <n v="0.66799999999999993"/>
    <n v="3.32"/>
    <n v="2.2177599999999997"/>
    <n v="1"/>
    <n v="2.2177599999999997"/>
  </r>
  <r>
    <x v="2"/>
    <x v="31"/>
    <s v="2019455"/>
    <s v="455VIVOS"/>
    <s v="455VIVOS"/>
    <x v="32"/>
    <s v="MOLUSCOS"/>
    <s v="GASTROPODO"/>
    <s v="VIVOS"/>
    <s v="VIVOS"/>
    <n v="0.2606"/>
    <n v="1"/>
    <n v="0.2606"/>
    <n v="1"/>
    <n v="0.2606"/>
  </r>
  <r>
    <x v="2"/>
    <x v="32"/>
    <s v="2019202516"/>
    <s v="202516SECADO DE ALGAS"/>
    <s v="202516SECADO DE ALGAS"/>
    <x v="33"/>
    <s v="ALGAS"/>
    <s v="ALGA"/>
    <s v="SECADO DE ALGAS"/>
    <s v="SECADO DE ALGAS"/>
    <n v="0.26"/>
    <n v="5"/>
    <n v="1.3"/>
    <n v="1"/>
    <n v="1.3"/>
  </r>
  <r>
    <x v="2"/>
    <x v="33"/>
    <s v="2019460"/>
    <s v="460CONGELADO"/>
    <s v="460CONGELADO"/>
    <x v="34"/>
    <s v="MOLUSCOS"/>
    <s v="BIVALVO"/>
    <s v="CONGELADO"/>
    <s v="CONGELADO"/>
    <n v="1.998"/>
    <n v="2.3542202812644701"/>
    <n v="4.7037321219664117"/>
    <n v="1"/>
    <n v="4.7037321219664117"/>
  </r>
  <r>
    <x v="2"/>
    <x v="33"/>
    <s v="2019460"/>
    <s v="460CONSERVA"/>
    <s v="460CONSERVA"/>
    <x v="34"/>
    <s v="MOLUSCOS"/>
    <s v="BIVALVO"/>
    <s v="CONSERVA"/>
    <s v="CONSERVA"/>
    <n v="116.30349000000001"/>
    <n v="3.5128606360341155"/>
    <n v="408.5579518543874"/>
    <n v="1"/>
    <n v="408.5579518543874"/>
  </r>
  <r>
    <x v="2"/>
    <x v="35"/>
    <s v="2019347"/>
    <s v="347CONSERVAPESCADO"/>
    <s v="347CONSERVA"/>
    <x v="36"/>
    <s v="PESCADOS"/>
    <s v="PELAGICO"/>
    <s v="CONSERVA"/>
    <s v="CONSERVAPESCADO"/>
    <n v="535.09375999999997"/>
    <n v="2.72"/>
    <n v="1455.4550272000001"/>
    <n v="1"/>
    <n v="1455.4550272000001"/>
  </r>
  <r>
    <x v="2"/>
    <x v="36"/>
    <s v="2019244"/>
    <s v="244CONGELADO"/>
    <s v="244CONGELADO"/>
    <x v="37"/>
    <s v="PESCADOS"/>
    <s v="DEMERSAL"/>
    <s v="CONGELADO"/>
    <s v="CONGELADO"/>
    <n v="6727.1320699999987"/>
    <n v="1.54"/>
    <n v="10359.783387799998"/>
    <n v="1"/>
    <n v="10359.783387799998"/>
  </r>
  <r>
    <x v="2"/>
    <x v="36"/>
    <s v="2019244"/>
    <s v="244ENTERO"/>
    <s v="244FRESCO ENFRIADO"/>
    <x v="37"/>
    <s v="PESCADOS"/>
    <s v="DEMERSAL"/>
    <s v="FRESCO ENFRIADO"/>
    <s v="ENTERO"/>
    <n v="1603.4013899999993"/>
    <n v="1"/>
    <n v="1603.4013899999993"/>
    <n v="1"/>
    <n v="1603.4013899999993"/>
  </r>
  <r>
    <x v="2"/>
    <x v="36"/>
    <s v="2019244"/>
    <s v="244FRESCO ENFRIADO"/>
    <s v="244FRESCO ENFRIADO"/>
    <x v="37"/>
    <s v="PESCADOS"/>
    <s v="DEMERSAL"/>
    <s v="FRESCO ENFRIADO"/>
    <s v="FRESCO ENFRIADO"/>
    <n v="2123.4903800000002"/>
    <n v="1.0565766289757164"/>
    <n v="2243.6303073627632"/>
    <n v="1"/>
    <n v="2243.6303073627632"/>
  </r>
  <r>
    <x v="2"/>
    <x v="37"/>
    <s v="2019242"/>
    <s v="242CONGELADO"/>
    <s v="242CONGELADO"/>
    <x v="38"/>
    <s v="PESCADOS"/>
    <s v="DEMERSAL"/>
    <s v="CONGELADO"/>
    <s v="CONGELADO"/>
    <n v="2815.8271699999996"/>
    <n v="1.73"/>
    <n v="4871.3810040999988"/>
    <n v="1"/>
    <n v="4871.3810040999988"/>
  </r>
  <r>
    <x v="2"/>
    <x v="37"/>
    <s v="2019242"/>
    <s v="242ENTERO"/>
    <s v="242CONGELADO"/>
    <x v="38"/>
    <s v="PESCADOS"/>
    <s v="DEMERSAL"/>
    <s v="CONGELADO"/>
    <s v="ENTERO"/>
    <n v="24.94"/>
    <n v="1"/>
    <n v="24.94"/>
    <n v="1"/>
    <n v="24.94"/>
  </r>
  <r>
    <x v="2"/>
    <x v="38"/>
    <s v="2019246"/>
    <s v="246CONGELADO"/>
    <s v="246CONGELADO"/>
    <x v="39"/>
    <s v="PESCADOS"/>
    <s v="DEMERSAL"/>
    <s v="CONGELADO"/>
    <s v="CONGELADO"/>
    <n v="4437.7750999999998"/>
    <n v="1.61"/>
    <n v="7144.8179110000001"/>
    <n v="1"/>
    <n v="7144.8179110000001"/>
  </r>
  <r>
    <x v="2"/>
    <x v="40"/>
    <s v="2019248"/>
    <s v="248CONGELADO"/>
    <s v="248CONGELADO"/>
    <x v="41"/>
    <s v="PESCADOS"/>
    <s v="DEMERSAL"/>
    <s v="CONGELADO"/>
    <s v="CONGELADO"/>
    <n v="1650.7374"/>
    <n v="2.1117841900923016"/>
    <n v="3486.0011433140717"/>
    <n v="1"/>
    <n v="3486.0011433140717"/>
  </r>
  <r>
    <x v="2"/>
    <x v="41"/>
    <s v="2019202529"/>
    <s v="202529CONGELADO"/>
    <s v="202529CONGELADO"/>
    <x v="42"/>
    <s v="MOLUSCOS"/>
    <s v="MOLUSCO"/>
    <s v="CONGELADO"/>
    <s v="CONGELADO"/>
    <n v="25.888999999999999"/>
    <n v="1"/>
    <n v="25.888999999999999"/>
    <n v="1"/>
    <n v="25.888999999999999"/>
  </r>
  <r>
    <x v="2"/>
    <x v="41"/>
    <s v="2019202529"/>
    <s v="202529CONSERVA"/>
    <s v="202529CONSERVA"/>
    <x v="42"/>
    <s v="MOLUSCOS"/>
    <s v="MOLUSCO"/>
    <s v="CONSERVA"/>
    <s v="CONSERVA"/>
    <n v="32.698599999999999"/>
    <n v="3.56"/>
    <n v="116.407016"/>
    <n v="1"/>
    <n v="116.407016"/>
  </r>
  <r>
    <x v="2"/>
    <x v="42"/>
    <s v="2019444"/>
    <s v="444CONSERVA"/>
    <s v="444CONSERVA"/>
    <x v="43"/>
    <s v="MOLUSCOS"/>
    <s v="BIVALVO"/>
    <s v="CONSERVA"/>
    <s v="CONSERVA"/>
    <n v="575.09870599999999"/>
    <n v="1.36"/>
    <n v="782.13424015999999"/>
    <n v="1"/>
    <n v="782.13424015999999"/>
  </r>
  <r>
    <x v="2"/>
    <x v="43"/>
    <s v="2019465"/>
    <s v="465CONGELADO"/>
    <s v="465CONGELADO"/>
    <x v="44"/>
    <s v="MOLUSCOS"/>
    <s v="BIVALVO"/>
    <s v="CONGELADO"/>
    <s v="CONGELADO"/>
    <n v="102.07700000000001"/>
    <n v="2.4545332529990782"/>
    <n v="250.55139086638692"/>
    <n v="1"/>
    <n v="250.55139086638692"/>
  </r>
  <r>
    <x v="2"/>
    <x v="43"/>
    <s v="2019465"/>
    <s v="465FRESCO ENFRIADO ENTERO CONCHA COCIDO"/>
    <s v="465CONGELADO"/>
    <x v="44"/>
    <s v="MOLUSCOS"/>
    <s v="BIVALVO"/>
    <s v="CONGELADO"/>
    <s v="FRESCO ENFRIADO ENTERO CONCHA COCIDO"/>
    <n v="3.6"/>
    <n v="1.67"/>
    <n v="6.0119999999999996"/>
    <n v="1"/>
    <n v="6.0119999999999996"/>
  </r>
  <r>
    <x v="2"/>
    <x v="43"/>
    <s v="2019465"/>
    <s v="465ENTERO COCIDO"/>
    <s v="465CONGELADO"/>
    <x v="44"/>
    <s v="MOLUSCOS"/>
    <s v="BIVALVO"/>
    <s v="CONGELADO"/>
    <s v="ENTERO COCIDO"/>
    <n v="20"/>
    <n v="1.67"/>
    <n v="33.4"/>
    <n v="1"/>
    <n v="33.4"/>
  </r>
  <r>
    <x v="2"/>
    <x v="43"/>
    <s v="2019465"/>
    <s v="465ENTERO"/>
    <s v="465CONGELADO"/>
    <x v="44"/>
    <s v="MOLUSCOS"/>
    <s v="BIVALVO"/>
    <s v="CONGELADO"/>
    <s v="ENTERO"/>
    <n v="20"/>
    <n v="1"/>
    <n v="20"/>
    <n v="1"/>
    <n v="20"/>
  </r>
  <r>
    <x v="2"/>
    <x v="43"/>
    <s v="2019465"/>
    <s v="465CONSERVA"/>
    <s v="465CONSERVA"/>
    <x v="44"/>
    <s v="MOLUSCOS"/>
    <s v="BIVALVO"/>
    <s v="CONSERVA"/>
    <s v="CONSERVA"/>
    <n v="1267.2609149999998"/>
    <n v="2.5110268751106348"/>
    <n v="3182.1262153422936"/>
    <n v="1"/>
    <n v="3182.1262153422936"/>
  </r>
  <r>
    <x v="2"/>
    <x v="44"/>
    <s v="2019202517"/>
    <s v="202517CONGELADO"/>
    <s v="202517CONGELADO"/>
    <x v="45"/>
    <s v="MOLUSCOS"/>
    <s v="BIVALVO"/>
    <s v="CONGELADO"/>
    <s v="CONGELADO"/>
    <n v="66.237899999999996"/>
    <n v="3.4257780434321181"/>
    <n v="226.91634346305227"/>
    <n v="1"/>
    <n v="226.91634346305227"/>
  </r>
  <r>
    <x v="2"/>
    <x v="44"/>
    <s v="2019202517"/>
    <s v="202517ENTERO"/>
    <s v="202517CONGELADO"/>
    <x v="45"/>
    <s v="MOLUSCOS"/>
    <s v="BIVALVO"/>
    <s v="CONGELADO"/>
    <s v="ENTERO"/>
    <n v="124.94600000000001"/>
    <n v="1"/>
    <n v="124.94600000000001"/>
    <n v="1"/>
    <n v="124.94600000000001"/>
  </r>
  <r>
    <x v="2"/>
    <x v="44"/>
    <s v="2019202517"/>
    <s v="202517CONGELADO 1/2 CONCHA CRUDO"/>
    <s v="202517CONGELADO"/>
    <x v="45"/>
    <s v="MOLUSCOS"/>
    <s v="BIVALVO"/>
    <s v="CONGELADO"/>
    <s v="CONGELADO 1/2 CONCHA CRUDO"/>
    <n v="1185.3587519999999"/>
    <n v="1.21"/>
    <n v="1434.2840899199998"/>
    <n v="1"/>
    <n v="1434.2840899199998"/>
  </r>
  <r>
    <x v="2"/>
    <x v="44"/>
    <s v="2019202517"/>
    <s v="202517FRESCO ENFRIADO 1/2 CONCHA CRUDO"/>
    <s v="202517FRESCO ENFRIADO"/>
    <x v="45"/>
    <s v="MOLUSCOS"/>
    <s v="BIVALVO"/>
    <s v="FRESCO ENFRIADO"/>
    <s v="FRESCO ENFRIADO 1/2 CONCHA CRUDO"/>
    <n v="60.725999999999999"/>
    <n v="1.21"/>
    <n v="73.478459999999998"/>
    <n v="1"/>
    <n v="73.478459999999998"/>
  </r>
  <r>
    <x v="2"/>
    <x v="63"/>
    <s v="2019700"/>
    <s v="700CONGELADOPESCADO"/>
    <s v="700CONGELADO"/>
    <x v="64"/>
    <s v="PESCADOS"/>
    <s v="DEMERSAL"/>
    <s v="CONGELADO"/>
    <s v="CONGELADOPESCADO"/>
    <n v="0.3"/>
    <n v="1.61"/>
    <n v="0.48299999999999998"/>
    <n v="1"/>
    <n v="0.48299999999999998"/>
  </r>
  <r>
    <x v="2"/>
    <x v="45"/>
    <s v="2019260"/>
    <s v="260CONGELADO"/>
    <s v="260CONGELADO"/>
    <x v="46"/>
    <s v="PESCADOS"/>
    <s v="PELAGICO"/>
    <s v="CONGELADO"/>
    <s v="CONGELADO"/>
    <n v="9.7289999999999992"/>
    <n v="1.0481269873611629"/>
    <n v="10.197227460036753"/>
    <n v="1"/>
    <n v="10.197227460036753"/>
  </r>
  <r>
    <x v="2"/>
    <x v="45"/>
    <s v="2019260"/>
    <s v="260ENTERO"/>
    <s v="260CONGELADO"/>
    <x v="46"/>
    <s v="PESCADOS"/>
    <s v="PELAGICO"/>
    <s v="CONGELADO"/>
    <s v="ENTERO"/>
    <n v="80.644999999999996"/>
    <n v="1"/>
    <n v="80.644999999999996"/>
    <n v="1"/>
    <n v="80.644999999999996"/>
  </r>
  <r>
    <x v="2"/>
    <x v="46"/>
    <s v="2019202530"/>
    <s v="202530CONGELADOPESCADO"/>
    <s v="202530CONGELADO"/>
    <x v="47"/>
    <s v="PESCADOS"/>
    <s v="PESCADO"/>
    <s v="CONGELADO"/>
    <s v="CONGELADOPESCADO"/>
    <n v="1.7"/>
    <n v="1.61"/>
    <n v="2.7370000000000001"/>
    <n v="1"/>
    <n v="2.7370000000000001"/>
  </r>
  <r>
    <x v="2"/>
    <x v="47"/>
    <s v="2019644"/>
    <s v="644CONGELADO"/>
    <s v="644CONGELADO"/>
    <x v="48"/>
    <s v="CRUSTACEOS"/>
    <s v="CRUSTACEO BENTONICO"/>
    <s v="CONGELADO"/>
    <s v="CONGELADO"/>
    <n v="1.73"/>
    <n v="5.2192442919835438"/>
    <n v="9.0292926251315304"/>
    <n v="1"/>
    <n v="9.0292926251315304"/>
  </r>
  <r>
    <x v="2"/>
    <x v="47"/>
    <s v="2019644"/>
    <s v="644ENTERO"/>
    <s v="644FRESCO ENFRIADO"/>
    <x v="48"/>
    <s v="CRUSTACEOS"/>
    <s v="CRUSTACEO BENTONICO"/>
    <s v="FRESCO ENFRIADO"/>
    <s v="ENTERO"/>
    <n v="0.06"/>
    <n v="1"/>
    <n v="0.06"/>
    <n v="1"/>
    <n v="0.06"/>
  </r>
  <r>
    <x v="2"/>
    <x v="48"/>
    <s v="2019202519"/>
    <s v="202519CONGELADO"/>
    <s v="202519CONGELADO"/>
    <x v="49"/>
    <s v="MOLUSCOS"/>
    <s v="PULPO"/>
    <s v="CONGELADO"/>
    <s v="CONGELADO"/>
    <n v="150.29200000000003"/>
    <n v="1.24"/>
    <n v="186.36208000000005"/>
    <n v="1"/>
    <n v="186.36208000000005"/>
  </r>
  <r>
    <x v="2"/>
    <x v="48"/>
    <s v="2019202519"/>
    <s v="202519ENTERO"/>
    <s v="202519CONGELADO"/>
    <x v="49"/>
    <s v="MOLUSCOS"/>
    <s v="PULPO"/>
    <s v="CONGELADO"/>
    <s v="ENTERO"/>
    <n v="1384.9671200000003"/>
    <n v="1"/>
    <n v="1384.9671200000003"/>
    <n v="1"/>
    <n v="1384.9671200000003"/>
  </r>
  <r>
    <x v="2"/>
    <x v="49"/>
    <s v="2019202520"/>
    <s v="202520CONGELADO"/>
    <s v="202520CONGELADO"/>
    <x v="50"/>
    <s v="PESCADOS"/>
    <s v="DEMERSAL"/>
    <s v="CONGELADO"/>
    <s v="CONGELADO"/>
    <n v="30.406529999999997"/>
    <n v="1.2091699585681903"/>
    <n v="36.766662620302434"/>
    <n v="1"/>
    <n v="36.766662620302434"/>
  </r>
  <r>
    <x v="2"/>
    <x v="49"/>
    <s v="2019202520"/>
    <s v="202520ENTERO"/>
    <s v="202520CONGELADO"/>
    <x v="50"/>
    <s v="PESCADOS"/>
    <s v="DEMERSAL"/>
    <s v="CONGELADO"/>
    <s v="ENTERO"/>
    <n v="393.37799999999999"/>
    <n v="1"/>
    <n v="393.37799999999999"/>
    <n v="1"/>
    <n v="393.37799999999999"/>
  </r>
  <r>
    <x v="2"/>
    <x v="50"/>
    <s v="2019202521"/>
    <s v="202521CONGELADO"/>
    <s v="202521CONGELADO"/>
    <x v="51"/>
    <s v="PESCADOS"/>
    <s v="PELAGICO"/>
    <s v="CONGELADO"/>
    <s v="CONGELADO"/>
    <n v="1556.67724"/>
    <n v="1.4950000000000001"/>
    <n v="2327.2324738000002"/>
    <n v="1"/>
    <n v="2327.2324738000002"/>
  </r>
  <r>
    <x v="2"/>
    <x v="50"/>
    <s v="2019202521"/>
    <s v="202521ENTERO"/>
    <s v="202521CONGELADO"/>
    <x v="51"/>
    <s v="PESCADOS"/>
    <s v="PELAGICO"/>
    <s v="CONGELADO"/>
    <s v="ENTERO"/>
    <n v="367.34214999999989"/>
    <n v="1"/>
    <n v="367.34214999999989"/>
    <n v="1"/>
    <n v="367.34214999999989"/>
  </r>
  <r>
    <x v="2"/>
    <x v="50"/>
    <s v="2019202521"/>
    <s v="202521ENTERO"/>
    <s v="202521FRESCO ENFRIADO"/>
    <x v="51"/>
    <s v="PESCADOS"/>
    <s v="PELAGICO"/>
    <s v="FRESCO ENFRIADO"/>
    <s v="ENTERO"/>
    <n v="2381.4539999999997"/>
    <n v="1"/>
    <n v="2381.4539999999997"/>
    <n v="1"/>
    <n v="2381.4539999999997"/>
  </r>
  <r>
    <x v="2"/>
    <x v="51"/>
    <s v="2019301"/>
    <s v="301AHUMADO CONGELADO"/>
    <s v="301AHUMADO"/>
    <x v="52"/>
    <s v="PESCADOS"/>
    <s v="PELAGICO"/>
    <s v="AHUMADO"/>
    <s v="AHUMADO CONGELADO"/>
    <n v="1858.1262700000004"/>
    <n v="1.662857142857143"/>
    <n v="3089.798540400001"/>
    <n v="1"/>
    <n v="3089.798540400001"/>
  </r>
  <r>
    <x v="2"/>
    <x v="51"/>
    <s v="2019301"/>
    <s v="301CONGELADO"/>
    <s v="301CONGELADO"/>
    <x v="52"/>
    <s v="PESCADOS"/>
    <s v="PELAGICO"/>
    <s v="CONGELADO"/>
    <s v="CONGELADO"/>
    <n v="87951.644745999991"/>
    <n v="1.662857142857143"/>
    <n v="146251.02069192001"/>
    <n v="1"/>
    <n v="146251.02069192001"/>
  </r>
  <r>
    <x v="2"/>
    <x v="51"/>
    <s v="2019301"/>
    <s v="301CONGELADO HG"/>
    <s v="301CONGELADO"/>
    <x v="52"/>
    <s v="PESCADOS"/>
    <s v="PELAGICO"/>
    <s v="CONGELADO"/>
    <s v="CONGELADO HG"/>
    <n v="3293.151499999999"/>
    <n v="1.34"/>
    <n v="4412.8230099999992"/>
    <n v="1"/>
    <n v="4412.8230099999992"/>
  </r>
  <r>
    <x v="2"/>
    <x v="51"/>
    <s v="2019301"/>
    <s v="301ENTERO"/>
    <s v="301CONGELADO"/>
    <x v="52"/>
    <s v="PESCADOS"/>
    <s v="PELAGICO"/>
    <s v="CONGELADO"/>
    <s v="ENTERO"/>
    <n v="98725.742572000017"/>
    <n v="1"/>
    <n v="98725.742572000017"/>
    <n v="1"/>
    <n v="98725.742572000017"/>
  </r>
  <r>
    <x v="2"/>
    <x v="51"/>
    <s v="2019301"/>
    <s v="301CONSERVA"/>
    <s v="301CONSERVA"/>
    <x v="52"/>
    <s v="PESCADOS"/>
    <s v="PELAGICO"/>
    <s v="CONSERVA"/>
    <s v="CONSERVA"/>
    <n v="971.58833000000027"/>
    <n v="2.72"/>
    <n v="2642.7202576000009"/>
    <n v="1"/>
    <n v="2642.7202576000009"/>
  </r>
  <r>
    <x v="2"/>
    <x v="51"/>
    <s v="2019301"/>
    <s v="301ENTERO"/>
    <s v="301FRESCO ENFRIADO"/>
    <x v="52"/>
    <s v="PESCADOS"/>
    <s v="PELAGICO"/>
    <s v="FRESCO ENFRIADO"/>
    <s v="ENTERO"/>
    <n v="131464.94414799998"/>
    <n v="1"/>
    <n v="131464.94414799998"/>
    <n v="1"/>
    <n v="131464.94414799998"/>
  </r>
  <r>
    <x v="2"/>
    <x v="51"/>
    <s v="2019301"/>
    <s v="301FRESCO ENFRIADO"/>
    <s v="301FRESCO ENFRIADO"/>
    <x v="52"/>
    <s v="PESCADOS"/>
    <s v="PELAGICO"/>
    <s v="FRESCO ENFRIADO"/>
    <s v="FRESCO ENFRIADO"/>
    <n v="130257.43183900001"/>
    <n v="1.7775000000000001"/>
    <n v="231532.58509382253"/>
    <n v="1"/>
    <n v="231532.58509382253"/>
  </r>
  <r>
    <x v="2"/>
    <x v="51"/>
    <s v="2019301"/>
    <s v="301FRESCO ENFRIADO HG"/>
    <s v="301FRESCO ENFRIADO"/>
    <x v="52"/>
    <s v="PESCADOS"/>
    <s v="PELAGICO"/>
    <s v="FRESCO ENFRIADO"/>
    <s v="FRESCO ENFRIADO HG"/>
    <n v="425.91610999999989"/>
    <n v="1.34"/>
    <n v="570.72758739999983"/>
    <n v="1"/>
    <n v="570.72758739999983"/>
  </r>
  <r>
    <x v="2"/>
    <x v="52"/>
    <s v="2019302"/>
    <s v="302AHUMADO CONGELADO"/>
    <s v="302AHUMADO"/>
    <x v="53"/>
    <s v="PESCADOS"/>
    <s v="PELAGICO"/>
    <s v="AHUMADO"/>
    <s v="AHUMADO CONGELADO"/>
    <n v="81.836359999999999"/>
    <n v="1.662857142857143"/>
    <n v="136.08217577142858"/>
    <n v="1"/>
    <n v="136.08217577142858"/>
  </r>
  <r>
    <x v="2"/>
    <x v="52"/>
    <s v="2019302"/>
    <s v="302CONGELADO"/>
    <s v="302CONGELADO"/>
    <x v="53"/>
    <s v="PESCADOS"/>
    <s v="PELAGICO"/>
    <s v="CONGELADO"/>
    <s v="CONGELADO"/>
    <n v="13247.389579999999"/>
    <n v="1.662857142857143"/>
    <n v="22028.516387314288"/>
    <n v="1"/>
    <n v="22028.516387314288"/>
  </r>
  <r>
    <x v="2"/>
    <x v="52"/>
    <s v="2019302"/>
    <s v="302CONGELADO HG"/>
    <s v="302CONGELADO"/>
    <x v="53"/>
    <s v="PESCADOS"/>
    <s v="PELAGICO"/>
    <s v="CONGELADO"/>
    <s v="CONGELADO HG"/>
    <n v="117909.41878999998"/>
    <n v="1.2"/>
    <n v="141491.30254799998"/>
    <n v="1"/>
    <n v="141491.30254799998"/>
  </r>
  <r>
    <x v="2"/>
    <x v="52"/>
    <s v="2019302"/>
    <s v="302ENTERO"/>
    <s v="302CONGELADO"/>
    <x v="53"/>
    <s v="PESCADOS"/>
    <s v="PELAGICO"/>
    <s v="CONGELADO"/>
    <s v="ENTERO"/>
    <n v="2334.39453"/>
    <n v="1"/>
    <n v="2334.39453"/>
    <n v="1"/>
    <n v="2334.39453"/>
  </r>
  <r>
    <x v="2"/>
    <x v="52"/>
    <s v="2019302"/>
    <s v="302SALADO"/>
    <s v="302SALADO"/>
    <x v="53"/>
    <s v="PESCADOS"/>
    <s v="PELAGICO"/>
    <s v="SALADO"/>
    <s v="SALADO"/>
    <n v="2150.4900400000001"/>
    <n v="1.9"/>
    <n v="4085.9310759999998"/>
    <n v="1"/>
    <n v="4085.9310759999998"/>
  </r>
  <r>
    <x v="2"/>
    <x v="52"/>
    <s v="2019302"/>
    <s v="302ENTERO"/>
    <s v="302FRESCO ENFRIADO"/>
    <x v="53"/>
    <s v="PESCADOS"/>
    <s v="PELAGICO"/>
    <s v="FRESCO ENFRIADO"/>
    <s v="ENTERO"/>
    <n v="198.69423"/>
    <n v="1"/>
    <n v="198.69423"/>
    <n v="1"/>
    <n v="198.69423"/>
  </r>
  <r>
    <x v="2"/>
    <x v="52"/>
    <s v="2019302"/>
    <s v="302FRESCO ENFRIADO"/>
    <s v="302FRESCO ENFRIADO"/>
    <x v="53"/>
    <s v="PESCADOS"/>
    <s v="PELAGICO"/>
    <s v="FRESCO ENFRIADO"/>
    <s v="FRESCO ENFRIADO"/>
    <n v="818.26717999999994"/>
    <n v="1.7775000000000001"/>
    <n v="1454.46991245"/>
    <n v="1"/>
    <n v="1454.46991245"/>
  </r>
  <r>
    <x v="2"/>
    <x v="52"/>
    <s v="2019302"/>
    <s v="302FRESCO ENFRIADO HG"/>
    <s v="302FRESCO ENFRIADO"/>
    <x v="53"/>
    <s v="PESCADOS"/>
    <s v="PELAGICO"/>
    <s v="FRESCO ENFRIADO"/>
    <s v="FRESCO ENFRIADO HG"/>
    <n v="234.65882999999999"/>
    <n v="1.2"/>
    <n v="281.59059600000001"/>
    <n v="1"/>
    <n v="281.59059600000001"/>
  </r>
  <r>
    <x v="2"/>
    <x v="71"/>
    <s v="2019303"/>
    <s v="303ENTERO"/>
    <s v="303CONGELADO"/>
    <x v="72"/>
    <s v="PESCADOS"/>
    <s v="PELAGICO"/>
    <s v="CONGELADO"/>
    <s v="ENTERO"/>
    <n v="12.65631"/>
    <n v="1"/>
    <n v="12.65631"/>
    <n v="1"/>
    <n v="12.65631"/>
  </r>
  <r>
    <x v="2"/>
    <x v="53"/>
    <s v="201920287"/>
    <s v="20287CONGELADO"/>
    <s v="20287CONGELADO"/>
    <x v="54"/>
    <s v="PESCADOS"/>
    <s v="PELAGICO"/>
    <s v="CONGELADO"/>
    <s v="CONGELADO"/>
    <n v="76.090969999999999"/>
    <n v="1.28"/>
    <n v="97.396441600000003"/>
    <n v="1"/>
    <n v="97.396441600000003"/>
  </r>
  <r>
    <x v="2"/>
    <x v="53"/>
    <s v="201920287"/>
    <s v="20287ENTERO"/>
    <s v="20287CONGELADO"/>
    <x v="54"/>
    <s v="PESCADOS"/>
    <s v="PELAGICO"/>
    <s v="CONGELADO"/>
    <s v="ENTERO"/>
    <n v="4.7804799999999998"/>
    <n v="1"/>
    <n v="4.7804799999999998"/>
    <n v="1"/>
    <n v="4.7804799999999998"/>
  </r>
  <r>
    <x v="2"/>
    <x v="54"/>
    <s v="2019202527"/>
    <s v="202527CONSERVA"/>
    <s v="202527CONSERVA"/>
    <x v="55"/>
    <s v="PESCADOS"/>
    <s v="PELAGICO"/>
    <s v="CONSERVA"/>
    <s v="CONSERVA"/>
    <n v="9.9466000000000001"/>
    <n v="2.72"/>
    <n v="27.054752000000001"/>
    <n v="1"/>
    <n v="27.054752000000001"/>
  </r>
  <r>
    <x v="2"/>
    <x v="55"/>
    <s v="2019202522"/>
    <s v="202522ENTERO"/>
    <s v="202522CONGELADO"/>
    <x v="56"/>
    <s v="PESCADOS"/>
    <s v="PELAGICO PEQUEÑO"/>
    <s v="CONGELADO"/>
    <s v="ENTERO"/>
    <n v="24.15"/>
    <n v="1"/>
    <n v="24.15"/>
    <n v="1"/>
    <n v="24.15"/>
  </r>
  <r>
    <x v="2"/>
    <x v="56"/>
    <s v="2019282"/>
    <s v="282CONGELADO"/>
    <s v="282CONGELADO"/>
    <x v="57"/>
    <s v="PESCADOS"/>
    <s v="PELAGICO"/>
    <s v="CONGELADO"/>
    <s v="CONGELADO"/>
    <n v="40.884370000000004"/>
    <n v="1.0380009619163715"/>
    <n v="42.438015387344848"/>
    <n v="1"/>
    <n v="42.438015387344848"/>
  </r>
  <r>
    <x v="2"/>
    <x v="56"/>
    <s v="2019282"/>
    <s v="282ENTERO"/>
    <s v="282CONGELADO"/>
    <x v="57"/>
    <s v="PESCADOS"/>
    <s v="PELAGICO"/>
    <s v="CONGELADO"/>
    <s v="ENTERO"/>
    <n v="498.65125999999998"/>
    <n v="1"/>
    <n v="498.65125999999998"/>
    <n v="1"/>
    <n v="498.65125999999998"/>
  </r>
  <r>
    <x v="2"/>
    <x v="57"/>
    <s v="2019311"/>
    <s v="311AHUMADO CONGELADO"/>
    <s v="311AHUMADO"/>
    <x v="58"/>
    <s v="PESCADOS"/>
    <s v="PELAGICO"/>
    <s v="AHUMADO"/>
    <s v="AHUMADO CONGELADO"/>
    <n v="574.76904000000002"/>
    <n v="2.11"/>
    <n v="1212.7626743999999"/>
    <n v="1"/>
    <n v="1212.7626743999999"/>
  </r>
  <r>
    <x v="2"/>
    <x v="57"/>
    <s v="2019311"/>
    <s v="311CONGELADO"/>
    <s v="311CONGELADO"/>
    <x v="58"/>
    <s v="PESCADOS"/>
    <s v="PELAGICO"/>
    <s v="CONGELADO"/>
    <s v="CONGELADO"/>
    <n v="20958.399649999999"/>
    <n v="1.66"/>
    <n v="34790.943418999996"/>
    <n v="1"/>
    <n v="34790.943418999996"/>
  </r>
  <r>
    <x v="2"/>
    <x v="57"/>
    <s v="2019311"/>
    <s v="311CONGELADO HG"/>
    <s v="311CONGELADO"/>
    <x v="58"/>
    <s v="PESCADOS"/>
    <s v="PELAGICO"/>
    <s v="CONGELADO"/>
    <s v="CONGELADO HG"/>
    <n v="22879.651219999996"/>
    <n v="1.28"/>
    <n v="29285.953561599996"/>
    <n v="1"/>
    <n v="29285.953561599996"/>
  </r>
  <r>
    <x v="2"/>
    <x v="57"/>
    <s v="2019311"/>
    <s v="311ENTERO"/>
    <s v="311CONGELADO"/>
    <x v="58"/>
    <s v="PESCADOS"/>
    <s v="PELAGICO"/>
    <s v="CONGELADO"/>
    <s v="ENTERO"/>
    <n v="376.91043999999999"/>
    <n v="1"/>
    <n v="376.91043999999999"/>
    <n v="1"/>
    <n v="376.91043999999999"/>
  </r>
  <r>
    <x v="2"/>
    <x v="57"/>
    <s v="2019311"/>
    <s v="311SALADO"/>
    <s v="311SALADO"/>
    <x v="58"/>
    <s v="PESCADOS"/>
    <s v="PELAGICO"/>
    <s v="SALADO"/>
    <s v="SALADO"/>
    <n v="2528.5924100000002"/>
    <n v="1.9"/>
    <n v="4804.3255790000003"/>
    <n v="1"/>
    <n v="4804.3255790000003"/>
  </r>
  <r>
    <x v="2"/>
    <x v="57"/>
    <s v="2019311"/>
    <s v="311CONSERVA"/>
    <s v="311CONSERVA"/>
    <x v="58"/>
    <s v="PESCADOS"/>
    <s v="PELAGICO"/>
    <s v="CONSERVA"/>
    <s v="CONSERVA"/>
    <n v="15.246000000000002"/>
    <n v="2.72"/>
    <n v="41.469120000000011"/>
    <n v="1"/>
    <n v="41.469120000000011"/>
  </r>
  <r>
    <x v="2"/>
    <x v="57"/>
    <s v="2019311"/>
    <s v="311ENTERO"/>
    <s v="311FRESCO ENFRIADO"/>
    <x v="58"/>
    <s v="PESCADOS"/>
    <s v="PELAGICO"/>
    <s v="FRESCO ENFRIADO"/>
    <s v="ENTERO"/>
    <n v="382.29614000000004"/>
    <n v="1"/>
    <n v="382.29614000000004"/>
    <n v="1"/>
    <n v="382.29614000000004"/>
  </r>
  <r>
    <x v="2"/>
    <x v="57"/>
    <s v="2019311"/>
    <s v="311FRESCO ENFRIADO"/>
    <s v="311FRESCO ENFRIADO"/>
    <x v="58"/>
    <s v="PESCADOS"/>
    <s v="PELAGICO"/>
    <s v="FRESCO ENFRIADO"/>
    <s v="FRESCO ENFRIADO"/>
    <n v="4410.4158750000015"/>
    <n v="1.66"/>
    <n v="7321.290352500002"/>
    <n v="1"/>
    <n v="7321.290352500002"/>
  </r>
  <r>
    <x v="2"/>
    <x v="57"/>
    <s v="2019311"/>
    <s v="311FRESCO ENFRIADO HG"/>
    <s v="311FRESCO ENFRIADO"/>
    <x v="58"/>
    <s v="PESCADOS"/>
    <s v="PELAGICO"/>
    <s v="FRESCO ENFRIADO"/>
    <s v="FRESCO ENFRIADO HG"/>
    <n v="289.1705"/>
    <n v="1.28"/>
    <n v="370.13824"/>
    <n v="1"/>
    <n v="370.13824"/>
  </r>
  <r>
    <x v="2"/>
    <x v="58"/>
    <s v="2019202525"/>
    <s v="202525CONGELADO"/>
    <s v="202525CONGELADO"/>
    <x v="59"/>
    <s v="PESCADOS"/>
    <s v="PELAGICO"/>
    <s v="CONGELADO"/>
    <s v="CONGELADO"/>
    <n v="27.15"/>
    <n v="1.2676081809019062"/>
    <n v="34.41556211148675"/>
    <n v="1"/>
    <n v="34.41556211148675"/>
  </r>
  <r>
    <x v="2"/>
    <x v="58"/>
    <s v="2019202525"/>
    <s v="202525ENTERO"/>
    <s v="202525FRESCO ENFRIADO"/>
    <x v="59"/>
    <s v="PESCADOS"/>
    <s v="PELAGICO"/>
    <s v="FRESCO ENFRIADO"/>
    <s v="ENTERO"/>
    <n v="12.88166"/>
    <n v="1"/>
    <n v="12.88166"/>
    <n v="1"/>
    <n v="12.88166"/>
  </r>
  <r>
    <x v="3"/>
    <x v="0"/>
    <s v="202020251"/>
    <s v="20251CONGELADO"/>
    <s v="20251CONGELADO"/>
    <x v="0"/>
    <s v="MOLUSCOS"/>
    <s v="GASTROPODO"/>
    <s v="CONGELADO"/>
    <s v="CONGELADO"/>
    <n v="33.891999999999996"/>
    <n v="1.258574731336183"/>
    <n v="42.65561479444591"/>
    <n v="1"/>
    <n v="42.65561479444591"/>
  </r>
  <r>
    <x v="3"/>
    <x v="0"/>
    <s v="202020251"/>
    <s v="20251ENTERO"/>
    <s v="20251CONGELADO"/>
    <x v="0"/>
    <s v="MOLUSCOS"/>
    <s v="GASTROPODO"/>
    <s v="CONGELADO"/>
    <s v="ENTERO"/>
    <n v="119.05000000000001"/>
    <n v="1"/>
    <n v="119.05000000000001"/>
    <n v="1"/>
    <n v="119.05000000000001"/>
  </r>
  <r>
    <x v="3"/>
    <x v="0"/>
    <s v="202020251"/>
    <s v="20251CONSERVA"/>
    <s v="20251CONSERVA"/>
    <x v="0"/>
    <s v="MOLUSCOS"/>
    <s v="GASTROPODO"/>
    <s v="CONSERVA"/>
    <s v="CONSERVA"/>
    <n v="198.49460000000002"/>
    <n v="1.36"/>
    <n v="269.95265600000005"/>
    <n v="1"/>
    <n v="269.95265600000005"/>
  </r>
  <r>
    <x v="3"/>
    <x v="0"/>
    <s v="202020251"/>
    <s v="20251VIVOS"/>
    <s v="20251VIVOS"/>
    <x v="0"/>
    <s v="MOLUSCOS"/>
    <s v="GASTROPODO"/>
    <s v="VIVOS"/>
    <s v="VIVOS"/>
    <n v="12.837399999999999"/>
    <n v="1"/>
    <n v="12.837399999999999"/>
    <n v="1"/>
    <n v="12.837399999999999"/>
  </r>
  <r>
    <x v="3"/>
    <x v="1"/>
    <s v="2020266"/>
    <s v="266CONGELADO"/>
    <s v="266CONGELADO"/>
    <x v="1"/>
    <s v="PESCADOS"/>
    <s v="PELAGICO"/>
    <s v="CONGELADO"/>
    <s v="CONGELADO"/>
    <n v="1268.9462200000003"/>
    <n v="1.48"/>
    <n v="1878.0404056000004"/>
    <n v="1"/>
    <n v="1878.0404056000004"/>
  </r>
  <r>
    <x v="3"/>
    <x v="1"/>
    <s v="2020266"/>
    <s v="266FRESCO ENFRIADO"/>
    <s v="266FRESCO ENFRIADO"/>
    <x v="1"/>
    <s v="PESCADOS"/>
    <s v="PELAGICO"/>
    <s v="FRESCO ENFRIADO"/>
    <s v="FRESCO ENFRIADO"/>
    <n v="808.77791000000002"/>
    <n v="1.48"/>
    <n v="1196.9913068000001"/>
    <n v="1"/>
    <n v="1196.9913068000001"/>
  </r>
  <r>
    <x v="3"/>
    <x v="2"/>
    <s v="202020252"/>
    <s v="20252CONGELADO"/>
    <s v="20252CONGELADO"/>
    <x v="3"/>
    <s v="MOLUSCOS"/>
    <s v="BIVALVO"/>
    <s v="CONGELADO"/>
    <s v="CONGELADO"/>
    <n v="99.185000000000002"/>
    <n v="4.9089666349653562"/>
    <n v="486.89585568903885"/>
    <n v="1"/>
    <n v="486.89585568903885"/>
  </r>
  <r>
    <x v="3"/>
    <x v="2"/>
    <s v="202020252"/>
    <s v="20252ENTERO"/>
    <s v="20252CONGELADO"/>
    <x v="3"/>
    <s v="MOLUSCOS"/>
    <s v="BIVALVO"/>
    <s v="CONGELADO"/>
    <s v="ENTERO"/>
    <n v="1450.0150000000001"/>
    <n v="1"/>
    <n v="1450.0150000000001"/>
    <n v="1"/>
    <n v="1450.0150000000001"/>
  </r>
  <r>
    <x v="3"/>
    <x v="2"/>
    <s v="202020252"/>
    <s v="20252CONSERVA"/>
    <s v="20252CONSERVA"/>
    <x v="3"/>
    <s v="MOLUSCOS"/>
    <s v="BIVALVO"/>
    <s v="CONSERVA"/>
    <s v="CONSERVA"/>
    <n v="270.57309999999995"/>
    <n v="5.9421341071797382"/>
    <n v="1607.7816459953538"/>
    <n v="1"/>
    <n v="1607.7816459953538"/>
  </r>
  <r>
    <x v="3"/>
    <x v="3"/>
    <s v="2020205"/>
    <s v="205CONSERVA"/>
    <s v="205CONSERVA"/>
    <x v="4"/>
    <s v="PESCADOS"/>
    <s v="PELAGICO PEQUEÑO"/>
    <s v="CONSERVA"/>
    <s v="CONSERVA"/>
    <n v="71.583929999999995"/>
    <n v="1.0556452061654888"/>
    <n v="75.56723254298592"/>
    <n v="1"/>
    <n v="75.56723254298592"/>
  </r>
  <r>
    <x v="3"/>
    <x v="67"/>
    <s v="2020206"/>
    <s v="206ENTERO"/>
    <s v="206CONGELADO"/>
    <x v="68"/>
    <s v="PESCADOS"/>
    <s v="DEMERSAL"/>
    <s v="CONGELADO"/>
    <s v="ENTERO"/>
    <n v="24.9"/>
    <n v="1"/>
    <n v="24.9"/>
    <n v="1"/>
    <n v="24.9"/>
  </r>
  <r>
    <x v="3"/>
    <x v="4"/>
    <s v="202020253"/>
    <s v="20253CONGELADO"/>
    <s v="20253CONGELADO"/>
    <x v="5"/>
    <s v="PESCADOS"/>
    <s v="PELAGICO"/>
    <s v="CONGELADO"/>
    <s v="CONGELADO"/>
    <n v="9.2614699999999992"/>
    <n v="1.4550000000000001"/>
    <n v="13.47543885"/>
    <n v="1"/>
    <n v="13.47543885"/>
  </r>
  <r>
    <x v="3"/>
    <x v="4"/>
    <s v="202020253"/>
    <s v="20253CONSERVA"/>
    <s v="20253CONSERVA"/>
    <x v="5"/>
    <s v="PESCADOS"/>
    <s v="PELAGICO"/>
    <s v="CONSERVA"/>
    <s v="CONSERVA"/>
    <n v="3.5942400000000001"/>
    <n v="2.23"/>
    <n v="8.0151552000000006"/>
    <n v="1"/>
    <n v="8.0151552000000006"/>
  </r>
  <r>
    <x v="3"/>
    <x v="5"/>
    <s v="2020323"/>
    <s v="323CONGELADO"/>
    <s v="323CONGELADO"/>
    <x v="6"/>
    <s v="PESCADOS"/>
    <s v="DEMERSAL"/>
    <s v="CONGELADO"/>
    <s v="CONGELADO"/>
    <n v="22.684449999999998"/>
    <n v="1.28"/>
    <n v="29.036095999999997"/>
    <n v="1"/>
    <n v="29.036095999999997"/>
  </r>
  <r>
    <x v="3"/>
    <x v="6"/>
    <s v="2020217"/>
    <s v="217CONGELADO"/>
    <s v="217CONGELADO"/>
    <x v="7"/>
    <s v="PESCADOS"/>
    <s v="DEMERSAL"/>
    <s v="CONGELADO"/>
    <s v="CONGELADO"/>
    <n v="1305.1390700000002"/>
    <n v="1.34"/>
    <n v="1748.8863538000003"/>
    <n v="1"/>
    <n v="1748.8863538000003"/>
  </r>
  <r>
    <x v="3"/>
    <x v="6"/>
    <s v="2020217"/>
    <s v="217ENTERO"/>
    <s v="217CONGELADO"/>
    <x v="7"/>
    <s v="PESCADOS"/>
    <s v="DEMERSAL"/>
    <s v="CONGELADO"/>
    <s v="ENTERO"/>
    <n v="116.64099"/>
    <n v="1"/>
    <n v="116.64099"/>
    <n v="1"/>
    <n v="116.64099"/>
  </r>
  <r>
    <x v="3"/>
    <x v="6"/>
    <s v="2020217"/>
    <s v="217FRESCO ENFRIADO"/>
    <s v="217FRESCO ENFRIADO"/>
    <x v="7"/>
    <s v="PESCADOS"/>
    <s v="DEMERSAL"/>
    <s v="FRESCO ENFRIADO"/>
    <s v="FRESCO ENFRIADO"/>
    <n v="11.711"/>
    <n v="1.34"/>
    <n v="15.692740000000001"/>
    <n v="1"/>
    <n v="15.692740000000001"/>
  </r>
  <r>
    <x v="3"/>
    <x v="72"/>
    <s v="202020254"/>
    <s v="20254CONGELADOPESCADO"/>
    <s v="20254CONGELADO"/>
    <x v="73"/>
    <s v="PESCADOS"/>
    <s v="DEMERSAL"/>
    <s v="CONGELADO"/>
    <s v="CONGELADOPESCADO"/>
    <n v="1.05"/>
    <n v="1.61"/>
    <n v="1.6905000000000001"/>
    <n v="1"/>
    <n v="1.6905000000000001"/>
  </r>
  <r>
    <x v="3"/>
    <x v="73"/>
    <s v="2020214"/>
    <s v="214CONGELADO"/>
    <s v="214CONGELADO"/>
    <x v="74"/>
    <s v="PESCADOS"/>
    <s v="PELAGICO"/>
    <s v="CONGELADO"/>
    <s v="CONGELADO"/>
    <n v="0.13200000000000001"/>
    <n v="1.0947837343262243"/>
    <n v="0.14451145293106163"/>
    <n v="1"/>
    <n v="0.14451145293106163"/>
  </r>
  <r>
    <x v="3"/>
    <x v="73"/>
    <s v="2020214"/>
    <s v="214ENTERO"/>
    <s v="214FRESCO ENFRIADO"/>
    <x v="74"/>
    <s v="PESCADOS"/>
    <s v="PELAGICO"/>
    <s v="FRESCO ENFRIADO"/>
    <s v="ENTERO"/>
    <n v="32.652000000000001"/>
    <n v="1"/>
    <n v="32.652000000000001"/>
    <n v="1"/>
    <n v="32.652000000000001"/>
  </r>
  <r>
    <x v="3"/>
    <x v="7"/>
    <s v="2020216"/>
    <s v="216CONGELADO"/>
    <s v="216CONGELADO"/>
    <x v="8"/>
    <s v="PESCADOS"/>
    <s v="DEMERSAL"/>
    <s v="CONGELADO"/>
    <s v="CONGELADO"/>
    <n v="45.069699999999997"/>
    <n v="1.08"/>
    <n v="48.675276000000004"/>
    <n v="1"/>
    <n v="48.675276000000004"/>
  </r>
  <r>
    <x v="3"/>
    <x v="8"/>
    <s v="2020218"/>
    <s v="218ENTERO"/>
    <s v="218CONGELADO"/>
    <x v="9"/>
    <s v="PESCADOS"/>
    <s v="PELAGICO"/>
    <s v="CONGELADO"/>
    <s v="ENTERO"/>
    <n v="162.88"/>
    <n v="1"/>
    <n v="162.88"/>
    <n v="1"/>
    <n v="162.88"/>
  </r>
  <r>
    <x v="3"/>
    <x v="8"/>
    <s v="2020218"/>
    <s v="218CONSERVA"/>
    <s v="218CONSERVA"/>
    <x v="9"/>
    <s v="PESCADOS"/>
    <s v="PELAGICO"/>
    <s v="CONSERVA"/>
    <s v="CONSERVA"/>
    <n v="729.92039999999997"/>
    <n v="3.1999999999999997"/>
    <n v="2335.7452799999996"/>
    <n v="1"/>
    <n v="2335.7452799999996"/>
  </r>
  <r>
    <x v="3"/>
    <x v="68"/>
    <s v="202020255"/>
    <s v="20255ENTERO"/>
    <s v="20255CONGELADO"/>
    <x v="69"/>
    <s v="PESCADOS"/>
    <s v="DEMERSAL"/>
    <s v="CONGELADO"/>
    <s v="ENTERO"/>
    <n v="3.0539000000000001"/>
    <n v="1"/>
    <n v="3.0539000000000001"/>
    <n v="1"/>
    <n v="3.0539000000000001"/>
  </r>
  <r>
    <x v="3"/>
    <x v="10"/>
    <s v="202020256"/>
    <s v="20256CONGELADO"/>
    <s v="20256CONGELADO"/>
    <x v="11"/>
    <s v="MOLUSCOS"/>
    <s v="CALAMAR"/>
    <s v="CONGELADO"/>
    <s v="CONGELADO"/>
    <n v="0.6"/>
    <n v="1.0005648927432556"/>
    <n v="0.60033893564595331"/>
    <n v="1"/>
    <n v="0.60033893564595331"/>
  </r>
  <r>
    <x v="3"/>
    <x v="10"/>
    <s v="202020256"/>
    <s v="20256ENTERO"/>
    <s v="20256CONGELADO"/>
    <x v="11"/>
    <s v="MOLUSCOS"/>
    <s v="CALAMAR"/>
    <s v="CONGELADO"/>
    <s v="ENTERO"/>
    <n v="0.1411"/>
    <n v="1"/>
    <n v="0.1411"/>
    <n v="1"/>
    <n v="0.1411"/>
  </r>
  <r>
    <x v="3"/>
    <x v="11"/>
    <s v="2020612"/>
    <s v="612CONGELADO"/>
    <s v="612CONGELADO"/>
    <x v="12"/>
    <s v="CRUSTACEOS"/>
    <s v="CRUSTACEO DEMERSAL"/>
    <s v="CONGELADO"/>
    <s v="CONGELADO"/>
    <n v="565.91790000000003"/>
    <n v="4.88"/>
    <n v="2761.6793520000001"/>
    <n v="1"/>
    <n v="2761.6793520000001"/>
  </r>
  <r>
    <x v="3"/>
    <x v="12"/>
    <s v="202020257"/>
    <s v="20257CONGELADO"/>
    <s v="20257CONGELADO"/>
    <x v="13"/>
    <s v="CRUSTACEOS"/>
    <s v="CRUSTACEO DEMERSAL"/>
    <s v="CONGELADO"/>
    <s v="CONGELADO"/>
    <n v="0.5"/>
    <n v="1.38"/>
    <n v="0.69"/>
    <n v="1"/>
    <n v="0.69"/>
  </r>
  <r>
    <x v="3"/>
    <x v="74"/>
    <s v="2020202531"/>
    <s v="202531ENTERO COCIDO"/>
    <s v="202531CONGELADO"/>
    <x v="75"/>
    <s v="CRUSTACEOS"/>
    <s v="CRUSTACEO BENTONICO"/>
    <s v="CONGELADO"/>
    <s v="ENTERO COCIDO"/>
    <n v="1.8"/>
    <n v="1.06"/>
    <n v="1.9080000000000001"/>
    <n v="1"/>
    <n v="1.9080000000000001"/>
  </r>
  <r>
    <x v="3"/>
    <x v="14"/>
    <s v="202020258"/>
    <s v="20258CONGELADO"/>
    <s v="20258CONGELADO"/>
    <x v="15"/>
    <s v="MOLUSCOS"/>
    <s v="GASTROPODO"/>
    <s v="CONGELADO"/>
    <s v="CONGELADO"/>
    <n v="46.122"/>
    <n v="1.36"/>
    <n v="62.725920000000002"/>
    <n v="1"/>
    <n v="62.725920000000002"/>
  </r>
  <r>
    <x v="3"/>
    <x v="14"/>
    <s v="202020258"/>
    <s v="20258CONSERVA"/>
    <s v="20258CONSERVA"/>
    <x v="15"/>
    <s v="MOLUSCOS"/>
    <s v="GASTROPODO"/>
    <s v="CONSERVA"/>
    <s v="CONSERVA"/>
    <n v="3.7090800000000002"/>
    <n v="1.36"/>
    <n v="5.0443488000000007"/>
    <n v="1"/>
    <n v="5.0443488000000007"/>
  </r>
  <r>
    <x v="3"/>
    <x v="14"/>
    <s v="202020258"/>
    <s v="20258DESHIDRATADO"/>
    <s v="20258DESHIDRATADO"/>
    <x v="15"/>
    <s v="MOLUSCOS"/>
    <s v="GASTROPODO"/>
    <s v="DESHIDRATADO"/>
    <s v="DESHIDRATADO"/>
    <n v="2.153"/>
    <n v="1.36"/>
    <n v="2.9280800000000005"/>
    <n v="1"/>
    <n v="2.9280800000000005"/>
  </r>
  <r>
    <x v="3"/>
    <x v="15"/>
    <s v="2020616"/>
    <s v="616CONGELADO"/>
    <s v="616CONGELADO"/>
    <x v="16"/>
    <s v="CRUSTACEOS"/>
    <s v="CRUSTACEO BENTONICO"/>
    <s v="CONGELADO"/>
    <s v="CONGELADO"/>
    <n v="686.7808940000001"/>
    <n v="1.4128275064895814"/>
    <n v="970.30293797470574"/>
    <n v="1"/>
    <n v="970.30293797470574"/>
  </r>
  <r>
    <x v="3"/>
    <x v="15"/>
    <s v="2020616"/>
    <s v="616ENTERO COCIDO"/>
    <s v="616CONGELADO"/>
    <x v="16"/>
    <s v="CRUSTACEOS"/>
    <s v="CRUSTACEO BENTONICO"/>
    <s v="CONGELADO"/>
    <s v="ENTERO COCIDO"/>
    <n v="1286.5639799999999"/>
    <n v="1.0900000000000001"/>
    <n v="1402.3547381999999"/>
    <n v="1"/>
    <n v="1402.3547381999999"/>
  </r>
  <r>
    <x v="3"/>
    <x v="15"/>
    <s v="2020616"/>
    <s v="616ENTERO"/>
    <s v="616CONGELADO"/>
    <x v="16"/>
    <s v="CRUSTACEOS"/>
    <s v="CRUSTACEO BENTONICO"/>
    <s v="CONGELADO"/>
    <s v="ENTERO"/>
    <n v="727.79097000000002"/>
    <n v="1"/>
    <n v="727.79097000000002"/>
    <n v="1"/>
    <n v="727.79097000000002"/>
  </r>
  <r>
    <x v="3"/>
    <x v="15"/>
    <s v="2020616"/>
    <s v="616CONSERVA"/>
    <s v="616CONSERVA"/>
    <x v="16"/>
    <s v="CRUSTACEOS"/>
    <s v="CRUSTACEO BENTONICO"/>
    <s v="CONSERVA"/>
    <s v="CONSERVA"/>
    <n v="39.108599999999996"/>
    <n v="1.8"/>
    <n v="70.395479999999992"/>
    <n v="1"/>
    <n v="70.395479999999992"/>
  </r>
  <r>
    <x v="3"/>
    <x v="15"/>
    <s v="2020616"/>
    <s v="616VIVOS"/>
    <s v="616VIVOS"/>
    <x v="16"/>
    <s v="CRUSTACEOS"/>
    <s v="CRUSTACEO BENTONICO"/>
    <s v="VIVOS"/>
    <s v="VIVOS"/>
    <n v="5.4780000000000002E-2"/>
    <n v="1"/>
    <n v="5.4780000000000002E-2"/>
    <n v="1"/>
    <n v="5.4780000000000002E-2"/>
  </r>
  <r>
    <x v="3"/>
    <x v="16"/>
    <s v="2020620"/>
    <s v="620CONGELADO"/>
    <s v="620CONGELADO"/>
    <x v="17"/>
    <s v="CRUSTACEOS"/>
    <s v="CRUSTACEO BENTONICO"/>
    <s v="CONGELADO"/>
    <s v="CONGELADO"/>
    <n v="733.01931999999988"/>
    <n v="1.4128275064895814"/>
    <n v="1035.6298580842883"/>
    <n v="1"/>
    <n v="1035.6298580842883"/>
  </r>
  <r>
    <x v="3"/>
    <x v="16"/>
    <s v="2020620"/>
    <s v="620ENTERO COCIDO"/>
    <s v="620CONGELADO"/>
    <x v="17"/>
    <s v="CRUSTACEOS"/>
    <s v="CRUSTACEO BENTONICO"/>
    <s v="CONGELADO"/>
    <s v="ENTERO COCIDO"/>
    <n v="401.22678999999999"/>
    <n v="1.0900000000000001"/>
    <n v="437.33720110000002"/>
    <n v="1"/>
    <n v="437.33720110000002"/>
  </r>
  <r>
    <x v="3"/>
    <x v="16"/>
    <s v="2020620"/>
    <s v="620ENTERO"/>
    <s v="620CONGELADO"/>
    <x v="17"/>
    <s v="CRUSTACEOS"/>
    <s v="CRUSTACEO BENTONICO"/>
    <s v="CONGELADO"/>
    <s v="ENTERO"/>
    <n v="7.72"/>
    <n v="1"/>
    <n v="7.72"/>
    <n v="1"/>
    <n v="7.72"/>
  </r>
  <r>
    <x v="3"/>
    <x v="16"/>
    <s v="2020620"/>
    <s v="620CONSERVA"/>
    <s v="620CONSERVA"/>
    <x v="17"/>
    <s v="CRUSTACEOS"/>
    <s v="CRUSTACEO BENTONICO"/>
    <s v="CONSERVA"/>
    <s v="CONSERVA"/>
    <n v="67.652280000000005"/>
    <n v="1.8"/>
    <n v="121.77410400000001"/>
    <n v="1"/>
    <n v="121.77410400000001"/>
  </r>
  <r>
    <x v="3"/>
    <x v="17"/>
    <s v="2020223"/>
    <s v="223ENTERO"/>
    <s v="223CONGELADO"/>
    <x v="18"/>
    <s v="PESCADOS"/>
    <s v="DEMERSAL"/>
    <s v="CONGELADO"/>
    <s v="ENTERO"/>
    <n v="11.053300000000004"/>
    <n v="1"/>
    <n v="11.053300000000004"/>
    <n v="1"/>
    <n v="11.053300000000004"/>
  </r>
  <r>
    <x v="3"/>
    <x v="18"/>
    <s v="2020425"/>
    <s v="425CONSERVA"/>
    <s v="425CONSERVA"/>
    <x v="19"/>
    <s v="MOLUSCOS"/>
    <s v="BIVALVO"/>
    <s v="CONSERVA"/>
    <s v="CONSERVA"/>
    <n v="5.6879999999999997"/>
    <n v="4.4041653543207699"/>
    <n v="25.050892535376537"/>
    <n v="1"/>
    <n v="25.050892535376537"/>
  </r>
  <r>
    <x v="3"/>
    <x v="19"/>
    <s v="2020430"/>
    <s v="430CONGELADO"/>
    <s v="430CONGELADO"/>
    <x v="20"/>
    <s v="MOLUSCOS"/>
    <s v="BIVALVO"/>
    <s v="CONGELADO"/>
    <s v="CONGELADO"/>
    <n v="69348.298273999972"/>
    <n v="4"/>
    <n v="277393.19309599989"/>
    <n v="1"/>
    <n v="277393.19309599989"/>
  </r>
  <r>
    <x v="3"/>
    <x v="19"/>
    <s v="2020430"/>
    <s v="430CONGELADO ENTERO CONCHA COCIDO"/>
    <s v="430CONGELADO"/>
    <x v="20"/>
    <s v="MOLUSCOS"/>
    <s v="BIVALVO"/>
    <s v="CONGELADO"/>
    <s v="CONGELADO ENTERO CONCHA COCIDO"/>
    <n v="11094.502311"/>
    <n v="1.67"/>
    <n v="18527.81885937"/>
    <n v="1"/>
    <n v="18527.81885937"/>
  </r>
  <r>
    <x v="3"/>
    <x v="19"/>
    <s v="2020430"/>
    <s v="430CONGELADO ENTERO CONCHA CRUDO"/>
    <s v="430CONGELADO"/>
    <x v="20"/>
    <s v="MOLUSCOS"/>
    <s v="BIVALVO"/>
    <s v="CONGELADO"/>
    <s v="CONGELADO ENTERO CONCHA CRUDO"/>
    <n v="5.67"/>
    <n v="1"/>
    <n v="5.67"/>
    <n v="1"/>
    <n v="5.67"/>
  </r>
  <r>
    <x v="3"/>
    <x v="19"/>
    <s v="2020430"/>
    <s v="430CONGELADO 1/2 CONCHA COCIDO"/>
    <s v="430CONGELADO"/>
    <x v="20"/>
    <s v="MOLUSCOS"/>
    <s v="BIVALVO"/>
    <s v="CONGELADO"/>
    <s v="CONGELADO 1/2 CONCHA COCIDO"/>
    <n v="3972.114240000004"/>
    <n v="2.36"/>
    <n v="9374.1896064000084"/>
    <n v="1"/>
    <n v="9374.1896064000084"/>
  </r>
  <r>
    <x v="3"/>
    <x v="19"/>
    <s v="2020430"/>
    <s v="430CONGELADO 1/2 CONCHA CRUDO"/>
    <s v="430CONGELADO"/>
    <x v="20"/>
    <s v="MOLUSCOS"/>
    <s v="BIVALVO"/>
    <s v="CONGELADO"/>
    <s v="CONGELADO 1/2 CONCHA CRUDO"/>
    <n v="5.0039999999999996"/>
    <n v="1.21"/>
    <n v="6.0548399999999996"/>
    <n v="1"/>
    <n v="6.0548399999999996"/>
  </r>
  <r>
    <x v="3"/>
    <x v="19"/>
    <s v="2020430"/>
    <s v="430CONSERVA"/>
    <s v="430CONSERVA"/>
    <x v="20"/>
    <s v="MOLUSCOS"/>
    <s v="BIVALVO"/>
    <s v="CONSERVA"/>
    <s v="CONSERVA"/>
    <n v="3458.1987600000011"/>
    <n v="3.37"/>
    <n v="11654.129821200004"/>
    <n v="1"/>
    <n v="11654.129821200004"/>
  </r>
  <r>
    <x v="3"/>
    <x v="20"/>
    <s v="2020110"/>
    <s v="110ENTERO"/>
    <s v="110CONGELADO"/>
    <x v="21"/>
    <s v="ALGAS"/>
    <s v="ALGA"/>
    <s v="CONGELADO"/>
    <s v="ENTERO"/>
    <n v="125.55799999999999"/>
    <n v="1"/>
    <n v="125.55799999999999"/>
    <n v="1"/>
    <n v="125.55799999999999"/>
  </r>
  <r>
    <x v="3"/>
    <x v="20"/>
    <s v="2020110"/>
    <s v="110ENTERO"/>
    <s v="110FRESCO ENFRIADO"/>
    <x v="21"/>
    <s v="ALGAS"/>
    <s v="ALGA"/>
    <s v="FRESCO ENFRIADO"/>
    <s v="ENTERO"/>
    <n v="115.40299999999999"/>
    <n v="1"/>
    <n v="115.40299999999999"/>
    <n v="1"/>
    <n v="115.40299999999999"/>
  </r>
  <r>
    <x v="3"/>
    <x v="20"/>
    <s v="2020110"/>
    <s v="110SECADO DE ALGAS"/>
    <s v="110SECADO DE ALGAS"/>
    <x v="21"/>
    <s v="ALGAS"/>
    <s v="ALGA"/>
    <s v="SECADO DE ALGAS"/>
    <s v="SECADO DE ALGAS"/>
    <n v="732.71799999999996"/>
    <n v="5"/>
    <n v="3663.5899999999997"/>
    <n v="1"/>
    <n v="3663.5899999999997"/>
  </r>
  <r>
    <x v="3"/>
    <x v="21"/>
    <s v="202020259"/>
    <s v="20259CONGELADO"/>
    <s v="20259CONGELADO"/>
    <x v="22"/>
    <s v="PESCADOS"/>
    <s v="PELAGICO"/>
    <s v="CONGELADO"/>
    <s v="CONGELADO"/>
    <n v="1305.2852399999999"/>
    <n v="1.3"/>
    <n v="1696.8708119999999"/>
    <n v="1"/>
    <n v="1696.8708119999999"/>
  </r>
  <r>
    <x v="3"/>
    <x v="21"/>
    <s v="202020259"/>
    <s v="20259ENTERO"/>
    <s v="20259FRESCO ENFRIADO"/>
    <x v="22"/>
    <s v="PESCADOS"/>
    <s v="PELAGICO"/>
    <s v="FRESCO ENFRIADO"/>
    <s v="ENTERO"/>
    <n v="2.35"/>
    <n v="1"/>
    <n v="2.35"/>
    <n v="1"/>
    <n v="2.35"/>
  </r>
  <r>
    <x v="3"/>
    <x v="22"/>
    <s v="2020202510"/>
    <s v="202510CONGELADO"/>
    <s v="202510CONGELADO"/>
    <x v="23"/>
    <s v="PESCADOS"/>
    <s v="DEMERSAL"/>
    <s v="CONGELADO"/>
    <s v="CONGELADO"/>
    <n v="258.48"/>
    <n v="1.47"/>
    <n v="379.96559999999999"/>
    <n v="1"/>
    <n v="379.96559999999999"/>
  </r>
  <r>
    <x v="3"/>
    <x v="22"/>
    <s v="2020202510"/>
    <s v="202510ENTERO"/>
    <s v="202510CONGELADO"/>
    <x v="23"/>
    <s v="PESCADOS"/>
    <s v="DEMERSAL"/>
    <s v="CONGELADO"/>
    <s v="ENTERO"/>
    <n v="5.2577999999999996"/>
    <n v="1"/>
    <n v="5.2577999999999996"/>
    <n v="1"/>
    <n v="5.2577999999999996"/>
  </r>
  <r>
    <x v="3"/>
    <x v="22"/>
    <s v="2020202510"/>
    <s v="202510ENTERO"/>
    <s v="202510FRESCO ENFRIADO"/>
    <x v="23"/>
    <s v="PESCADOS"/>
    <s v="DEMERSAL"/>
    <s v="FRESCO ENFRIADO"/>
    <s v="ENTERO"/>
    <n v="0.16"/>
    <n v="1"/>
    <n v="0.16"/>
    <n v="1"/>
    <n v="0.16"/>
  </r>
  <r>
    <x v="3"/>
    <x v="22"/>
    <s v="2020202510"/>
    <s v="202510FRESCO ENFRIADO"/>
    <s v="202510FRESCO ENFRIADO"/>
    <x v="23"/>
    <s v="PESCADOS"/>
    <s v="DEMERSAL"/>
    <s v="FRESCO ENFRIADO"/>
    <s v="FRESCO ENFRIADO"/>
    <n v="2.96"/>
    <n v="1.47"/>
    <n v="4.3511999999999995"/>
    <n v="1"/>
    <n v="4.3511999999999995"/>
  </r>
  <r>
    <x v="3"/>
    <x v="69"/>
    <s v="2020230"/>
    <s v="230ENTERO"/>
    <s v="230FRESCO ENFRIADO"/>
    <x v="70"/>
    <s v="PESCADOS"/>
    <s v="DEMERSAL"/>
    <s v="FRESCO ENFRIADO"/>
    <s v="ENTERO"/>
    <n v="0.56000000000000005"/>
    <n v="1"/>
    <n v="0.56000000000000005"/>
    <n v="1"/>
    <n v="0.56000000000000005"/>
  </r>
  <r>
    <x v="3"/>
    <x v="23"/>
    <s v="2020810"/>
    <s v="810CONGELADO"/>
    <s v="810CONGELADO"/>
    <x v="24"/>
    <s v="OTROS"/>
    <s v="EQUINODERMO"/>
    <s v="CONGELADO"/>
    <s v="CONGELADO"/>
    <n v="2296.3779199999994"/>
    <n v="10.29"/>
    <n v="23629.728796799991"/>
    <n v="1"/>
    <n v="23629.728796799991"/>
  </r>
  <r>
    <x v="3"/>
    <x v="23"/>
    <s v="2020810"/>
    <s v="810ENTERO"/>
    <s v="810FRESCO ENFRIADO"/>
    <x v="24"/>
    <s v="OTROS"/>
    <s v="EQUINODERMO"/>
    <s v="FRESCO ENFRIADO"/>
    <s v="ENTERO"/>
    <n v="6.9"/>
    <n v="1"/>
    <n v="6.9"/>
    <n v="1"/>
    <n v="6.9"/>
  </r>
  <r>
    <x v="3"/>
    <x v="23"/>
    <s v="2020810"/>
    <s v="810FRESCO ENFRIADO"/>
    <s v="810FRESCO ENFRIADO"/>
    <x v="24"/>
    <s v="OTROS"/>
    <s v="EQUINODERMO"/>
    <s v="FRESCO ENFRIADO"/>
    <s v="FRESCO ENFRIADO"/>
    <n v="1.7259"/>
    <n v="10.29"/>
    <n v="17.759511"/>
    <n v="1"/>
    <n v="17.759511"/>
  </r>
  <r>
    <x v="3"/>
    <x v="24"/>
    <s v="2020202512"/>
    <s v="202512CONGELADO"/>
    <s v="202512CONGELADO"/>
    <x v="25"/>
    <s v="CRUSTACEOS"/>
    <s v="CRUSTACEO BENTONICO"/>
    <s v="CONGELADO"/>
    <s v="CONGELADO"/>
    <n v="396.98946999999993"/>
    <n v="3.2951704524941983"/>
    <n v="1308.1479714953316"/>
    <n v="1"/>
    <n v="1308.1479714953316"/>
  </r>
  <r>
    <x v="3"/>
    <x v="24"/>
    <s v="2020202512"/>
    <s v="202512ENTERO COCIDO"/>
    <s v="202512CONGELADO"/>
    <x v="25"/>
    <s v="CRUSTACEOS"/>
    <s v="CRUSTACEO BENTONICO"/>
    <s v="CONGELADO"/>
    <s v="ENTERO COCIDO"/>
    <n v="94.205999999999989"/>
    <n v="1.02"/>
    <n v="96.090119999999985"/>
    <n v="1"/>
    <n v="96.090119999999985"/>
  </r>
  <r>
    <x v="3"/>
    <x v="24"/>
    <s v="2020202512"/>
    <s v="202512CONSERVA"/>
    <s v="202512CONSERVA"/>
    <x v="25"/>
    <s v="CRUSTACEOS"/>
    <s v="CRUSTACEO BENTONICO"/>
    <s v="CONSERVA"/>
    <s v="CONSERVA"/>
    <n v="53.871900000000004"/>
    <n v="8.8402085159674382"/>
    <n v="476.23882915134624"/>
    <n v="1"/>
    <n v="476.23882915134624"/>
  </r>
  <r>
    <x v="3"/>
    <x v="25"/>
    <s v="2020445"/>
    <s v="445CONGELADO"/>
    <s v="445CONGELADO"/>
    <x v="26"/>
    <s v="MOLUSCOS"/>
    <s v="CALAMAR"/>
    <s v="CONGELADO"/>
    <s v="CONGELADO"/>
    <n v="33721.001039999988"/>
    <n v="1.52"/>
    <n v="51255.921580799986"/>
    <n v="1"/>
    <n v="51255.921580799986"/>
  </r>
  <r>
    <x v="3"/>
    <x v="25"/>
    <s v="2020445"/>
    <s v="445ENTERO"/>
    <s v="445CONGELADO"/>
    <x v="26"/>
    <s v="MOLUSCOS"/>
    <s v="CALAMAR"/>
    <s v="CONGELADO"/>
    <s v="ENTERO"/>
    <n v="419.07499999999999"/>
    <n v="1"/>
    <n v="419.07499999999999"/>
    <n v="1"/>
    <n v="419.07499999999999"/>
  </r>
  <r>
    <x v="3"/>
    <x v="25"/>
    <s v="2020445"/>
    <s v="445CONSERVA"/>
    <s v="445CONSERVA"/>
    <x v="26"/>
    <s v="MOLUSCOS"/>
    <s v="CALAMAR"/>
    <s v="CONSERVA"/>
    <s v="CONSERVA"/>
    <n v="96.417000000000002"/>
    <n v="1.6653826584536238"/>
    <n v="160.57119978012304"/>
    <n v="1"/>
    <n v="160.57119978012304"/>
  </r>
  <r>
    <x v="3"/>
    <x v="26"/>
    <s v="2020234"/>
    <s v="234CONGELADO"/>
    <s v="234CONGELADO"/>
    <x v="27"/>
    <s v="PESCADOS"/>
    <s v="PELAGICO"/>
    <s v="CONGELADO"/>
    <s v="CONGELADO"/>
    <n v="4072.0549999999998"/>
    <n v="1.8149999999999999"/>
    <n v="7390.7798249999996"/>
    <n v="1"/>
    <n v="7390.7798249999996"/>
  </r>
  <r>
    <x v="3"/>
    <x v="26"/>
    <s v="2020234"/>
    <s v="234CONGELADO ENTERO"/>
    <s v="234CONGELADO"/>
    <x v="27"/>
    <s v="PESCADOS"/>
    <s v="PELAGICO"/>
    <s v="CONGELADO"/>
    <s v="CONGELADO ENTERO"/>
    <n v="179403.37299999999"/>
    <n v="1.0149999999999999"/>
    <n v="182094.42359499997"/>
    <n v="1"/>
    <n v="182094.42359499997"/>
  </r>
  <r>
    <x v="3"/>
    <x v="26"/>
    <s v="2020234"/>
    <s v="234CONSERVA"/>
    <s v="234CONSERVA"/>
    <x v="27"/>
    <s v="PESCADOS"/>
    <s v="PELAGICO"/>
    <s v="CONSERVA"/>
    <s v="CONSERVA"/>
    <n v="13404.322400000001"/>
    <n v="2.7399999999999998"/>
    <n v="36727.843375999997"/>
    <n v="1"/>
    <n v="36727.843375999997"/>
  </r>
  <r>
    <x v="3"/>
    <x v="26"/>
    <s v="2020234"/>
    <s v="234FRESCO ENFRIADO ENTERO"/>
    <s v="234FRESCO ENFRIADO"/>
    <x v="27"/>
    <s v="PESCADOS"/>
    <s v="PELAGICO"/>
    <s v="FRESCO ENFRIADO"/>
    <s v="FRESCO ENFRIADO ENTERO"/>
    <n v="73.89"/>
    <n v="1.0075000000000001"/>
    <n v="74.444175000000001"/>
    <n v="1"/>
    <n v="74.444175000000001"/>
  </r>
  <r>
    <x v="3"/>
    <x v="27"/>
    <s v="2020628"/>
    <s v="628ENTERO"/>
    <s v="628FRESCO ENFRIADO"/>
    <x v="28"/>
    <s v="CRUSTACEOS"/>
    <s v="CRUSTACEO DEMERSAL"/>
    <s v="FRESCO ENFRIADO"/>
    <s v="ENTERO"/>
    <n v="2.0024999999999999"/>
    <n v="1"/>
    <n v="2.0024999999999999"/>
    <n v="1"/>
    <n v="2.0024999999999999"/>
  </r>
  <r>
    <x v="3"/>
    <x v="27"/>
    <s v="2020628"/>
    <s v="628VIVOS"/>
    <s v="628VIVOS"/>
    <x v="28"/>
    <s v="CRUSTACEOS"/>
    <s v="CRUSTACEO DEMERSAL"/>
    <s v="VIVOS"/>
    <s v="VIVOS"/>
    <n v="9.1991500000000013"/>
    <n v="1"/>
    <n v="9.1991500000000013"/>
    <n v="1"/>
    <n v="9.1991500000000013"/>
  </r>
  <r>
    <x v="3"/>
    <x v="28"/>
    <s v="2020632"/>
    <s v="632CONGELADO"/>
    <s v="632CONGELADO"/>
    <x v="29"/>
    <s v="CRUSTACEOS"/>
    <s v="CRUSTACEO DEMERSAL"/>
    <s v="CONGELADO"/>
    <s v="CONGELADO"/>
    <n v="418.87114000000008"/>
    <n v="6.5"/>
    <n v="2722.6624100000004"/>
    <n v="1"/>
    <n v="2722.6624100000004"/>
  </r>
  <r>
    <x v="3"/>
    <x v="28"/>
    <s v="2020632"/>
    <s v="632ENTERO"/>
    <s v="632CONGELADO"/>
    <x v="29"/>
    <s v="CRUSTACEOS"/>
    <s v="CRUSTACEO DEMERSAL"/>
    <s v="CONGELADO"/>
    <s v="ENTERO"/>
    <n v="1.3620000000000001"/>
    <n v="1"/>
    <n v="1.3620000000000001"/>
    <n v="1"/>
    <n v="1.3620000000000001"/>
  </r>
  <r>
    <x v="3"/>
    <x v="29"/>
    <s v="2020636"/>
    <s v="636CONGELADO"/>
    <s v="636CONGELADO"/>
    <x v="30"/>
    <s v="CRUSTACEOS"/>
    <s v="CRUSTACEO DEMERSAL"/>
    <s v="CONGELADO"/>
    <s v="CONGELADO"/>
    <n v="741.02036999999984"/>
    <n v="6.5"/>
    <n v="4816.6324049999994"/>
    <n v="1"/>
    <n v="4816.6324049999994"/>
  </r>
  <r>
    <x v="3"/>
    <x v="30"/>
    <s v="2020202515"/>
    <s v="202515ENTERO"/>
    <s v="202515CONGELADO"/>
    <x v="31"/>
    <s v="MOLUSCOS"/>
    <s v="GASTROPODO"/>
    <s v="CONGELADO"/>
    <s v="ENTERO"/>
    <n v="16.079999999999998"/>
    <n v="1"/>
    <n v="16.079999999999998"/>
    <n v="1"/>
    <n v="16.079999999999998"/>
  </r>
  <r>
    <x v="3"/>
    <x v="30"/>
    <s v="2020202515"/>
    <s v="202515CONSERVA"/>
    <s v="202515CONSERVA"/>
    <x v="31"/>
    <s v="MOLUSCOS"/>
    <s v="GASTROPODO"/>
    <s v="CONSERVA"/>
    <s v="CONSERVA"/>
    <n v="3.8759999999999999"/>
    <n v="2.5452025888857932"/>
    <n v="9.8652052345213335"/>
    <n v="1"/>
    <n v="9.8652052345213335"/>
  </r>
  <r>
    <x v="3"/>
    <x v="30"/>
    <s v="2020202515"/>
    <s v="202515DESHIDRATADO"/>
    <s v="202515DESHIDRATADO"/>
    <x v="31"/>
    <s v="MOLUSCOS"/>
    <s v="GASTROPODO"/>
    <s v="DESHIDRATADO"/>
    <s v="DESHIDRATADO"/>
    <n v="1.3559999999999999"/>
    <n v="2"/>
    <n v="2.7119999999999997"/>
    <n v="1"/>
    <n v="2.7119999999999997"/>
  </r>
  <r>
    <x v="3"/>
    <x v="31"/>
    <s v="2020455"/>
    <s v="455CONGELADO"/>
    <s v="455CONGELADO"/>
    <x v="32"/>
    <s v="MOLUSCOS"/>
    <s v="GASTROPODO"/>
    <s v="CONGELADO"/>
    <s v="CONGELADO"/>
    <n v="210.18900000000002"/>
    <n v="2.7825279668567955"/>
    <n v="584.85677082566303"/>
    <n v="1"/>
    <n v="584.85677082566303"/>
  </r>
  <r>
    <x v="3"/>
    <x v="31"/>
    <s v="2020455"/>
    <s v="455CONSERVA"/>
    <s v="455CONSERVA"/>
    <x v="32"/>
    <s v="MOLUSCOS"/>
    <s v="GASTROPODO"/>
    <s v="CONSERVA"/>
    <s v="CONSERVA"/>
    <n v="161.42246"/>
    <n v="2.5209309461326805"/>
    <n v="406.93487481486477"/>
    <n v="1"/>
    <n v="406.93487481486477"/>
  </r>
  <r>
    <x v="3"/>
    <x v="31"/>
    <s v="2020455"/>
    <s v="455DESHIDRATADO"/>
    <s v="455DESHIDRATADO"/>
    <x v="32"/>
    <s v="MOLUSCOS"/>
    <s v="GASTROPODO"/>
    <s v="DESHIDRATADO"/>
    <s v="DESHIDRATADO"/>
    <n v="0.66"/>
    <n v="3.32"/>
    <n v="2.1911999999999998"/>
    <n v="1"/>
    <n v="2.1911999999999998"/>
  </r>
  <r>
    <x v="3"/>
    <x v="33"/>
    <s v="2020460"/>
    <s v="460CONSERVA"/>
    <s v="460CONSERVA"/>
    <x v="34"/>
    <s v="MOLUSCOS"/>
    <s v="BIVALVO"/>
    <s v="CONSERVA"/>
    <s v="CONSERVA"/>
    <n v="0.80486000000000002"/>
    <n v="3.5128606360341155"/>
    <n v="2.8273610115184185"/>
    <n v="1"/>
    <n v="2.8273610115184185"/>
  </r>
  <r>
    <x v="3"/>
    <x v="35"/>
    <s v="2020347"/>
    <s v="347CONSERVAPESCADO"/>
    <s v="347CONSERVA"/>
    <x v="36"/>
    <s v="PESCADOS"/>
    <s v="PELAGICO"/>
    <s v="CONSERVA"/>
    <s v="CONSERVAPESCADO"/>
    <n v="1.8588800000000001"/>
    <n v="2.72"/>
    <n v="5.0561536000000009"/>
    <n v="1"/>
    <n v="5.0561536000000009"/>
  </r>
  <r>
    <x v="3"/>
    <x v="36"/>
    <s v="2020244"/>
    <s v="244CONGELADO"/>
    <s v="244CONGELADO"/>
    <x v="37"/>
    <s v="PESCADOS"/>
    <s v="DEMERSAL"/>
    <s v="CONGELADO"/>
    <s v="CONGELADO"/>
    <n v="7732.9174599999997"/>
    <n v="1.54"/>
    <n v="11908.692888399999"/>
    <n v="1"/>
    <n v="11908.692888399999"/>
  </r>
  <r>
    <x v="3"/>
    <x v="36"/>
    <s v="2020244"/>
    <s v="244ENTERO"/>
    <s v="244FRESCO ENFRIADO"/>
    <x v="37"/>
    <s v="PESCADOS"/>
    <s v="DEMERSAL"/>
    <s v="FRESCO ENFRIADO"/>
    <s v="ENTERO"/>
    <n v="557.0641099999998"/>
    <n v="1"/>
    <n v="557.0641099999998"/>
    <n v="1"/>
    <n v="557.0641099999998"/>
  </r>
  <r>
    <x v="3"/>
    <x v="36"/>
    <s v="2020244"/>
    <s v="244FRESCO ENFRIADO"/>
    <s v="244FRESCO ENFRIADO"/>
    <x v="37"/>
    <s v="PESCADOS"/>
    <s v="DEMERSAL"/>
    <s v="FRESCO ENFRIADO"/>
    <s v="FRESCO ENFRIADO"/>
    <n v="937.14015999999992"/>
    <n v="1.0565766289757164"/>
    <n v="990.16039113056343"/>
    <n v="1"/>
    <n v="990.16039113056343"/>
  </r>
  <r>
    <x v="3"/>
    <x v="37"/>
    <s v="2020242"/>
    <s v="242CONGELADO"/>
    <s v="242CONGELADO"/>
    <x v="38"/>
    <s v="PESCADOS"/>
    <s v="DEMERSAL"/>
    <s v="CONGELADO"/>
    <s v="CONGELADO"/>
    <n v="3298.1173699999999"/>
    <n v="1.73"/>
    <n v="5705.7430500999999"/>
    <n v="1"/>
    <n v="5705.7430500999999"/>
  </r>
  <r>
    <x v="3"/>
    <x v="37"/>
    <s v="2020242"/>
    <s v="242ENTERO"/>
    <s v="242CONGELADO"/>
    <x v="38"/>
    <s v="PESCADOS"/>
    <s v="DEMERSAL"/>
    <s v="CONGELADO"/>
    <s v="ENTERO"/>
    <n v="2.1800000000000002"/>
    <n v="1"/>
    <n v="2.1800000000000002"/>
    <n v="1"/>
    <n v="2.1800000000000002"/>
  </r>
  <r>
    <x v="3"/>
    <x v="38"/>
    <s v="2020246"/>
    <s v="246CONGELADO"/>
    <s v="246CONGELADO"/>
    <x v="39"/>
    <s v="PESCADOS"/>
    <s v="DEMERSAL"/>
    <s v="CONGELADO"/>
    <s v="CONGELADO"/>
    <n v="5151.7863299999999"/>
    <n v="1.61"/>
    <n v="8294.3759913000013"/>
    <n v="1"/>
    <n v="8294.3759913000013"/>
  </r>
  <r>
    <x v="3"/>
    <x v="38"/>
    <s v="2020246"/>
    <s v="246ENTERO"/>
    <s v="246CONGELADO"/>
    <x v="39"/>
    <s v="PESCADOS"/>
    <s v="DEMERSAL"/>
    <s v="CONGELADO"/>
    <s v="ENTERO"/>
    <n v="99.47999999999999"/>
    <n v="1"/>
    <n v="99.47999999999999"/>
    <n v="1"/>
    <n v="99.47999999999999"/>
  </r>
  <r>
    <x v="3"/>
    <x v="40"/>
    <s v="2020248"/>
    <s v="248CONGELADO"/>
    <s v="248CONGELADO"/>
    <x v="41"/>
    <s v="PESCADOS"/>
    <s v="DEMERSAL"/>
    <s v="CONGELADO"/>
    <s v="CONGELADO"/>
    <n v="994.39829999999984"/>
    <n v="2.1117841900923016"/>
    <n v="2099.9546085946613"/>
    <n v="1"/>
    <n v="2099.9546085946613"/>
  </r>
  <r>
    <x v="3"/>
    <x v="41"/>
    <s v="2020202529"/>
    <s v="202529CONGELADO"/>
    <s v="202529CONGELADO"/>
    <x v="42"/>
    <s v="MOLUSCOS"/>
    <s v="MOLUSCO"/>
    <s v="CONGELADO"/>
    <s v="CONGELADO"/>
    <n v="19.553000000000001"/>
    <n v="1"/>
    <n v="19.553000000000001"/>
    <n v="1"/>
    <n v="19.553000000000001"/>
  </r>
  <r>
    <x v="3"/>
    <x v="41"/>
    <s v="2020202529"/>
    <s v="202529CONSERVA"/>
    <s v="202529CONSERVA"/>
    <x v="42"/>
    <s v="MOLUSCOS"/>
    <s v="MOLUSCO"/>
    <s v="CONSERVA"/>
    <s v="CONSERVA"/>
    <n v="10.450440000000002"/>
    <n v="3.56"/>
    <n v="37.203566400000007"/>
    <n v="1"/>
    <n v="37.203566400000007"/>
  </r>
  <r>
    <x v="3"/>
    <x v="42"/>
    <s v="2020444"/>
    <s v="444CONGELADO"/>
    <s v="444CONGELADO"/>
    <x v="43"/>
    <s v="MOLUSCOS"/>
    <s v="BIVALVO"/>
    <s v="CONGELADO"/>
    <s v="CONGELADO"/>
    <n v="5.24"/>
    <n v="2.6142713899831049"/>
    <n v="13.698782083511471"/>
    <n v="1"/>
    <n v="13.698782083511471"/>
  </r>
  <r>
    <x v="3"/>
    <x v="42"/>
    <s v="2020444"/>
    <s v="444CONSERVA"/>
    <s v="444CONSERVA"/>
    <x v="43"/>
    <s v="MOLUSCOS"/>
    <s v="BIVALVO"/>
    <s v="CONSERVA"/>
    <s v="CONSERVA"/>
    <n v="463.65670999999992"/>
    <n v="1.36"/>
    <n v="630.57312559999991"/>
    <n v="1"/>
    <n v="630.57312559999991"/>
  </r>
  <r>
    <x v="3"/>
    <x v="43"/>
    <s v="2020465"/>
    <s v="465CONGELADO"/>
    <s v="465CONGELADO"/>
    <x v="44"/>
    <s v="MOLUSCOS"/>
    <s v="BIVALVO"/>
    <s v="CONGELADO"/>
    <s v="CONGELADO"/>
    <n v="54.746000000000009"/>
    <n v="2.4545332529990782"/>
    <n v="134.37587746868755"/>
    <n v="1"/>
    <n v="134.37587746868755"/>
  </r>
  <r>
    <x v="3"/>
    <x v="43"/>
    <s v="2020465"/>
    <s v="465CONSERVA"/>
    <s v="465CONSERVA"/>
    <x v="44"/>
    <s v="MOLUSCOS"/>
    <s v="BIVALVO"/>
    <s v="CONSERVA"/>
    <s v="CONSERVA"/>
    <n v="705.78222000000005"/>
    <n v="2.5110268751106348"/>
    <n v="1772.2381223952468"/>
    <n v="1"/>
    <n v="1772.2381223952468"/>
  </r>
  <r>
    <x v="3"/>
    <x v="44"/>
    <s v="2020202517"/>
    <s v="202517CONGELADO"/>
    <s v="202517CONGELADO"/>
    <x v="45"/>
    <s v="MOLUSCOS"/>
    <s v="BIVALVO"/>
    <s v="CONGELADO"/>
    <s v="CONGELADO"/>
    <n v="43.873660000000001"/>
    <n v="3.4257780434321181"/>
    <n v="150.301421113006"/>
    <n v="1"/>
    <n v="150.301421113006"/>
  </r>
  <r>
    <x v="3"/>
    <x v="44"/>
    <s v="2020202517"/>
    <s v="202517ENTERO"/>
    <s v="202517CONGELADO"/>
    <x v="45"/>
    <s v="MOLUSCOS"/>
    <s v="BIVALVO"/>
    <s v="CONGELADO"/>
    <s v="ENTERO"/>
    <n v="58.01032"/>
    <n v="1"/>
    <n v="58.01032"/>
    <n v="1"/>
    <n v="58.01032"/>
  </r>
  <r>
    <x v="3"/>
    <x v="44"/>
    <s v="2020202517"/>
    <s v="202517CONGELADO 1/2 CONCHA CRUDO"/>
    <s v="202517CONGELADO"/>
    <x v="45"/>
    <s v="MOLUSCOS"/>
    <s v="BIVALVO"/>
    <s v="CONGELADO"/>
    <s v="CONGELADO 1/2 CONCHA CRUDO"/>
    <n v="1014.0942000000001"/>
    <n v="1.21"/>
    <n v="1227.0539820000001"/>
    <n v="1"/>
    <n v="1227.0539820000001"/>
  </r>
  <r>
    <x v="3"/>
    <x v="44"/>
    <s v="2020202517"/>
    <s v="202517FRESCO ENFRIADO 1/2 CONCHA CRUDO"/>
    <s v="202517FRESCO ENFRIADO"/>
    <x v="45"/>
    <s v="MOLUSCOS"/>
    <s v="BIVALVO"/>
    <s v="FRESCO ENFRIADO"/>
    <s v="FRESCO ENFRIADO 1/2 CONCHA CRUDO"/>
    <n v="15.386999999999999"/>
    <n v="1.21"/>
    <n v="18.618269999999999"/>
    <n v="1"/>
    <n v="18.618269999999999"/>
  </r>
  <r>
    <x v="3"/>
    <x v="75"/>
    <s v="2020258"/>
    <s v="258CONGELADO"/>
    <s v="258CONGELADO"/>
    <x v="76"/>
    <s v="PESCADOS"/>
    <s v="DEMERSAL"/>
    <s v="CONGELADO"/>
    <s v="CONGELADO"/>
    <n v="2E-3"/>
    <n v="2.0772212283840203"/>
    <n v="4.1544424567680404E-3"/>
    <n v="1"/>
    <n v="4.1544424567680404E-3"/>
  </r>
  <r>
    <x v="3"/>
    <x v="45"/>
    <s v="2020260"/>
    <s v="260CONGELADO"/>
    <s v="260CONGELADO"/>
    <x v="46"/>
    <s v="PESCADOS"/>
    <s v="PELAGICO"/>
    <s v="CONGELADO"/>
    <s v="CONGELADO"/>
    <n v="52.198599999999999"/>
    <n v="1.0481269873611629"/>
    <n v="54.7107613624704"/>
    <n v="1"/>
    <n v="54.7107613624704"/>
  </r>
  <r>
    <x v="3"/>
    <x v="45"/>
    <s v="2020260"/>
    <s v="260ENTERO"/>
    <s v="260CONGELADO"/>
    <x v="46"/>
    <s v="PESCADOS"/>
    <s v="PELAGICO"/>
    <s v="CONGELADO"/>
    <s v="ENTERO"/>
    <n v="322.95816000000002"/>
    <n v="1"/>
    <n v="322.95816000000002"/>
    <n v="1"/>
    <n v="322.95816000000002"/>
  </r>
  <r>
    <x v="3"/>
    <x v="46"/>
    <s v="2020202530"/>
    <s v="202530CONGELADOPESCADO"/>
    <s v="202530CONGELADO"/>
    <x v="47"/>
    <s v="PESCADOS"/>
    <s v="PESCADO"/>
    <s v="CONGELADO"/>
    <s v="CONGELADOPESCADO"/>
    <n v="4.0199999999999996"/>
    <n v="1.61"/>
    <n v="6.4722"/>
    <n v="1"/>
    <n v="6.4722"/>
  </r>
  <r>
    <x v="3"/>
    <x v="46"/>
    <s v="2020202530"/>
    <s v="202530DESHIDRATADO"/>
    <s v="202530DESHIDRATADO"/>
    <x v="47"/>
    <s v="PESCADOS"/>
    <s v="PESCADO"/>
    <s v="DESHIDRATADO"/>
    <s v="DESHIDRATADO"/>
    <n v="0.69199999999999995"/>
    <n v="3.28"/>
    <n v="2.2697599999999998"/>
    <n v="1"/>
    <n v="2.2697599999999998"/>
  </r>
  <r>
    <x v="3"/>
    <x v="76"/>
    <s v="2020342"/>
    <s v="342CONGELADO"/>
    <s v="342CONGELADO"/>
    <x v="77"/>
    <s v="PESCADOS"/>
    <s v="PELAGICO GRANDE"/>
    <s v="CONGELADO"/>
    <s v="CONGELADO"/>
    <n v="0.28810000000000002"/>
    <n v="1.3445274725274725"/>
    <n v="0.38735836483516484"/>
    <n v="1"/>
    <n v="0.38735836483516484"/>
  </r>
  <r>
    <x v="3"/>
    <x v="47"/>
    <s v="2020644"/>
    <s v="644CONGELADO"/>
    <s v="644CONGELADO"/>
    <x v="48"/>
    <s v="CRUSTACEOS"/>
    <s v="CRUSTACEO BENTONICO"/>
    <s v="CONGELADO"/>
    <s v="CONGELADO"/>
    <n v="0.06"/>
    <n v="5.2192442919835438"/>
    <n v="0.31315465751901261"/>
    <n v="1"/>
    <n v="0.31315465751901261"/>
  </r>
  <r>
    <x v="3"/>
    <x v="48"/>
    <s v="2020202519"/>
    <s v="202519CONGELADO"/>
    <s v="202519CONGELADO"/>
    <x v="49"/>
    <s v="MOLUSCOS"/>
    <s v="PULPO"/>
    <s v="CONGELADO"/>
    <s v="CONGELADO"/>
    <n v="223.23145999999997"/>
    <n v="1.24"/>
    <n v="276.80701039999997"/>
    <n v="1"/>
    <n v="276.80701039999997"/>
  </r>
  <r>
    <x v="3"/>
    <x v="48"/>
    <s v="2020202519"/>
    <s v="202519ENTERO"/>
    <s v="202519CONGELADO"/>
    <x v="49"/>
    <s v="MOLUSCOS"/>
    <s v="PULPO"/>
    <s v="CONGELADO"/>
    <s v="ENTERO"/>
    <n v="293.13788999999997"/>
    <n v="1"/>
    <n v="293.13788999999997"/>
    <n v="1"/>
    <n v="293.13788999999997"/>
  </r>
  <r>
    <x v="3"/>
    <x v="49"/>
    <s v="2020202520"/>
    <s v="202520CONGELADO"/>
    <s v="202520CONGELADO"/>
    <x v="50"/>
    <s v="PESCADOS"/>
    <s v="DEMERSAL"/>
    <s v="CONGELADO"/>
    <s v="CONGELADO"/>
    <n v="83.955420000000004"/>
    <n v="1.2091699585681903"/>
    <n v="101.51637172297502"/>
    <n v="1"/>
    <n v="101.51637172297502"/>
  </r>
  <r>
    <x v="3"/>
    <x v="49"/>
    <s v="2020202520"/>
    <s v="202520ENTERO"/>
    <s v="202520CONGELADO"/>
    <x v="50"/>
    <s v="PESCADOS"/>
    <s v="DEMERSAL"/>
    <s v="CONGELADO"/>
    <s v="ENTERO"/>
    <n v="228.18747999999999"/>
    <n v="1"/>
    <n v="228.18747999999999"/>
    <n v="1"/>
    <n v="228.18747999999999"/>
  </r>
  <r>
    <x v="3"/>
    <x v="50"/>
    <s v="2020202521"/>
    <s v="202521CONGELADO"/>
    <s v="202521CONGELADO"/>
    <x v="51"/>
    <s v="PESCADOS"/>
    <s v="PELAGICO"/>
    <s v="CONGELADO"/>
    <s v="CONGELADO"/>
    <n v="1104.5694699999999"/>
    <n v="1.4950000000000001"/>
    <n v="1651.33135765"/>
    <n v="1"/>
    <n v="1651.33135765"/>
  </r>
  <r>
    <x v="3"/>
    <x v="50"/>
    <s v="2020202521"/>
    <s v="202521ENTERO"/>
    <s v="202521CONGELADO"/>
    <x v="51"/>
    <s v="PESCADOS"/>
    <s v="PELAGICO"/>
    <s v="CONGELADO"/>
    <s v="ENTERO"/>
    <n v="126.00980000000001"/>
    <n v="1"/>
    <n v="126.00980000000001"/>
    <n v="1"/>
    <n v="126.00980000000001"/>
  </r>
  <r>
    <x v="3"/>
    <x v="50"/>
    <s v="2020202521"/>
    <s v="202521ENTERO"/>
    <s v="202521FRESCO ENFRIADO"/>
    <x v="51"/>
    <s v="PESCADOS"/>
    <s v="PELAGICO"/>
    <s v="FRESCO ENFRIADO"/>
    <s v="ENTERO"/>
    <n v="704.82734000000016"/>
    <n v="1"/>
    <n v="704.82734000000016"/>
    <n v="1"/>
    <n v="704.82734000000016"/>
  </r>
  <r>
    <x v="3"/>
    <x v="51"/>
    <s v="2020301"/>
    <s v="301AHUMADO CONGELADO"/>
    <s v="301AHUMADO"/>
    <x v="52"/>
    <s v="PESCADOS"/>
    <s v="PELAGICO"/>
    <s v="AHUMADO"/>
    <s v="AHUMADO CONGELADO"/>
    <n v="2077.0144499999997"/>
    <n v="1.662857142857143"/>
    <n v="3453.7783139999997"/>
    <n v="1"/>
    <n v="3453.7783139999997"/>
  </r>
  <r>
    <x v="3"/>
    <x v="51"/>
    <s v="2020301"/>
    <s v="301CONGELADO"/>
    <s v="301CONGELADO"/>
    <x v="52"/>
    <s v="PESCADOS"/>
    <s v="PELAGICO"/>
    <s v="CONGELADO"/>
    <s v="CONGELADO"/>
    <n v="102138.57400499989"/>
    <n v="1.662857142857143"/>
    <n v="169841.85734545699"/>
    <n v="1"/>
    <n v="169841.85734545699"/>
  </r>
  <r>
    <x v="3"/>
    <x v="51"/>
    <s v="2020301"/>
    <s v="301CONGELADO HG"/>
    <s v="301CONGELADO"/>
    <x v="52"/>
    <s v="PESCADOS"/>
    <s v="PELAGICO"/>
    <s v="CONGELADO"/>
    <s v="CONGELADO HG"/>
    <n v="4565.3313990000024"/>
    <n v="1.34"/>
    <n v="6117.5440746600034"/>
    <n v="1"/>
    <n v="6117.5440746600034"/>
  </r>
  <r>
    <x v="3"/>
    <x v="51"/>
    <s v="2020301"/>
    <s v="301ENTERO"/>
    <s v="301CONGELADO"/>
    <x v="52"/>
    <s v="PESCADOS"/>
    <s v="PELAGICO"/>
    <s v="CONGELADO"/>
    <s v="ENTERO"/>
    <n v="120429.91334999992"/>
    <n v="1"/>
    <n v="120429.91334999992"/>
    <n v="1"/>
    <n v="120429.91334999992"/>
  </r>
  <r>
    <x v="3"/>
    <x v="51"/>
    <s v="2020301"/>
    <s v="301CONSERVA"/>
    <s v="301CONSERVA"/>
    <x v="52"/>
    <s v="PESCADOS"/>
    <s v="PELAGICO"/>
    <s v="CONSERVA"/>
    <s v="CONSERVA"/>
    <n v="1633.9459800000002"/>
    <n v="2.72"/>
    <n v="4444.3330656000007"/>
    <n v="1"/>
    <n v="4444.3330656000007"/>
  </r>
  <r>
    <x v="3"/>
    <x v="51"/>
    <s v="2020301"/>
    <s v="301ENTERO"/>
    <s v="301FRESCO ENFRIADO"/>
    <x v="52"/>
    <s v="PESCADOS"/>
    <s v="PELAGICO"/>
    <s v="FRESCO ENFRIADO"/>
    <s v="ENTERO"/>
    <n v="121146.17243399985"/>
    <n v="1"/>
    <n v="121146.17243399985"/>
    <n v="1"/>
    <n v="121146.17243399985"/>
  </r>
  <r>
    <x v="3"/>
    <x v="51"/>
    <s v="2020301"/>
    <s v="301FRESCO ENFRIADO"/>
    <s v="301FRESCO ENFRIADO"/>
    <x v="52"/>
    <s v="PESCADOS"/>
    <s v="PELAGICO"/>
    <s v="FRESCO ENFRIADO"/>
    <s v="FRESCO ENFRIADO"/>
    <n v="141657.43690199996"/>
    <n v="1.7775000000000001"/>
    <n v="251796.09409330494"/>
    <n v="1"/>
    <n v="251796.09409330494"/>
  </r>
  <r>
    <x v="3"/>
    <x v="51"/>
    <s v="2020301"/>
    <s v="301FRESCO ENFRIADO HG"/>
    <s v="301FRESCO ENFRIADO"/>
    <x v="52"/>
    <s v="PESCADOS"/>
    <s v="PELAGICO"/>
    <s v="FRESCO ENFRIADO"/>
    <s v="FRESCO ENFRIADO HG"/>
    <n v="217.09375"/>
    <n v="1.34"/>
    <n v="290.90562500000004"/>
    <n v="1"/>
    <n v="290.90562500000004"/>
  </r>
  <r>
    <x v="3"/>
    <x v="52"/>
    <s v="2020302"/>
    <s v="302AHUMADO CONGELADO"/>
    <s v="302AHUMADO"/>
    <x v="53"/>
    <s v="PESCADOS"/>
    <s v="PELAGICO"/>
    <s v="AHUMADO"/>
    <s v="AHUMADO CONGELADO"/>
    <n v="26.65"/>
    <n v="1.662857142857143"/>
    <n v="44.31514285714286"/>
    <n v="1"/>
    <n v="44.31514285714286"/>
  </r>
  <r>
    <x v="3"/>
    <x v="52"/>
    <s v="2020302"/>
    <s v="302CONGELADO"/>
    <s v="302CONGELADO"/>
    <x v="53"/>
    <s v="PESCADOS"/>
    <s v="PELAGICO"/>
    <s v="CONGELADO"/>
    <s v="CONGELADO"/>
    <n v="15668.005070000001"/>
    <n v="1.662857142857143"/>
    <n v="26053.654144971431"/>
    <n v="1"/>
    <n v="26053.654144971431"/>
  </r>
  <r>
    <x v="3"/>
    <x v="52"/>
    <s v="2020302"/>
    <s v="302CONGELADO HG"/>
    <s v="302CONGELADO"/>
    <x v="53"/>
    <s v="PESCADOS"/>
    <s v="PELAGICO"/>
    <s v="CONGELADO"/>
    <s v="CONGELADO HG"/>
    <n v="133727.44548999998"/>
    <n v="1.2"/>
    <n v="160472.93458799997"/>
    <n v="1"/>
    <n v="160472.93458799997"/>
  </r>
  <r>
    <x v="3"/>
    <x v="52"/>
    <s v="2020302"/>
    <s v="302ENTERO"/>
    <s v="302CONGELADO"/>
    <x v="53"/>
    <s v="PESCADOS"/>
    <s v="PELAGICO"/>
    <s v="CONGELADO"/>
    <s v="ENTERO"/>
    <n v="3372.2507599999999"/>
    <n v="1"/>
    <n v="3372.2507599999999"/>
    <n v="1"/>
    <n v="3372.2507599999999"/>
  </r>
  <r>
    <x v="3"/>
    <x v="52"/>
    <s v="2020302"/>
    <s v="302SALADO"/>
    <s v="302SALADO"/>
    <x v="53"/>
    <s v="PESCADOS"/>
    <s v="PELAGICO"/>
    <s v="SALADO"/>
    <s v="SALADO"/>
    <n v="2671.51"/>
    <n v="1.9"/>
    <n v="5075.8690000000006"/>
    <n v="1"/>
    <n v="5075.8690000000006"/>
  </r>
  <r>
    <x v="3"/>
    <x v="52"/>
    <s v="2020302"/>
    <s v="302CONSERVA"/>
    <s v="302CONSERVA"/>
    <x v="53"/>
    <s v="PESCADOS"/>
    <s v="PELAGICO"/>
    <s v="CONSERVA"/>
    <s v="CONSERVA"/>
    <n v="1.848E-2"/>
    <n v="2.72"/>
    <n v="5.0265600000000001E-2"/>
    <n v="1"/>
    <n v="5.0265600000000001E-2"/>
  </r>
  <r>
    <x v="3"/>
    <x v="52"/>
    <s v="2020302"/>
    <s v="302ENTERO"/>
    <s v="302FRESCO ENFRIADO"/>
    <x v="53"/>
    <s v="PESCADOS"/>
    <s v="PELAGICO"/>
    <s v="FRESCO ENFRIADO"/>
    <s v="ENTERO"/>
    <n v="84.942610000000002"/>
    <n v="1"/>
    <n v="84.942610000000002"/>
    <n v="1"/>
    <n v="84.942610000000002"/>
  </r>
  <r>
    <x v="3"/>
    <x v="52"/>
    <s v="2020302"/>
    <s v="302FRESCO ENFRIADO"/>
    <s v="302FRESCO ENFRIADO"/>
    <x v="53"/>
    <s v="PESCADOS"/>
    <s v="PELAGICO"/>
    <s v="FRESCO ENFRIADO"/>
    <s v="FRESCO ENFRIADO"/>
    <n v="1045.6107300000001"/>
    <n v="1.7775000000000001"/>
    <n v="1858.5730725750002"/>
    <n v="1"/>
    <n v="1858.5730725750002"/>
  </r>
  <r>
    <x v="3"/>
    <x v="52"/>
    <s v="2020302"/>
    <s v="302FRESCO ENFRIADO HG"/>
    <s v="302FRESCO ENFRIADO"/>
    <x v="53"/>
    <s v="PESCADOS"/>
    <s v="PELAGICO"/>
    <s v="FRESCO ENFRIADO"/>
    <s v="FRESCO ENFRIADO HG"/>
    <n v="373.31835000000001"/>
    <n v="1.2"/>
    <n v="447.98201999999998"/>
    <n v="1"/>
    <n v="447.98201999999998"/>
  </r>
  <r>
    <x v="3"/>
    <x v="71"/>
    <s v="2020303"/>
    <s v="303CONGELADO"/>
    <s v="303CONGELADO"/>
    <x v="72"/>
    <s v="PESCADOS"/>
    <s v="PELAGICO"/>
    <s v="CONGELADO"/>
    <s v="CONGELADO"/>
    <n v="15.929589999999999"/>
    <n v="1.662857142857143"/>
    <n v="26.488632514285715"/>
    <n v="1"/>
    <n v="26.488632514285715"/>
  </r>
  <r>
    <x v="3"/>
    <x v="71"/>
    <s v="2020303"/>
    <s v="303ENTERO"/>
    <s v="303FRESCO ENFRIADO"/>
    <x v="72"/>
    <s v="PESCADOS"/>
    <s v="PELAGICO"/>
    <s v="FRESCO ENFRIADO"/>
    <s v="ENTERO"/>
    <n v="46.941349999999993"/>
    <n v="1"/>
    <n v="46.941349999999993"/>
    <n v="1"/>
    <n v="46.941349999999993"/>
  </r>
  <r>
    <x v="3"/>
    <x v="53"/>
    <s v="202020287"/>
    <s v="20287CONGELADO"/>
    <s v="20287CONGELADO"/>
    <x v="54"/>
    <s v="PESCADOS"/>
    <s v="PELAGICO"/>
    <s v="CONGELADO"/>
    <s v="CONGELADO"/>
    <n v="13.257280000000002"/>
    <n v="1.28"/>
    <n v="16.969318400000002"/>
    <n v="1"/>
    <n v="16.969318400000002"/>
  </r>
  <r>
    <x v="3"/>
    <x v="55"/>
    <s v="2020202522"/>
    <s v="202522ENTERO"/>
    <s v="202522CONGELADO"/>
    <x v="56"/>
    <s v="PESCADOS"/>
    <s v="PELAGICO PEQUEÑO"/>
    <s v="CONGELADO"/>
    <s v="ENTERO"/>
    <n v="839.1"/>
    <n v="1"/>
    <n v="839.1"/>
    <n v="1"/>
    <n v="839.1"/>
  </r>
  <r>
    <x v="3"/>
    <x v="56"/>
    <s v="2020282"/>
    <s v="282CONGELADO"/>
    <s v="282CONGELADO"/>
    <x v="57"/>
    <s v="PESCADOS"/>
    <s v="PELAGICO"/>
    <s v="CONGELADO"/>
    <s v="CONGELADO"/>
    <n v="16.789000000000001"/>
    <n v="1.0380009619163715"/>
    <n v="17.426998149613961"/>
    <n v="1"/>
    <n v="17.426998149613961"/>
  </r>
  <r>
    <x v="3"/>
    <x v="56"/>
    <s v="2020282"/>
    <s v="282ENTERO"/>
    <s v="282CONGELADO"/>
    <x v="57"/>
    <s v="PESCADOS"/>
    <s v="PELAGICO"/>
    <s v="CONGELADO"/>
    <s v="ENTERO"/>
    <n v="238.00058000000001"/>
    <n v="1"/>
    <n v="238.00058000000001"/>
    <n v="1"/>
    <n v="238.00058000000001"/>
  </r>
  <r>
    <x v="3"/>
    <x v="57"/>
    <s v="2020311"/>
    <s v="311AHUMADO CONGELADO"/>
    <s v="311AHUMADO"/>
    <x v="58"/>
    <s v="PESCADOS"/>
    <s v="PELAGICO"/>
    <s v="AHUMADO"/>
    <s v="AHUMADO CONGELADO"/>
    <n v="306.52660000000009"/>
    <n v="2.11"/>
    <n v="646.77112600000009"/>
    <n v="1"/>
    <n v="646.77112600000009"/>
  </r>
  <r>
    <x v="3"/>
    <x v="57"/>
    <s v="2020311"/>
    <s v="311CONGELADO"/>
    <s v="311CONGELADO"/>
    <x v="58"/>
    <s v="PESCADOS"/>
    <s v="PELAGICO"/>
    <s v="CONGELADO"/>
    <s v="CONGELADO"/>
    <n v="22176.906680000004"/>
    <n v="1.66"/>
    <n v="36813.665088800008"/>
    <n v="1"/>
    <n v="36813.665088800008"/>
  </r>
  <r>
    <x v="3"/>
    <x v="57"/>
    <s v="2020311"/>
    <s v="311CONGELADO HG"/>
    <s v="311CONGELADO"/>
    <x v="58"/>
    <s v="PESCADOS"/>
    <s v="PELAGICO"/>
    <s v="CONGELADO"/>
    <s v="CONGELADO HG"/>
    <n v="17644.226729999998"/>
    <n v="1.28"/>
    <n v="22584.6102144"/>
    <n v="1"/>
    <n v="22584.6102144"/>
  </r>
  <r>
    <x v="3"/>
    <x v="57"/>
    <s v="2020311"/>
    <s v="311ENTERO"/>
    <s v="311CONGELADO"/>
    <x v="58"/>
    <s v="PESCADOS"/>
    <s v="PELAGICO"/>
    <s v="CONGELADO"/>
    <s v="ENTERO"/>
    <n v="312.71189000000004"/>
    <n v="1"/>
    <n v="312.71189000000004"/>
    <n v="1"/>
    <n v="312.71189000000004"/>
  </r>
  <r>
    <x v="3"/>
    <x v="57"/>
    <s v="2020311"/>
    <s v="311SALADO"/>
    <s v="311SALADO"/>
    <x v="58"/>
    <s v="PESCADOS"/>
    <s v="PELAGICO"/>
    <s v="SALADO"/>
    <s v="SALADO"/>
    <n v="1733.914"/>
    <n v="1.9"/>
    <n v="3294.4366"/>
    <n v="1"/>
    <n v="3294.4366"/>
  </r>
  <r>
    <x v="3"/>
    <x v="57"/>
    <s v="2020311"/>
    <s v="311CONSERVA"/>
    <s v="311CONSERVA"/>
    <x v="58"/>
    <s v="PESCADOS"/>
    <s v="PELAGICO"/>
    <s v="CONSERVA"/>
    <s v="CONSERVA"/>
    <n v="29.16"/>
    <n v="2.72"/>
    <n v="79.315200000000004"/>
    <n v="1"/>
    <n v="79.315200000000004"/>
  </r>
  <r>
    <x v="3"/>
    <x v="57"/>
    <s v="2020311"/>
    <s v="311ENTERO"/>
    <s v="311FRESCO ENFRIADO"/>
    <x v="58"/>
    <s v="PESCADOS"/>
    <s v="PELAGICO"/>
    <s v="FRESCO ENFRIADO"/>
    <s v="ENTERO"/>
    <n v="112.3456"/>
    <n v="1"/>
    <n v="112.3456"/>
    <n v="1"/>
    <n v="112.3456"/>
  </r>
  <r>
    <x v="3"/>
    <x v="57"/>
    <s v="2020311"/>
    <s v="311FRESCO ENFRIADO"/>
    <s v="311FRESCO ENFRIADO"/>
    <x v="58"/>
    <s v="PESCADOS"/>
    <s v="PELAGICO"/>
    <s v="FRESCO ENFRIADO"/>
    <s v="FRESCO ENFRIADO"/>
    <n v="4615.9798999999975"/>
    <n v="1.66"/>
    <n v="7662.5266339999953"/>
    <n v="1"/>
    <n v="7662.5266339999953"/>
  </r>
  <r>
    <x v="3"/>
    <x v="57"/>
    <s v="2020311"/>
    <s v="311FRESCO ENFRIADO HG"/>
    <s v="311FRESCO ENFRIADO"/>
    <x v="58"/>
    <s v="PESCADOS"/>
    <s v="PELAGICO"/>
    <s v="FRESCO ENFRIADO"/>
    <s v="FRESCO ENFRIADO HG"/>
    <n v="263.99762000000004"/>
    <n v="1.28"/>
    <n v="337.91695360000006"/>
    <n v="1"/>
    <n v="337.91695360000006"/>
  </r>
  <r>
    <x v="3"/>
    <x v="58"/>
    <s v="2020202525"/>
    <s v="202525CONGELADO"/>
    <s v="202525CONGELADO"/>
    <x v="59"/>
    <s v="PESCADOS"/>
    <s v="PELAGICO"/>
    <s v="CONGELADO"/>
    <s v="CONGELADO"/>
    <n v="6.9999999999999993E-2"/>
    <n v="1.2676081809019062"/>
    <n v="8.8732572663133419E-2"/>
    <n v="1"/>
    <n v="8.8732572663133419E-2"/>
  </r>
  <r>
    <x v="3"/>
    <x v="58"/>
    <s v="2020202525"/>
    <s v="202525ENTERO"/>
    <s v="202525CONGELADO"/>
    <x v="59"/>
    <s v="PESCADOS"/>
    <s v="PELAGICO"/>
    <s v="CONGELADO"/>
    <s v="ENTERO"/>
    <n v="0.92959999999999998"/>
    <n v="1"/>
    <n v="0.92959999999999998"/>
    <n v="1"/>
    <n v="0.92959999999999998"/>
  </r>
  <r>
    <x v="3"/>
    <x v="58"/>
    <s v="2020202525"/>
    <s v="202525ENTERO"/>
    <s v="202525FRESCO ENFRIADO"/>
    <x v="59"/>
    <s v="PESCADOS"/>
    <s v="PELAGICO"/>
    <s v="FRESCO ENFRIADO"/>
    <s v="ENTERO"/>
    <n v="9.4430299999999985"/>
    <n v="1"/>
    <n v="9.4430299999999985"/>
    <n v="1"/>
    <n v="9.4430299999999985"/>
  </r>
  <r>
    <x v="3"/>
    <x v="58"/>
    <s v="2020202525"/>
    <s v="202525FRESCO ENFRIADO"/>
    <s v="202525FRESCO ENFRIADO"/>
    <x v="59"/>
    <s v="PESCADOS"/>
    <s v="PELAGICO"/>
    <s v="FRESCO ENFRIADO"/>
    <s v="FRESCO ENFRIADO"/>
    <n v="2.5000000000000001E-2"/>
    <n v="1.1065020913533905"/>
    <n v="2.7662552283834765E-2"/>
    <n v="1"/>
    <n v="2.7662552283834765E-2"/>
  </r>
  <r>
    <x v="4"/>
    <x v="0"/>
    <s v="202120251"/>
    <s v="20251CONGELADO"/>
    <s v="20251CONGELADO"/>
    <x v="0"/>
    <s v="MOLUSCOS"/>
    <s v="GASTROPODO"/>
    <s v="CONGELADO"/>
    <s v="CONGELADO"/>
    <n v="86.644999999999996"/>
    <n v="1.258574731336183"/>
    <n v="109.04920759662357"/>
    <n v="1"/>
    <n v="109.04920759662357"/>
  </r>
  <r>
    <x v="4"/>
    <x v="0"/>
    <s v="202120251"/>
    <s v="20251ENTERO"/>
    <s v="20251CONGELADO"/>
    <x v="0"/>
    <s v="MOLUSCOS"/>
    <s v="GASTROPODO"/>
    <s v="CONGELADO"/>
    <s v="ENTERO"/>
    <n v="143.96300000000002"/>
    <n v="1"/>
    <n v="143.96300000000002"/>
    <n v="1"/>
    <n v="143.96300000000002"/>
  </r>
  <r>
    <x v="4"/>
    <x v="0"/>
    <s v="202120251"/>
    <s v="20251CONSERVA"/>
    <s v="20251CONSERVA"/>
    <x v="0"/>
    <s v="MOLUSCOS"/>
    <s v="GASTROPODO"/>
    <s v="CONSERVA"/>
    <s v="CONSERVA"/>
    <n v="328.83759000000003"/>
    <n v="1.36"/>
    <n v="447.21912240000006"/>
    <n v="1"/>
    <n v="447.21912240000006"/>
  </r>
  <r>
    <x v="4"/>
    <x v="0"/>
    <s v="202120251"/>
    <s v="20251ENTERO"/>
    <s v="20251FRESCO ENFRIADO"/>
    <x v="0"/>
    <s v="MOLUSCOS"/>
    <s v="GASTROPODO"/>
    <s v="FRESCO ENFRIADO"/>
    <s v="ENTERO"/>
    <n v="0.41688000000000003"/>
    <n v="1"/>
    <n v="0.41688000000000003"/>
    <n v="1"/>
    <n v="0.41688000000000003"/>
  </r>
  <r>
    <x v="4"/>
    <x v="0"/>
    <s v="202120251"/>
    <s v="20251VIVOS"/>
    <s v="20251VIVOS"/>
    <x v="0"/>
    <s v="MOLUSCOS"/>
    <s v="GASTROPODO"/>
    <s v="VIVOS"/>
    <s v="VIVOS"/>
    <n v="32.039070000000002"/>
    <n v="1"/>
    <n v="32.039070000000002"/>
    <n v="1"/>
    <n v="32.039070000000002"/>
  </r>
  <r>
    <x v="4"/>
    <x v="1"/>
    <s v="2021266"/>
    <s v="266CONGELADO"/>
    <s v="266CONGELADO"/>
    <x v="1"/>
    <s v="PESCADOS"/>
    <s v="PELAGICO"/>
    <s v="CONGELADO"/>
    <s v="CONGELADO"/>
    <n v="1013.0633"/>
    <n v="1.48"/>
    <n v="1499.3336839999999"/>
    <n v="1"/>
    <n v="1499.3336839999999"/>
  </r>
  <r>
    <x v="4"/>
    <x v="1"/>
    <s v="2021266"/>
    <s v="266FRESCO ENFRIADO"/>
    <s v="266FRESCO ENFRIADO"/>
    <x v="1"/>
    <s v="PESCADOS"/>
    <s v="PELAGICO"/>
    <s v="FRESCO ENFRIADO"/>
    <s v="FRESCO ENFRIADO"/>
    <n v="883.40218999999979"/>
    <n v="1.48"/>
    <n v="1307.4352411999996"/>
    <n v="1"/>
    <n v="1307.4352411999996"/>
  </r>
  <r>
    <x v="4"/>
    <x v="2"/>
    <s v="202120252"/>
    <s v="20252CONGELADO"/>
    <s v="20252CONGELADO"/>
    <x v="3"/>
    <s v="MOLUSCOS"/>
    <s v="BIVALVO"/>
    <s v="CONGELADO"/>
    <s v="CONGELADO"/>
    <n v="41.207000000000001"/>
    <n v="4.9089666349653562"/>
    <n v="202.28378812701743"/>
    <n v="1"/>
    <n v="202.28378812701743"/>
  </r>
  <r>
    <x v="4"/>
    <x v="2"/>
    <s v="202120252"/>
    <s v="20252ENTERO"/>
    <s v="20252CONGELADO"/>
    <x v="3"/>
    <s v="MOLUSCOS"/>
    <s v="BIVALVO"/>
    <s v="CONGELADO"/>
    <s v="ENTERO"/>
    <n v="711.83600000000001"/>
    <n v="1"/>
    <n v="711.83600000000001"/>
    <n v="1"/>
    <n v="711.83600000000001"/>
  </r>
  <r>
    <x v="4"/>
    <x v="2"/>
    <s v="202120252"/>
    <s v="20252CONSERVA"/>
    <s v="20252CONSERVA"/>
    <x v="3"/>
    <s v="MOLUSCOS"/>
    <s v="BIVALVO"/>
    <s v="CONSERVA"/>
    <s v="CONSERVA"/>
    <n v="165.87041999999997"/>
    <n v="5.9421341071797382"/>
    <n v="985.62428005422805"/>
    <n v="1"/>
    <n v="985.62428005422805"/>
  </r>
  <r>
    <x v="4"/>
    <x v="3"/>
    <s v="2021205"/>
    <s v="205ENTERO"/>
    <s v="205CONGELADO"/>
    <x v="4"/>
    <s v="PESCADOS"/>
    <s v="PELAGICO PEQUEÑO"/>
    <s v="CONGELADO"/>
    <s v="ENTERO"/>
    <n v="0.06"/>
    <n v="1"/>
    <n v="0.06"/>
    <n v="1"/>
    <n v="0.06"/>
  </r>
  <r>
    <x v="4"/>
    <x v="4"/>
    <s v="202120253"/>
    <s v="20253CONGELADO"/>
    <s v="20253CONGELADO"/>
    <x v="5"/>
    <s v="PESCADOS"/>
    <s v="PELAGICO"/>
    <s v="CONGELADO"/>
    <s v="CONGELADO"/>
    <n v="2.8679999999999999"/>
    <n v="1.4550000000000001"/>
    <n v="4.1729399999999996"/>
    <n v="1"/>
    <n v="4.1729399999999996"/>
  </r>
  <r>
    <x v="4"/>
    <x v="6"/>
    <s v="2021217"/>
    <s v="217CONGELADO"/>
    <s v="217CONGELADO"/>
    <x v="7"/>
    <s v="PESCADOS"/>
    <s v="DEMERSAL"/>
    <s v="CONGELADO"/>
    <s v="CONGELADO"/>
    <n v="2192.6660820000002"/>
    <n v="1.34"/>
    <n v="2938.1725498800006"/>
    <n v="1"/>
    <n v="2938.1725498800006"/>
  </r>
  <r>
    <x v="4"/>
    <x v="6"/>
    <s v="2021217"/>
    <s v="217ENTERO"/>
    <s v="217CONGELADO"/>
    <x v="7"/>
    <s v="PESCADOS"/>
    <s v="DEMERSAL"/>
    <s v="CONGELADO"/>
    <s v="ENTERO"/>
    <n v="156.89863999999997"/>
    <n v="1"/>
    <n v="156.89863999999997"/>
    <n v="1"/>
    <n v="156.89863999999997"/>
  </r>
  <r>
    <x v="4"/>
    <x v="6"/>
    <s v="2021217"/>
    <s v="217FRESCO ENFRIADO"/>
    <s v="217FRESCO ENFRIADO"/>
    <x v="7"/>
    <s v="PESCADOS"/>
    <s v="DEMERSAL"/>
    <s v="FRESCO ENFRIADO"/>
    <s v="FRESCO ENFRIADO"/>
    <n v="9.5800300000000007"/>
    <n v="1.34"/>
    <n v="12.837240200000002"/>
    <n v="1"/>
    <n v="12.837240200000002"/>
  </r>
  <r>
    <x v="4"/>
    <x v="73"/>
    <s v="2021214"/>
    <s v="214ENTERO"/>
    <s v="214FRESCO ENFRIADO"/>
    <x v="74"/>
    <s v="PESCADOS"/>
    <s v="PELAGICO"/>
    <s v="FRESCO ENFRIADO"/>
    <s v="ENTERO"/>
    <n v="4.5999999999999996"/>
    <n v="1"/>
    <n v="4.5999999999999996"/>
    <n v="1"/>
    <n v="4.5999999999999996"/>
  </r>
  <r>
    <x v="4"/>
    <x v="7"/>
    <s v="2021216"/>
    <s v="216CONGELADO"/>
    <s v="216CONGELADO"/>
    <x v="8"/>
    <s v="PESCADOS"/>
    <s v="DEMERSAL"/>
    <s v="CONGELADO"/>
    <s v="CONGELADO"/>
    <n v="11.4819"/>
    <n v="1.08"/>
    <n v="12.400452"/>
    <n v="1"/>
    <n v="12.400452"/>
  </r>
  <r>
    <x v="4"/>
    <x v="7"/>
    <s v="2021216"/>
    <s v="216ENTERO"/>
    <s v="216CONGELADO"/>
    <x v="8"/>
    <s v="PESCADOS"/>
    <s v="DEMERSAL"/>
    <s v="CONGELADO"/>
    <s v="ENTERO"/>
    <n v="1.6500000000000001E-2"/>
    <n v="1"/>
    <n v="1.6500000000000001E-2"/>
    <n v="1"/>
    <n v="1.6500000000000001E-2"/>
  </r>
  <r>
    <x v="4"/>
    <x v="8"/>
    <s v="2021218"/>
    <s v="218ENTERO"/>
    <s v="218CONGELADO"/>
    <x v="9"/>
    <s v="PESCADOS"/>
    <s v="PELAGICO"/>
    <s v="CONGELADO"/>
    <s v="ENTERO"/>
    <n v="101.24"/>
    <n v="1"/>
    <n v="101.24"/>
    <n v="1"/>
    <n v="101.24"/>
  </r>
  <r>
    <x v="4"/>
    <x v="8"/>
    <s v="2021218"/>
    <s v="218CONSERVA"/>
    <s v="218CONSERVA"/>
    <x v="9"/>
    <s v="PESCADOS"/>
    <s v="PELAGICO"/>
    <s v="CONSERVA"/>
    <s v="CONSERVA"/>
    <n v="136.221"/>
    <n v="3.1999999999999997"/>
    <n v="435.90719999999999"/>
    <n v="1"/>
    <n v="435.90719999999999"/>
  </r>
  <r>
    <x v="4"/>
    <x v="68"/>
    <s v="202120255"/>
    <s v="20255ENTERO"/>
    <s v="20255CONGELADO"/>
    <x v="69"/>
    <s v="PESCADOS"/>
    <s v="DEMERSAL"/>
    <s v="CONGELADO"/>
    <s v="ENTERO"/>
    <n v="0.14560000000000001"/>
    <n v="1"/>
    <n v="0.14560000000000001"/>
    <n v="1"/>
    <n v="0.14560000000000001"/>
  </r>
  <r>
    <x v="4"/>
    <x v="9"/>
    <s v="2021224"/>
    <s v="224CONGELADOPESCADO"/>
    <s v="224CONGELADO"/>
    <x v="10"/>
    <s v="PESCADOS"/>
    <s v="PELAGICO"/>
    <s v="CONGELADO"/>
    <s v="CONGELADOPESCADO"/>
    <n v="1.04592"/>
    <n v="1.61"/>
    <n v="1.6839312"/>
    <n v="1"/>
    <n v="1.6839312"/>
  </r>
  <r>
    <x v="4"/>
    <x v="10"/>
    <s v="202120256"/>
    <s v="20256ENTERO"/>
    <s v="20256CONGELADO"/>
    <x v="11"/>
    <s v="MOLUSCOS"/>
    <s v="CALAMAR"/>
    <s v="CONGELADO"/>
    <s v="ENTERO"/>
    <n v="0.5"/>
    <n v="1"/>
    <n v="0.5"/>
    <n v="1"/>
    <n v="0.5"/>
  </r>
  <r>
    <x v="4"/>
    <x v="59"/>
    <s v="2021605"/>
    <s v="605CONGELADO"/>
    <s v="605CONGELADO"/>
    <x v="60"/>
    <s v="CRUSTACEOS"/>
    <s v="DEMERSAL"/>
    <s v="CONGELADO"/>
    <s v="CONGELADO"/>
    <n v="0.5"/>
    <n v="4.88"/>
    <n v="2.44"/>
    <n v="1"/>
    <n v="2.44"/>
  </r>
  <r>
    <x v="4"/>
    <x v="11"/>
    <s v="2021612"/>
    <s v="612CONGELADO"/>
    <s v="612CONGELADO"/>
    <x v="12"/>
    <s v="CRUSTACEOS"/>
    <s v="CRUSTACEO DEMERSAL"/>
    <s v="CONGELADO"/>
    <s v="CONGELADO"/>
    <n v="477.82280000000003"/>
    <n v="4.88"/>
    <n v="2331.7752639999999"/>
    <n v="1"/>
    <n v="2331.7752639999999"/>
  </r>
  <r>
    <x v="4"/>
    <x v="11"/>
    <s v="2021612"/>
    <s v="612ENTERO COCIDO"/>
    <s v="612CONGELADO"/>
    <x v="12"/>
    <s v="CRUSTACEOS"/>
    <s v="CRUSTACEO DEMERSAL"/>
    <s v="CONGELADO"/>
    <s v="ENTERO COCIDO"/>
    <n v="0.06"/>
    <n v="1.06"/>
    <n v="6.3600000000000004E-2"/>
    <n v="1"/>
    <n v="6.3600000000000004E-2"/>
  </r>
  <r>
    <x v="4"/>
    <x v="11"/>
    <s v="2021612"/>
    <s v="612DESHIDRATADO"/>
    <s v="612DESHIDRATADO"/>
    <x v="12"/>
    <s v="CRUSTACEOS"/>
    <s v="CRUSTACEO DEMERSAL"/>
    <s v="DESHIDRATADO"/>
    <s v="DESHIDRATADO"/>
    <n v="2.665E-2"/>
    <n v="4.1421421421421414"/>
    <n v="0.11038808808808807"/>
    <n v="1"/>
    <n v="0.11038808808808807"/>
  </r>
  <r>
    <x v="4"/>
    <x v="12"/>
    <s v="202120257"/>
    <s v="20257CONGELADO"/>
    <s v="20257CONGELADO"/>
    <x v="13"/>
    <s v="CRUSTACEOS"/>
    <s v="CRUSTACEO DEMERSAL"/>
    <s v="CONGELADO"/>
    <s v="CONGELADO"/>
    <n v="0.1"/>
    <n v="1.38"/>
    <n v="0.13799999999999998"/>
    <n v="1"/>
    <n v="0.13799999999999998"/>
  </r>
  <r>
    <x v="4"/>
    <x v="13"/>
    <s v="2021609"/>
    <s v="609VIVOS"/>
    <s v="609VIVOS"/>
    <x v="14"/>
    <s v="CRUSTACEOS"/>
    <s v="CRUSTACEO BENTONICO"/>
    <s v="VIVOS"/>
    <s v="VIVOS"/>
    <n v="0.22719999999999999"/>
    <n v="1"/>
    <n v="0.22719999999999999"/>
    <n v="1"/>
    <n v="0.22719999999999999"/>
  </r>
  <r>
    <x v="4"/>
    <x v="14"/>
    <s v="202120258"/>
    <s v="20258CONSERVA"/>
    <s v="20258CONSERVA"/>
    <x v="15"/>
    <s v="MOLUSCOS"/>
    <s v="GASTROPODO"/>
    <s v="CONSERVA"/>
    <s v="CONSERVA"/>
    <n v="5.9952199999999998"/>
    <n v="1.36"/>
    <n v="8.1534992000000006"/>
    <n v="1"/>
    <n v="8.1534992000000006"/>
  </r>
  <r>
    <x v="4"/>
    <x v="14"/>
    <s v="202120258"/>
    <s v="20258DESHIDRATADO"/>
    <s v="20258DESHIDRATADO"/>
    <x v="15"/>
    <s v="MOLUSCOS"/>
    <s v="GASTROPODO"/>
    <s v="DESHIDRATADO"/>
    <s v="DESHIDRATADO"/>
    <n v="2.8809999999999998"/>
    <n v="1.36"/>
    <n v="3.9181599999999999"/>
    <n v="1"/>
    <n v="3.9181599999999999"/>
  </r>
  <r>
    <x v="4"/>
    <x v="15"/>
    <s v="2021616"/>
    <s v="616CONGELADO"/>
    <s v="616CONGELADO"/>
    <x v="16"/>
    <s v="CRUSTACEOS"/>
    <s v="CRUSTACEO BENTONICO"/>
    <s v="CONGELADO"/>
    <s v="CONGELADO"/>
    <n v="830.25089400000002"/>
    <n v="1.4128275064895814"/>
    <n v="1173.0013003307658"/>
    <n v="1"/>
    <n v="1173.0013003307658"/>
  </r>
  <r>
    <x v="4"/>
    <x v="15"/>
    <s v="2021616"/>
    <s v="616ENTERO COCIDO"/>
    <s v="616CONGELADO"/>
    <x v="16"/>
    <s v="CRUSTACEOS"/>
    <s v="CRUSTACEO BENTONICO"/>
    <s v="CONGELADO"/>
    <s v="ENTERO COCIDO"/>
    <n v="1012.6496299999998"/>
    <n v="1.0900000000000001"/>
    <n v="1103.7880966999999"/>
    <n v="1"/>
    <n v="1103.7880966999999"/>
  </r>
  <r>
    <x v="4"/>
    <x v="15"/>
    <s v="2021616"/>
    <s v="616ENTERO"/>
    <s v="616CONGELADO"/>
    <x v="16"/>
    <s v="CRUSTACEOS"/>
    <s v="CRUSTACEO BENTONICO"/>
    <s v="CONGELADO"/>
    <s v="ENTERO"/>
    <n v="869.71789000000001"/>
    <n v="1"/>
    <n v="869.71789000000001"/>
    <n v="1"/>
    <n v="869.71789000000001"/>
  </r>
  <r>
    <x v="4"/>
    <x v="15"/>
    <s v="2021616"/>
    <s v="616CONSERVA"/>
    <s v="616CONSERVA"/>
    <x v="16"/>
    <s v="CRUSTACEOS"/>
    <s v="CRUSTACEO BENTONICO"/>
    <s v="CONSERVA"/>
    <s v="CONSERVA"/>
    <n v="11.10543"/>
    <n v="1.8"/>
    <n v="19.989774000000001"/>
    <n v="1"/>
    <n v="19.989774000000001"/>
  </r>
  <r>
    <x v="4"/>
    <x v="15"/>
    <s v="2021616"/>
    <s v="616VIVOS"/>
    <s v="616VIVOS"/>
    <x v="16"/>
    <s v="CRUSTACEOS"/>
    <s v="CRUSTACEO BENTONICO"/>
    <s v="VIVOS"/>
    <s v="VIVOS"/>
    <n v="0.73119999999999996"/>
    <n v="1"/>
    <n v="0.73119999999999996"/>
    <n v="1"/>
    <n v="0.73119999999999996"/>
  </r>
  <r>
    <x v="4"/>
    <x v="16"/>
    <s v="2021620"/>
    <s v="620CONGELADO"/>
    <s v="620CONGELADO"/>
    <x v="17"/>
    <s v="CRUSTACEOS"/>
    <s v="CRUSTACEO BENTONICO"/>
    <s v="CONGELADO"/>
    <s v="CONGELADO"/>
    <n v="813.04512"/>
    <n v="1.4128275064895814"/>
    <n v="1148.6925095531226"/>
    <n v="1"/>
    <n v="1148.6925095531226"/>
  </r>
  <r>
    <x v="4"/>
    <x v="16"/>
    <s v="2021620"/>
    <s v="620ENTERO COCIDO"/>
    <s v="620CONGELADO"/>
    <x v="17"/>
    <s v="CRUSTACEOS"/>
    <s v="CRUSTACEO BENTONICO"/>
    <s v="CONGELADO"/>
    <s v="ENTERO COCIDO"/>
    <n v="242.53886"/>
    <n v="1.0900000000000001"/>
    <n v="264.3673574"/>
    <n v="1"/>
    <n v="264.3673574"/>
  </r>
  <r>
    <x v="4"/>
    <x v="16"/>
    <s v="2021620"/>
    <s v="620CONSERVA"/>
    <s v="620CONSERVA"/>
    <x v="17"/>
    <s v="CRUSTACEOS"/>
    <s v="CRUSTACEO BENTONICO"/>
    <s v="CONSERVA"/>
    <s v="CONSERVA"/>
    <n v="77.948819999999998"/>
    <n v="1.8"/>
    <n v="140.30787599999999"/>
    <n v="1"/>
    <n v="140.30787599999999"/>
  </r>
  <r>
    <x v="4"/>
    <x v="17"/>
    <s v="2021223"/>
    <s v="223ENTERO"/>
    <s v="223CONGELADO"/>
    <x v="18"/>
    <s v="PESCADOS"/>
    <s v="DEMERSAL"/>
    <s v="CONGELADO"/>
    <s v="ENTERO"/>
    <n v="1.665"/>
    <n v="1"/>
    <n v="1.665"/>
    <n v="1"/>
    <n v="1.665"/>
  </r>
  <r>
    <x v="4"/>
    <x v="18"/>
    <s v="2021425"/>
    <s v="425CONSERVA"/>
    <s v="425CONSERVA"/>
    <x v="19"/>
    <s v="MOLUSCOS"/>
    <s v="BIVALVO"/>
    <s v="CONSERVA"/>
    <s v="CONSERVA"/>
    <n v="3.0734400000000002"/>
    <n v="4.4041653543207699"/>
    <n v="13.535937966583628"/>
    <n v="1"/>
    <n v="13.535937966583628"/>
  </r>
  <r>
    <x v="4"/>
    <x v="19"/>
    <s v="2021430"/>
    <s v="430CONGELADO"/>
    <s v="430CONGELADO"/>
    <x v="20"/>
    <s v="MOLUSCOS"/>
    <s v="BIVALVO"/>
    <s v="CONGELADO"/>
    <s v="CONGELADO"/>
    <n v="79383.35804000005"/>
    <n v="4"/>
    <n v="317533.4321600002"/>
    <n v="1"/>
    <n v="317533.4321600002"/>
  </r>
  <r>
    <x v="4"/>
    <x v="19"/>
    <s v="2021430"/>
    <s v="430CONGELADO ENTERO CONCHA COCIDO"/>
    <s v="430CONGELADO"/>
    <x v="20"/>
    <s v="MOLUSCOS"/>
    <s v="BIVALVO"/>
    <s v="CONGELADO"/>
    <s v="CONGELADO ENTERO CONCHA COCIDO"/>
    <n v="7"/>
    <n v="1.67"/>
    <n v="11.69"/>
    <n v="1"/>
    <n v="11.69"/>
  </r>
  <r>
    <x v="4"/>
    <x v="19"/>
    <s v="2021430"/>
    <s v="430CONGELADO ENTERO CONCHA COCIDO"/>
    <s v="430CONGELADO"/>
    <x v="20"/>
    <s v="MOLUSCOS"/>
    <s v="BIVALVO"/>
    <s v="CONGELADO"/>
    <s v="CONGELADO ENTERO CONCHA COCIDO"/>
    <n v="12113.095069999999"/>
    <n v="1.67"/>
    <n v="20228.868766899999"/>
    <n v="1"/>
    <n v="20228.868766899999"/>
  </r>
  <r>
    <x v="4"/>
    <x v="19"/>
    <s v="2021430"/>
    <s v="430CONGELADO 1/2 CONCHA COCIDO"/>
    <s v="430CONGELADO"/>
    <x v="20"/>
    <s v="MOLUSCOS"/>
    <s v="BIVALVO"/>
    <s v="CONGELADO"/>
    <s v="CONGELADO 1/2 CONCHA COCIDO"/>
    <n v="3660.9048700000003"/>
    <n v="2.36"/>
    <n v="8639.7354931999998"/>
    <n v="1"/>
    <n v="8639.7354931999998"/>
  </r>
  <r>
    <x v="4"/>
    <x v="19"/>
    <s v="2021430"/>
    <s v="430CONSERVA"/>
    <s v="430CONSERVA"/>
    <x v="20"/>
    <s v="MOLUSCOS"/>
    <s v="BIVALVO"/>
    <s v="CONSERVA"/>
    <s v="CONSERVA"/>
    <n v="3056.2732000000005"/>
    <n v="3.37"/>
    <n v="10299.640684000002"/>
    <n v="1"/>
    <n v="10299.640684000002"/>
  </r>
  <r>
    <x v="4"/>
    <x v="19"/>
    <s v="2021430"/>
    <s v="430DESHIDRATADO"/>
    <s v="430DESHIDRATADO"/>
    <x v="20"/>
    <s v="MOLUSCOS"/>
    <s v="BIVALVO"/>
    <s v="DESHIDRATADO"/>
    <s v="DESHIDRATADO"/>
    <n v="20"/>
    <n v="4.5"/>
    <n v="90"/>
    <n v="1"/>
    <n v="90"/>
  </r>
  <r>
    <x v="4"/>
    <x v="20"/>
    <s v="2021110"/>
    <s v="110ENTERO"/>
    <s v="110CONGELADO"/>
    <x v="21"/>
    <s v="ALGAS"/>
    <s v="ALGA"/>
    <s v="CONGELADO"/>
    <s v="ENTERO"/>
    <n v="103.53800000000001"/>
    <n v="1"/>
    <n v="103.53800000000001"/>
    <n v="1"/>
    <n v="103.53800000000001"/>
  </r>
  <r>
    <x v="4"/>
    <x v="20"/>
    <s v="2021110"/>
    <s v="110ENTERO"/>
    <s v="110FRESCO ENFRIADO"/>
    <x v="21"/>
    <s v="ALGAS"/>
    <s v="ALGA"/>
    <s v="FRESCO ENFRIADO"/>
    <s v="ENTERO"/>
    <n v="310.83699999999999"/>
    <n v="1"/>
    <n v="310.83699999999999"/>
    <n v="1"/>
    <n v="310.83699999999999"/>
  </r>
  <r>
    <x v="4"/>
    <x v="20"/>
    <s v="2021110"/>
    <s v="110SECADO DE ALGAS"/>
    <s v="110SECADO DE ALGAS"/>
    <x v="21"/>
    <s v="ALGAS"/>
    <s v="ALGA"/>
    <s v="SECADO DE ALGAS"/>
    <s v="SECADO DE ALGAS"/>
    <n v="623.97800000000007"/>
    <n v="5"/>
    <n v="3119.8900000000003"/>
    <n v="1"/>
    <n v="3119.8900000000003"/>
  </r>
  <r>
    <x v="4"/>
    <x v="21"/>
    <s v="202120259"/>
    <s v="20259CONGELADO"/>
    <s v="20259CONGELADO"/>
    <x v="22"/>
    <s v="PESCADOS"/>
    <s v="PELAGICO"/>
    <s v="CONGELADO"/>
    <s v="CONGELADO"/>
    <n v="488.77910000000003"/>
    <n v="1.3"/>
    <n v="635.4128300000001"/>
    <n v="1"/>
    <n v="635.4128300000001"/>
  </r>
  <r>
    <x v="4"/>
    <x v="22"/>
    <s v="2021202510"/>
    <s v="202510CONGELADO"/>
    <s v="202510CONGELADO"/>
    <x v="23"/>
    <s v="PESCADOS"/>
    <s v="DEMERSAL"/>
    <s v="CONGELADO"/>
    <s v="CONGELADO"/>
    <n v="353.19137000000001"/>
    <n v="1.47"/>
    <n v="519.19131389999995"/>
    <n v="1"/>
    <n v="519.19131389999995"/>
  </r>
  <r>
    <x v="4"/>
    <x v="22"/>
    <s v="2021202510"/>
    <s v="202510ENTERO"/>
    <s v="202510FRESCO ENFRIADO"/>
    <x v="23"/>
    <s v="PESCADOS"/>
    <s v="DEMERSAL"/>
    <s v="FRESCO ENFRIADO"/>
    <s v="ENTERO"/>
    <n v="0.02"/>
    <n v="1"/>
    <n v="0.02"/>
    <n v="1"/>
    <n v="0.02"/>
  </r>
  <r>
    <x v="4"/>
    <x v="22"/>
    <s v="2021202510"/>
    <s v="202510FRESCO ENFRIADO"/>
    <s v="202510FRESCO ENFRIADO"/>
    <x v="23"/>
    <s v="PESCADOS"/>
    <s v="DEMERSAL"/>
    <s v="FRESCO ENFRIADO"/>
    <s v="FRESCO ENFRIADO"/>
    <n v="7.5349499999999994"/>
    <n v="1.47"/>
    <n v="11.076376499999999"/>
    <n v="1"/>
    <n v="11.076376499999999"/>
  </r>
  <r>
    <x v="4"/>
    <x v="69"/>
    <s v="2021230"/>
    <s v="230ENTERO"/>
    <s v="230FRESCO ENFRIADO"/>
    <x v="70"/>
    <s v="PESCADOS"/>
    <s v="DEMERSAL"/>
    <s v="FRESCO ENFRIADO"/>
    <s v="ENTERO"/>
    <n v="7.3"/>
    <n v="1"/>
    <n v="7.3"/>
    <n v="1"/>
    <n v="7.3"/>
  </r>
  <r>
    <x v="4"/>
    <x v="23"/>
    <s v="2021810"/>
    <s v="810CONGELADO"/>
    <s v="810CONGELADO"/>
    <x v="24"/>
    <s v="OTROS"/>
    <s v="EQUINODERMO"/>
    <s v="CONGELADO"/>
    <s v="CONGELADO"/>
    <n v="1582.0406300000004"/>
    <n v="10.29"/>
    <n v="16279.198082700002"/>
    <n v="1"/>
    <n v="16279.198082700002"/>
  </r>
  <r>
    <x v="4"/>
    <x v="23"/>
    <s v="2021810"/>
    <s v="810FRESCO ENFRIADO"/>
    <s v="810FRESCO ENFRIADO"/>
    <x v="24"/>
    <s v="OTROS"/>
    <s v="EQUINODERMO"/>
    <s v="FRESCO ENFRIADO"/>
    <s v="FRESCO ENFRIADO"/>
    <n v="49.498800000000003"/>
    <n v="10.29"/>
    <n v="509.34265199999999"/>
    <n v="1"/>
    <n v="509.34265199999999"/>
  </r>
  <r>
    <x v="4"/>
    <x v="24"/>
    <s v="2021202512"/>
    <s v="202512CONGELADO"/>
    <s v="202512CONGELADO"/>
    <x v="25"/>
    <s v="CRUSTACEOS"/>
    <s v="CRUSTACEO BENTONICO"/>
    <s v="CONGELADO"/>
    <s v="CONGELADO"/>
    <n v="238.21645800000002"/>
    <n v="3.2951704524941983"/>
    <n v="784.96383369942521"/>
    <n v="1"/>
    <n v="784.96383369942521"/>
  </r>
  <r>
    <x v="4"/>
    <x v="24"/>
    <s v="2021202512"/>
    <s v="202512ENTERO COCIDO"/>
    <s v="202512CONGELADO"/>
    <x v="25"/>
    <s v="CRUSTACEOS"/>
    <s v="CRUSTACEO BENTONICO"/>
    <s v="CONGELADO"/>
    <s v="ENTERO COCIDO"/>
    <n v="153.90729999999996"/>
    <n v="1.02"/>
    <n v="156.98544599999997"/>
    <n v="1"/>
    <n v="156.98544599999997"/>
  </r>
  <r>
    <x v="4"/>
    <x v="24"/>
    <s v="2021202512"/>
    <s v="202512ENTERO"/>
    <s v="202512CONGELADO"/>
    <x v="25"/>
    <s v="CRUSTACEOS"/>
    <s v="CRUSTACEO BENTONICO"/>
    <s v="CONGELADO"/>
    <s v="ENTERO"/>
    <n v="38.892580000000002"/>
    <n v="1"/>
    <n v="38.892580000000002"/>
    <n v="1"/>
    <n v="38.892580000000002"/>
  </r>
  <r>
    <x v="4"/>
    <x v="24"/>
    <s v="2021202512"/>
    <s v="202512CONSERVA"/>
    <s v="202512CONSERVA"/>
    <x v="25"/>
    <s v="CRUSTACEOS"/>
    <s v="CRUSTACEO BENTONICO"/>
    <s v="CONSERVA"/>
    <s v="CONSERVA"/>
    <n v="93.466109999999986"/>
    <n v="8.8402085159674382"/>
    <n v="826.25990157634919"/>
    <n v="1"/>
    <n v="826.25990157634919"/>
  </r>
  <r>
    <x v="4"/>
    <x v="24"/>
    <s v="2021202512"/>
    <s v="202512VIVOS"/>
    <s v="202512VIVOS"/>
    <x v="25"/>
    <s v="CRUSTACEOS"/>
    <s v="CRUSTACEO BENTONICO"/>
    <s v="VIVOS"/>
    <s v="VIVOS"/>
    <n v="11.271000000000001"/>
    <n v="1"/>
    <n v="11.271000000000001"/>
    <n v="1"/>
    <n v="11.271000000000001"/>
  </r>
  <r>
    <x v="4"/>
    <x v="25"/>
    <s v="2021445"/>
    <s v="445CONGELADO"/>
    <s v="445CONGELADO"/>
    <x v="26"/>
    <s v="MOLUSCOS"/>
    <s v="CALAMAR"/>
    <s v="CONGELADO"/>
    <s v="CONGELADO"/>
    <n v="33395.283040000009"/>
    <n v="1.52"/>
    <n v="50760.830220800017"/>
    <n v="1"/>
    <n v="50760.830220800017"/>
  </r>
  <r>
    <x v="4"/>
    <x v="25"/>
    <s v="2021445"/>
    <s v="445ENTERO"/>
    <s v="445CONGELADO"/>
    <x v="26"/>
    <s v="MOLUSCOS"/>
    <s v="CALAMAR"/>
    <s v="CONGELADO"/>
    <s v="ENTERO"/>
    <n v="13"/>
    <n v="1"/>
    <n v="13"/>
    <n v="1"/>
    <n v="13"/>
  </r>
  <r>
    <x v="4"/>
    <x v="25"/>
    <s v="2021445"/>
    <s v="445CONSERVA"/>
    <s v="445CONSERVA"/>
    <x v="26"/>
    <s v="MOLUSCOS"/>
    <s v="CALAMAR"/>
    <s v="CONSERVA"/>
    <s v="CONSERVA"/>
    <n v="266.35944999999998"/>
    <n v="1.6653826584536238"/>
    <n v="443.59040894524503"/>
    <n v="1"/>
    <n v="443.59040894524503"/>
  </r>
  <r>
    <x v="4"/>
    <x v="26"/>
    <s v="2021234"/>
    <s v="234CONGELADO"/>
    <s v="234CONGELADO"/>
    <x v="27"/>
    <s v="PESCADOS"/>
    <s v="PELAGICO"/>
    <s v="CONGELADO"/>
    <s v="CONGELADO"/>
    <n v="3025.2469999999998"/>
    <n v="1.8149999999999999"/>
    <n v="5490.8233049999999"/>
    <n v="1"/>
    <n v="5490.8233049999999"/>
  </r>
  <r>
    <x v="4"/>
    <x v="26"/>
    <s v="2021234"/>
    <s v="234CONGELADO ENTERO"/>
    <s v="234CONGELADO"/>
    <x v="27"/>
    <s v="PESCADOS"/>
    <s v="PELAGICO"/>
    <s v="CONGELADO"/>
    <s v="CONGELADO ENTERO"/>
    <n v="224316.37"/>
    <n v="1.0149999999999999"/>
    <n v="227681.11554999999"/>
    <n v="1"/>
    <n v="227681.11554999999"/>
  </r>
  <r>
    <x v="4"/>
    <x v="26"/>
    <s v="2021234"/>
    <s v="234CONSERVA"/>
    <s v="234CONSERVA"/>
    <x v="27"/>
    <s v="PESCADOS"/>
    <s v="PELAGICO"/>
    <s v="CONSERVA"/>
    <s v="CONSERVA"/>
    <n v="15061.783679999999"/>
    <n v="2.7399999999999998"/>
    <n v="41269.287283199992"/>
    <n v="1"/>
    <n v="41269.287283199992"/>
  </r>
  <r>
    <x v="4"/>
    <x v="27"/>
    <s v="2021628"/>
    <s v="628ENTERO COCIDO"/>
    <s v="628CONGELADO"/>
    <x v="28"/>
    <s v="CRUSTACEOS"/>
    <s v="CRUSTACEO DEMERSAL"/>
    <s v="CONGELADO"/>
    <s v="ENTERO COCIDO"/>
    <n v="0.55706"/>
    <n v="1.06"/>
    <n v="0.5904836"/>
    <n v="1"/>
    <n v="0.5904836"/>
  </r>
  <r>
    <x v="4"/>
    <x v="27"/>
    <s v="2021628"/>
    <s v="628ENTERO"/>
    <s v="628FRESCO ENFRIADO"/>
    <x v="28"/>
    <s v="CRUSTACEOS"/>
    <s v="CRUSTACEO DEMERSAL"/>
    <s v="FRESCO ENFRIADO"/>
    <s v="ENTERO"/>
    <n v="6.3890000000000002"/>
    <n v="1"/>
    <n v="6.3890000000000002"/>
    <n v="1"/>
    <n v="6.3890000000000002"/>
  </r>
  <r>
    <x v="4"/>
    <x v="27"/>
    <s v="2021628"/>
    <s v="628VIVOS"/>
    <s v="628VIVOS"/>
    <x v="28"/>
    <s v="CRUSTACEOS"/>
    <s v="CRUSTACEO DEMERSAL"/>
    <s v="VIVOS"/>
    <s v="VIVOS"/>
    <n v="55.503770000000017"/>
    <n v="1"/>
    <n v="55.503770000000017"/>
    <n v="1"/>
    <n v="55.503770000000017"/>
  </r>
  <r>
    <x v="4"/>
    <x v="28"/>
    <s v="2021632"/>
    <s v="632CONGELADO"/>
    <s v="632CONGELADO"/>
    <x v="29"/>
    <s v="CRUSTACEOS"/>
    <s v="CRUSTACEO DEMERSAL"/>
    <s v="CONGELADO"/>
    <s v="CONGELADO"/>
    <n v="363.21413999999987"/>
    <n v="6.5"/>
    <n v="2360.8919099999994"/>
    <n v="1"/>
    <n v="2360.8919099999994"/>
  </r>
  <r>
    <x v="4"/>
    <x v="29"/>
    <s v="2021636"/>
    <s v="636CONGELADO"/>
    <s v="636CONGELADO"/>
    <x v="30"/>
    <s v="CRUSTACEOS"/>
    <s v="CRUSTACEO DEMERSAL"/>
    <s v="CONGELADO"/>
    <s v="CONGELADO"/>
    <n v="718.27692000000002"/>
    <n v="6.5"/>
    <n v="4668.7999799999998"/>
    <n v="1"/>
    <n v="4668.7999799999998"/>
  </r>
  <r>
    <x v="4"/>
    <x v="30"/>
    <s v="2021202515"/>
    <s v="202515CONSERVA"/>
    <s v="202515CONSERVA"/>
    <x v="31"/>
    <s v="MOLUSCOS"/>
    <s v="GASTROPODO"/>
    <s v="CONSERVA"/>
    <s v="CONSERVA"/>
    <n v="1.6319999999999999"/>
    <n v="2.5452025888857932"/>
    <n v="4.1537706250616147"/>
    <n v="1"/>
    <n v="4.1537706250616147"/>
  </r>
  <r>
    <x v="4"/>
    <x v="30"/>
    <s v="2021202515"/>
    <s v="202515DESHIDRATADO"/>
    <s v="202515DESHIDRATADO"/>
    <x v="31"/>
    <s v="MOLUSCOS"/>
    <s v="GASTROPODO"/>
    <s v="DESHIDRATADO"/>
    <s v="DESHIDRATADO"/>
    <n v="1.081"/>
    <n v="2"/>
    <n v="2.1619999999999999"/>
    <n v="1"/>
    <n v="2.1619999999999999"/>
  </r>
  <r>
    <x v="4"/>
    <x v="31"/>
    <s v="2021455"/>
    <s v="455CONGELADO"/>
    <s v="455CONGELADO"/>
    <x v="32"/>
    <s v="MOLUSCOS"/>
    <s v="GASTROPODO"/>
    <s v="CONGELADO"/>
    <s v="CONGELADO"/>
    <n v="152.71957"/>
    <n v="2.7825279668567955"/>
    <n v="424.94647461134406"/>
    <n v="1"/>
    <n v="424.94647461134406"/>
  </r>
  <r>
    <x v="4"/>
    <x v="31"/>
    <s v="2021455"/>
    <s v="455ENTERO"/>
    <s v="455CONGELADO"/>
    <x v="32"/>
    <s v="MOLUSCOS"/>
    <s v="GASTROPODO"/>
    <s v="CONGELADO"/>
    <s v="ENTERO"/>
    <n v="57.777299999999997"/>
    <n v="1"/>
    <n v="57.777299999999997"/>
    <n v="1"/>
    <n v="57.777299999999997"/>
  </r>
  <r>
    <x v="4"/>
    <x v="31"/>
    <s v="2021455"/>
    <s v="455CONSERVA"/>
    <s v="455CONSERVA"/>
    <x v="32"/>
    <s v="MOLUSCOS"/>
    <s v="GASTROPODO"/>
    <s v="CONSERVA"/>
    <s v="CONSERVA"/>
    <n v="144.41276000000002"/>
    <n v="2.5209309461326805"/>
    <n v="364.05459570043178"/>
    <n v="1"/>
    <n v="364.05459570043178"/>
  </r>
  <r>
    <x v="4"/>
    <x v="31"/>
    <s v="2021455"/>
    <s v="455DESHIDRATADO"/>
    <s v="455DESHIDRATADO"/>
    <x v="32"/>
    <s v="MOLUSCOS"/>
    <s v="GASTROPODO"/>
    <s v="DESHIDRATADO"/>
    <s v="DESHIDRATADO"/>
    <n v="0.64"/>
    <n v="3.32"/>
    <n v="2.1248"/>
    <n v="1"/>
    <n v="2.1248"/>
  </r>
  <r>
    <x v="4"/>
    <x v="32"/>
    <s v="2021202516"/>
    <s v="202516SECADO DE ALGAS"/>
    <s v="202516SECADO DE ALGAS"/>
    <x v="33"/>
    <s v="ALGAS"/>
    <s v="ALGA"/>
    <s v="SECADO DE ALGAS"/>
    <s v="SECADO DE ALGAS"/>
    <n v="0.29500000000000004"/>
    <n v="5"/>
    <n v="1.4750000000000001"/>
    <n v="1"/>
    <n v="1.4750000000000001"/>
  </r>
  <r>
    <x v="4"/>
    <x v="33"/>
    <s v="2021460"/>
    <s v="460CONSERVA"/>
    <s v="460CONSERVA"/>
    <x v="34"/>
    <s v="MOLUSCOS"/>
    <s v="BIVALVO"/>
    <s v="CONSERVA"/>
    <s v="CONSERVA"/>
    <n v="1.17021"/>
    <n v="3.5128606360341155"/>
    <n v="4.1107846448934824"/>
    <n v="1"/>
    <n v="4.1107846448934824"/>
  </r>
  <r>
    <x v="4"/>
    <x v="35"/>
    <s v="2021347"/>
    <s v="347CONSERVAPESCADO"/>
    <s v="347CONSERVA"/>
    <x v="36"/>
    <s v="PESCADOS"/>
    <s v="PELAGICO"/>
    <s v="CONSERVA"/>
    <s v="CONSERVAPESCADO"/>
    <n v="2.8647999999999998"/>
    <n v="2.72"/>
    <n v="7.7922560000000001"/>
    <n v="1"/>
    <n v="7.7922560000000001"/>
  </r>
  <r>
    <x v="4"/>
    <x v="36"/>
    <s v="2021244"/>
    <s v="244CONGELADO"/>
    <s v="244CONGELADO"/>
    <x v="37"/>
    <s v="PESCADOS"/>
    <s v="DEMERSAL"/>
    <s v="CONGELADO"/>
    <s v="CONGELADO"/>
    <n v="7021.2767500000009"/>
    <n v="1.54"/>
    <n v="10812.766195000002"/>
    <n v="1"/>
    <n v="10812.766195000002"/>
  </r>
  <r>
    <x v="4"/>
    <x v="36"/>
    <s v="2021244"/>
    <s v="244ENTERO"/>
    <s v="244FRESCO ENFRIADO"/>
    <x v="37"/>
    <s v="PESCADOS"/>
    <s v="DEMERSAL"/>
    <s v="FRESCO ENFRIADO"/>
    <s v="ENTERO"/>
    <n v="915.21989740000038"/>
    <n v="1"/>
    <n v="915.21989740000038"/>
    <n v="1"/>
    <n v="915.21989740000038"/>
  </r>
  <r>
    <x v="4"/>
    <x v="36"/>
    <s v="2021244"/>
    <s v="244FRESCO ENFRIADO"/>
    <s v="244FRESCO ENFRIADO"/>
    <x v="37"/>
    <s v="PESCADOS"/>
    <s v="DEMERSAL"/>
    <s v="FRESCO ENFRIADO"/>
    <s v="FRESCO ENFRIADO"/>
    <n v="1254.7870399999999"/>
    <n v="1.0565766289757164"/>
    <n v="1325.7786608056174"/>
    <n v="1"/>
    <n v="1325.7786608056174"/>
  </r>
  <r>
    <x v="4"/>
    <x v="37"/>
    <s v="2021242"/>
    <s v="242CONGELADO"/>
    <s v="242CONGELADO"/>
    <x v="38"/>
    <s v="PESCADOS"/>
    <s v="DEMERSAL"/>
    <s v="CONGELADO"/>
    <s v="CONGELADO"/>
    <n v="1954.72822"/>
    <n v="1.73"/>
    <n v="3381.6798205999999"/>
    <n v="1"/>
    <n v="3381.6798205999999"/>
  </r>
  <r>
    <x v="4"/>
    <x v="38"/>
    <s v="2021246"/>
    <s v="246CONGELADO"/>
    <s v="246CONGELADO"/>
    <x v="39"/>
    <s v="PESCADOS"/>
    <s v="DEMERSAL"/>
    <s v="CONGELADO"/>
    <s v="CONGELADO"/>
    <n v="4710.3038399999996"/>
    <n v="1.61"/>
    <n v="7583.5891824"/>
    <n v="1"/>
    <n v="7583.5891824"/>
  </r>
  <r>
    <x v="4"/>
    <x v="38"/>
    <s v="2021246"/>
    <s v="246ENTERO"/>
    <s v="246CONGELADO"/>
    <x v="39"/>
    <s v="PESCADOS"/>
    <s v="DEMERSAL"/>
    <s v="CONGELADO"/>
    <s v="ENTERO"/>
    <n v="136.16"/>
    <n v="1"/>
    <n v="136.16"/>
    <n v="1"/>
    <n v="136.16"/>
  </r>
  <r>
    <x v="4"/>
    <x v="40"/>
    <s v="2021248"/>
    <s v="248CONGELADO"/>
    <s v="248CONGELADO"/>
    <x v="41"/>
    <s v="PESCADOS"/>
    <s v="DEMERSAL"/>
    <s v="CONGELADO"/>
    <s v="CONGELADO"/>
    <n v="1253.34121"/>
    <n v="2.1117841900923016"/>
    <n v="2646.7861520691554"/>
    <n v="1"/>
    <n v="2646.7861520691554"/>
  </r>
  <r>
    <x v="4"/>
    <x v="41"/>
    <s v="2021202529"/>
    <s v="202529CONGELADO"/>
    <s v="202529CONGELADO"/>
    <x v="42"/>
    <s v="MOLUSCOS"/>
    <s v="MOLUSCO"/>
    <s v="CONGELADO"/>
    <s v="CONGELADO"/>
    <n v="22.85"/>
    <n v="1"/>
    <n v="22.85"/>
    <n v="1"/>
    <n v="22.85"/>
  </r>
  <r>
    <x v="4"/>
    <x v="41"/>
    <s v="2021202529"/>
    <s v="202529CONSERVA"/>
    <s v="202529CONSERVA"/>
    <x v="42"/>
    <s v="MOLUSCOS"/>
    <s v="MOLUSCO"/>
    <s v="CONSERVA"/>
    <s v="CONSERVA"/>
    <n v="20.036760000000001"/>
    <n v="3.56"/>
    <n v="71.33086560000001"/>
    <n v="1"/>
    <n v="71.33086560000001"/>
  </r>
  <r>
    <x v="4"/>
    <x v="42"/>
    <s v="2021444"/>
    <s v="444CONSERVA"/>
    <s v="444CONSERVA"/>
    <x v="43"/>
    <s v="MOLUSCOS"/>
    <s v="BIVALVO"/>
    <s v="CONSERVA"/>
    <s v="CONSERVA"/>
    <n v="441.02209600000003"/>
    <n v="1.36"/>
    <n v="599.79005056000005"/>
    <n v="1"/>
    <n v="599.79005056000005"/>
  </r>
  <r>
    <x v="4"/>
    <x v="43"/>
    <s v="2021465"/>
    <s v="465CONGELADO"/>
    <s v="465CONGELADO"/>
    <x v="44"/>
    <s v="MOLUSCOS"/>
    <s v="BIVALVO"/>
    <s v="CONGELADO"/>
    <s v="CONGELADO"/>
    <n v="61.58720000000001"/>
    <n v="2.4545332529990782"/>
    <n v="151.16783035910484"/>
    <n v="1"/>
    <n v="151.16783035910484"/>
  </r>
  <r>
    <x v="4"/>
    <x v="43"/>
    <s v="2021465"/>
    <s v="465CONSERVA"/>
    <s v="465CONSERVA"/>
    <x v="44"/>
    <s v="MOLUSCOS"/>
    <s v="BIVALVO"/>
    <s v="CONSERVA"/>
    <s v="CONSERVA"/>
    <n v="586.86514100000011"/>
    <n v="2.5110268751106348"/>
    <n v="1473.6341411165924"/>
    <n v="1"/>
    <n v="1473.6341411165924"/>
  </r>
  <r>
    <x v="4"/>
    <x v="44"/>
    <s v="2021202517"/>
    <s v="202517CONGELADO"/>
    <s v="202517CONGELADO"/>
    <x v="45"/>
    <s v="MOLUSCOS"/>
    <s v="BIVALVO"/>
    <s v="CONGELADO"/>
    <s v="CONGELADO"/>
    <n v="12.9002"/>
    <n v="3.4257780434321181"/>
    <n v="44.193221915883008"/>
    <n v="1"/>
    <n v="44.193221915883008"/>
  </r>
  <r>
    <x v="4"/>
    <x v="44"/>
    <s v="2021202517"/>
    <s v="202517ENTERO"/>
    <s v="202517CONGELADO"/>
    <x v="45"/>
    <s v="MOLUSCOS"/>
    <s v="BIVALVO"/>
    <s v="CONGELADO"/>
    <s v="ENTERO"/>
    <n v="28.689"/>
    <n v="1"/>
    <n v="28.689"/>
    <n v="1"/>
    <n v="28.689"/>
  </r>
  <r>
    <x v="4"/>
    <x v="44"/>
    <s v="2021202517"/>
    <s v="202517CONGELADO 1/2 CONCHA CRUDO"/>
    <s v="202517CONGELADO"/>
    <x v="45"/>
    <s v="MOLUSCOS"/>
    <s v="BIVALVO"/>
    <s v="CONGELADO"/>
    <s v="CONGELADO 1/2 CONCHA CRUDO"/>
    <n v="819.13882000000012"/>
    <n v="1.21"/>
    <n v="991.15797220000013"/>
    <n v="1"/>
    <n v="991.15797220000013"/>
  </r>
  <r>
    <x v="4"/>
    <x v="44"/>
    <s v="2021202517"/>
    <s v="202517FRESCO ENFRIADO 1/2 CONCHA CRUDO"/>
    <s v="202517FRESCO ENFRIADO"/>
    <x v="45"/>
    <s v="MOLUSCOS"/>
    <s v="BIVALVO"/>
    <s v="FRESCO ENFRIADO"/>
    <s v="FRESCO ENFRIADO 1/2 CONCHA CRUDO"/>
    <n v="10.068"/>
    <n v="1.21"/>
    <n v="12.182279999999999"/>
    <n v="1"/>
    <n v="12.182279999999999"/>
  </r>
  <r>
    <x v="4"/>
    <x v="45"/>
    <s v="2021260"/>
    <s v="260CONGELADO"/>
    <s v="260CONGELADO"/>
    <x v="46"/>
    <s v="PESCADOS"/>
    <s v="PELAGICO"/>
    <s v="CONGELADO"/>
    <s v="CONGELADO"/>
    <n v="32.15"/>
    <n v="1.0481269873611629"/>
    <n v="33.697282643661389"/>
    <n v="1"/>
    <n v="33.697282643661389"/>
  </r>
  <r>
    <x v="4"/>
    <x v="45"/>
    <s v="2021260"/>
    <s v="260ENTERO"/>
    <s v="260CONGELADO"/>
    <x v="46"/>
    <s v="PESCADOS"/>
    <s v="PELAGICO"/>
    <s v="CONGELADO"/>
    <s v="ENTERO"/>
    <n v="267.911"/>
    <n v="1"/>
    <n v="267.911"/>
    <n v="1"/>
    <n v="267.911"/>
  </r>
  <r>
    <x v="4"/>
    <x v="46"/>
    <s v="2021202530"/>
    <s v="202530CONGELADOPESCADO"/>
    <s v="202530CONGELADO"/>
    <x v="47"/>
    <s v="PESCADOS"/>
    <s v="PESCADO"/>
    <s v="CONGELADO"/>
    <s v="CONGELADOPESCADO"/>
    <n v="6.1"/>
    <n v="1.61"/>
    <n v="9.8209999999999997"/>
    <n v="1"/>
    <n v="9.8209999999999997"/>
  </r>
  <r>
    <x v="4"/>
    <x v="76"/>
    <s v="2021342"/>
    <s v="342CONGELADO"/>
    <s v="342CONGELADO"/>
    <x v="77"/>
    <s v="PESCADOS"/>
    <s v="PELAGICO GRANDE"/>
    <s v="CONGELADO"/>
    <s v="CONGELADO"/>
    <n v="0.28599999999999998"/>
    <n v="1.3445274725274725"/>
    <n v="0.38453485714285712"/>
    <n v="1"/>
    <n v="0.38453485714285712"/>
  </r>
  <r>
    <x v="4"/>
    <x v="47"/>
    <s v="2021644"/>
    <s v="644VIVOS"/>
    <s v="644VIVOS"/>
    <x v="48"/>
    <s v="CRUSTACEOS"/>
    <s v="CRUSTACEO BENTONICO"/>
    <s v="VIVOS"/>
    <s v="VIVOS"/>
    <n v="0.17"/>
    <n v="1"/>
    <n v="0.17"/>
    <n v="1"/>
    <n v="0.17"/>
  </r>
  <r>
    <x v="4"/>
    <x v="48"/>
    <s v="2021202519"/>
    <s v="202519CONGELADO"/>
    <s v="202519CONGELADO"/>
    <x v="49"/>
    <s v="MOLUSCOS"/>
    <s v="PULPO"/>
    <s v="CONGELADO"/>
    <s v="CONGELADO"/>
    <n v="223.68899999999999"/>
    <n v="1.24"/>
    <n v="277.37435999999997"/>
    <n v="1"/>
    <n v="277.37435999999997"/>
  </r>
  <r>
    <x v="4"/>
    <x v="48"/>
    <s v="2021202519"/>
    <s v="202519ENTERO"/>
    <s v="202519CONGELADO"/>
    <x v="49"/>
    <s v="MOLUSCOS"/>
    <s v="PULPO"/>
    <s v="CONGELADO"/>
    <s v="ENTERO"/>
    <n v="233.01205999999999"/>
    <n v="1"/>
    <n v="233.01205999999999"/>
    <n v="1"/>
    <n v="233.01205999999999"/>
  </r>
  <r>
    <x v="4"/>
    <x v="49"/>
    <s v="2021202520"/>
    <s v="202520CONGELADO"/>
    <s v="202520CONGELADO"/>
    <x v="50"/>
    <s v="PESCADOS"/>
    <s v="DEMERSAL"/>
    <s v="CONGELADO"/>
    <s v="CONGELADO"/>
    <n v="94.116330000000019"/>
    <n v="1.2091699585681903"/>
    <n v="113.80263884669014"/>
    <n v="1"/>
    <n v="113.80263884669014"/>
  </r>
  <r>
    <x v="4"/>
    <x v="49"/>
    <s v="2021202520"/>
    <s v="202520ENTERO"/>
    <s v="202520CONGELADO"/>
    <x v="50"/>
    <s v="PESCADOS"/>
    <s v="DEMERSAL"/>
    <s v="CONGELADO"/>
    <s v="ENTERO"/>
    <n v="351.88537000000002"/>
    <n v="1"/>
    <n v="351.88537000000002"/>
    <n v="1"/>
    <n v="351.88537000000002"/>
  </r>
  <r>
    <x v="4"/>
    <x v="50"/>
    <s v="2021202521"/>
    <s v="202521CONGELADO"/>
    <s v="202521CONGELADO"/>
    <x v="51"/>
    <s v="PESCADOS"/>
    <s v="PELAGICO"/>
    <s v="CONGELADO"/>
    <s v="CONGELADO"/>
    <n v="396.59696000000008"/>
    <n v="1.4950000000000001"/>
    <n v="592.91245520000018"/>
    <n v="1"/>
    <n v="592.91245520000018"/>
  </r>
  <r>
    <x v="4"/>
    <x v="50"/>
    <s v="2021202521"/>
    <s v="202521ENTERO"/>
    <s v="202521CONGELADO"/>
    <x v="51"/>
    <s v="PESCADOS"/>
    <s v="PELAGICO"/>
    <s v="CONGELADO"/>
    <s v="ENTERO"/>
    <n v="80.454300000000003"/>
    <n v="1"/>
    <n v="80.454300000000003"/>
    <n v="1"/>
    <n v="80.454300000000003"/>
  </r>
  <r>
    <x v="4"/>
    <x v="50"/>
    <s v="2021202521"/>
    <s v="202521ENTERO"/>
    <s v="202521FRESCO ENFRIADO"/>
    <x v="51"/>
    <s v="PESCADOS"/>
    <s v="PELAGICO"/>
    <s v="FRESCO ENFRIADO"/>
    <s v="ENTERO"/>
    <n v="515.03500000000008"/>
    <n v="1"/>
    <n v="515.03500000000008"/>
    <n v="1"/>
    <n v="515.03500000000008"/>
  </r>
  <r>
    <x v="4"/>
    <x v="51"/>
    <s v="2021301"/>
    <s v="301AHUMADO CONGELADO"/>
    <s v="301AHUMADO"/>
    <x v="52"/>
    <s v="PESCADOS"/>
    <s v="PELAGICO"/>
    <s v="AHUMADO"/>
    <s v="AHUMADO CONGELADO"/>
    <n v="2211.6663000000003"/>
    <n v="1.662857142857143"/>
    <n v="3677.6851045714293"/>
    <n v="1"/>
    <n v="3677.6851045714293"/>
  </r>
  <r>
    <x v="4"/>
    <x v="51"/>
    <s v="2021301"/>
    <s v="301CONGELADO"/>
    <s v="301CONGELADO"/>
    <x v="52"/>
    <s v="PESCADOS"/>
    <s v="PELAGICO"/>
    <s v="CONGELADO"/>
    <s v="CONGELADO"/>
    <n v="105821.29257809989"/>
    <n v="1.662857142857143"/>
    <n v="175965.69222986899"/>
    <n v="1"/>
    <n v="175965.69222986899"/>
  </r>
  <r>
    <x v="4"/>
    <x v="51"/>
    <s v="2021301"/>
    <s v="301CONGELADO HG"/>
    <s v="301CONGELADO"/>
    <x v="52"/>
    <s v="PESCADOS"/>
    <s v="PELAGICO"/>
    <s v="CONGELADO"/>
    <s v="CONGELADO HG"/>
    <n v="1819.27703"/>
    <n v="1.34"/>
    <n v="2437.8312202000002"/>
    <n v="1"/>
    <n v="2437.8312202000002"/>
  </r>
  <r>
    <x v="4"/>
    <x v="51"/>
    <s v="2021301"/>
    <s v="301ENTERO"/>
    <s v="301CONGELADO"/>
    <x v="52"/>
    <s v="PESCADOS"/>
    <s v="PELAGICO"/>
    <s v="CONGELADO"/>
    <s v="ENTERO"/>
    <n v="85773.462109999935"/>
    <n v="1"/>
    <n v="85773.462109999935"/>
    <n v="1"/>
    <n v="85773.462109999935"/>
  </r>
  <r>
    <x v="4"/>
    <x v="51"/>
    <s v="2021301"/>
    <s v="301DESHIDRATADO"/>
    <s v="301DESHIDRATADO"/>
    <x v="52"/>
    <s v="PESCADOS"/>
    <s v="PELAGICO"/>
    <s v="DESHIDRATADO"/>
    <s v="DESHIDRATADO"/>
    <n v="2.1739999999999999"/>
    <n v="3.28"/>
    <n v="7.1307199999999993"/>
    <n v="1"/>
    <n v="7.1307199999999993"/>
  </r>
  <r>
    <x v="4"/>
    <x v="51"/>
    <s v="2021301"/>
    <s v="301CONSERVA"/>
    <s v="301CONSERVA"/>
    <x v="52"/>
    <s v="PESCADOS"/>
    <s v="PELAGICO"/>
    <s v="CONSERVA"/>
    <s v="CONSERVA"/>
    <n v="1034.8220900000001"/>
    <n v="2.72"/>
    <n v="2814.7160848000003"/>
    <n v="1"/>
    <n v="2814.7160848000003"/>
  </r>
  <r>
    <x v="4"/>
    <x v="51"/>
    <s v="2021301"/>
    <s v="301ENTERO"/>
    <s v="301FRESCO ENFRIADO"/>
    <x v="52"/>
    <s v="PESCADOS"/>
    <s v="PELAGICO"/>
    <s v="FRESCO ENFRIADO"/>
    <s v="ENTERO"/>
    <n v="124635.30195009997"/>
    <n v="1"/>
    <n v="124635.30195009997"/>
    <n v="1"/>
    <n v="124635.30195009997"/>
  </r>
  <r>
    <x v="4"/>
    <x v="51"/>
    <s v="2021301"/>
    <s v="301FRESCO ENFRIADO"/>
    <s v="301FRESCO ENFRIADO"/>
    <x v="52"/>
    <s v="PESCADOS"/>
    <s v="PELAGICO"/>
    <s v="FRESCO ENFRIADO"/>
    <s v="FRESCO ENFRIADO"/>
    <n v="149224.77936430005"/>
    <n v="1.7775000000000001"/>
    <n v="265247.04532004334"/>
    <n v="1"/>
    <n v="265247.04532004334"/>
  </r>
  <r>
    <x v="4"/>
    <x v="51"/>
    <s v="2021301"/>
    <s v="301FRESCO ENFRIADO HG"/>
    <s v="301FRESCO ENFRIADO"/>
    <x v="52"/>
    <s v="PESCADOS"/>
    <s v="PELAGICO"/>
    <s v="FRESCO ENFRIADO"/>
    <s v="FRESCO ENFRIADO HG"/>
    <n v="217.12116999999989"/>
    <n v="1.34"/>
    <n v="290.94236779999989"/>
    <n v="1"/>
    <n v="290.94236779999989"/>
  </r>
  <r>
    <x v="4"/>
    <x v="52"/>
    <s v="2021302"/>
    <s v="302CONGELADO"/>
    <s v="302CONGELADO"/>
    <x v="53"/>
    <s v="PESCADOS"/>
    <s v="PELAGICO"/>
    <s v="CONGELADO"/>
    <s v="CONGELADO"/>
    <n v="19622.902220000007"/>
    <n v="1.662857142857143"/>
    <n v="32630.083120114301"/>
    <n v="1"/>
    <n v="32630.083120114301"/>
  </r>
  <r>
    <x v="4"/>
    <x v="52"/>
    <s v="2021302"/>
    <s v="302CONGELADO HG"/>
    <s v="302CONGELADO"/>
    <x v="53"/>
    <s v="PESCADOS"/>
    <s v="PELAGICO"/>
    <s v="CONGELADO"/>
    <s v="CONGELADO HG"/>
    <n v="117688.18219999997"/>
    <n v="1.2"/>
    <n v="141225.81863999995"/>
    <n v="1"/>
    <n v="141225.81863999995"/>
  </r>
  <r>
    <x v="4"/>
    <x v="52"/>
    <s v="2021302"/>
    <s v="302ENTERO"/>
    <s v="302CONGELADO"/>
    <x v="53"/>
    <s v="PESCADOS"/>
    <s v="PELAGICO"/>
    <s v="CONGELADO"/>
    <s v="ENTERO"/>
    <n v="239.83140000000003"/>
    <n v="1"/>
    <n v="239.83140000000003"/>
    <n v="1"/>
    <n v="239.83140000000003"/>
  </r>
  <r>
    <x v="4"/>
    <x v="52"/>
    <s v="2021302"/>
    <s v="302SALADO"/>
    <s v="302SALADO"/>
    <x v="53"/>
    <s v="PESCADOS"/>
    <s v="PELAGICO"/>
    <s v="SALADO"/>
    <s v="SALADO"/>
    <n v="3126.4887600000002"/>
    <n v="1.9"/>
    <n v="5940.3286440000002"/>
    <n v="1"/>
    <n v="5940.3286440000002"/>
  </r>
  <r>
    <x v="4"/>
    <x v="52"/>
    <s v="2021302"/>
    <s v="302ENTERO"/>
    <s v="302FRESCO ENFRIADO"/>
    <x v="53"/>
    <s v="PESCADOS"/>
    <s v="PELAGICO"/>
    <s v="FRESCO ENFRIADO"/>
    <s v="ENTERO"/>
    <n v="367.99418000000003"/>
    <n v="1"/>
    <n v="367.99418000000003"/>
    <n v="1"/>
    <n v="367.99418000000003"/>
  </r>
  <r>
    <x v="4"/>
    <x v="52"/>
    <s v="2021302"/>
    <s v="302FRESCO ENFRIADO"/>
    <s v="302FRESCO ENFRIADO"/>
    <x v="53"/>
    <s v="PESCADOS"/>
    <s v="PELAGICO"/>
    <s v="FRESCO ENFRIADO"/>
    <s v="FRESCO ENFRIADO"/>
    <n v="602.46599000000003"/>
    <n v="1.7775000000000001"/>
    <n v="1070.8832972250002"/>
    <n v="1"/>
    <n v="1070.8832972250002"/>
  </r>
  <r>
    <x v="4"/>
    <x v="52"/>
    <s v="2021302"/>
    <s v="302FRESCO ENFRIADO HG"/>
    <s v="302FRESCO ENFRIADO"/>
    <x v="53"/>
    <s v="PESCADOS"/>
    <s v="PELAGICO"/>
    <s v="FRESCO ENFRIADO"/>
    <s v="FRESCO ENFRIADO HG"/>
    <n v="1353.46687"/>
    <n v="1.2"/>
    <n v="1624.1602439999999"/>
    <n v="1"/>
    <n v="1624.1602439999999"/>
  </r>
  <r>
    <x v="4"/>
    <x v="71"/>
    <s v="2021303"/>
    <s v="303CONGELADO"/>
    <s v="303CONGELADO"/>
    <x v="72"/>
    <s v="PESCADOS"/>
    <s v="PELAGICO"/>
    <s v="CONGELADO"/>
    <s v="CONGELADO"/>
    <n v="1.30307"/>
    <n v="1.662857142857143"/>
    <n v="2.1668192571428575"/>
    <n v="1"/>
    <n v="2.1668192571428575"/>
  </r>
  <r>
    <x v="4"/>
    <x v="71"/>
    <s v="2021303"/>
    <s v="303CONGELADO HG"/>
    <s v="303CONGELADO"/>
    <x v="72"/>
    <s v="PESCADOS"/>
    <s v="PELAGICO"/>
    <s v="CONGELADO"/>
    <s v="CONGELADO HG"/>
    <n v="16.041359999999997"/>
    <n v="1.28"/>
    <n v="20.532940799999999"/>
    <n v="1"/>
    <n v="20.532940799999999"/>
  </r>
  <r>
    <x v="4"/>
    <x v="71"/>
    <s v="2021303"/>
    <s v="303ENTERO"/>
    <s v="303FRESCO ENFRIADO"/>
    <x v="72"/>
    <s v="PESCADOS"/>
    <s v="PELAGICO"/>
    <s v="FRESCO ENFRIADO"/>
    <s v="ENTERO"/>
    <n v="38.001540000000006"/>
    <n v="1"/>
    <n v="38.001540000000006"/>
    <n v="1"/>
    <n v="38.001540000000006"/>
  </r>
  <r>
    <x v="4"/>
    <x v="71"/>
    <s v="2021303"/>
    <s v="303FRESCO ENFRIADO"/>
    <s v="303FRESCO ENFRIADO"/>
    <x v="72"/>
    <s v="PESCADOS"/>
    <s v="PELAGICO"/>
    <s v="FRESCO ENFRIADO"/>
    <s v="FRESCO ENFRIADO"/>
    <n v="0.30473"/>
    <n v="1.7775000000000001"/>
    <n v="0.541657575"/>
    <n v="1"/>
    <n v="0.541657575"/>
  </r>
  <r>
    <x v="4"/>
    <x v="53"/>
    <s v="202120287"/>
    <s v="20287CONGELADO"/>
    <s v="20287CONGELADO"/>
    <x v="54"/>
    <s v="PESCADOS"/>
    <s v="PELAGICO"/>
    <s v="CONGELADO"/>
    <s v="CONGELADO"/>
    <n v="42.157850000000003"/>
    <n v="1.28"/>
    <n v="53.962048000000003"/>
    <n v="1"/>
    <n v="53.962048000000003"/>
  </r>
  <r>
    <x v="4"/>
    <x v="54"/>
    <s v="2021202527"/>
    <s v="202527AHUMADO CONGELADO"/>
    <s v="202527AHUMADO"/>
    <x v="55"/>
    <s v="PESCADOS"/>
    <s v="PELAGICO"/>
    <s v="AHUMADO"/>
    <s v="AHUMADO CONGELADO"/>
    <n v="1.323"/>
    <n v="1.662857142857143"/>
    <n v="2.1999600000000004"/>
    <n v="1"/>
    <n v="2.1999600000000004"/>
  </r>
  <r>
    <x v="4"/>
    <x v="54"/>
    <s v="2021202527"/>
    <s v="202527CONGELADO"/>
    <s v="202527CONGELADO"/>
    <x v="55"/>
    <s v="PESCADOS"/>
    <s v="PELAGICO"/>
    <s v="CONGELADO"/>
    <s v="CONGELADO"/>
    <n v="0.1"/>
    <n v="1.662857142857143"/>
    <n v="0.16628571428571431"/>
    <n v="1"/>
    <n v="0.16628571428571431"/>
  </r>
  <r>
    <x v="4"/>
    <x v="54"/>
    <s v="2021202527"/>
    <s v="202527CONSERVA"/>
    <s v="202527CONSERVA"/>
    <x v="55"/>
    <s v="PESCADOS"/>
    <s v="PELAGICO"/>
    <s v="CONSERVA"/>
    <s v="CONSERVA"/>
    <n v="8.2973599999999994"/>
    <n v="2.72"/>
    <n v="22.5688192"/>
    <n v="1"/>
    <n v="22.5688192"/>
  </r>
  <r>
    <x v="4"/>
    <x v="55"/>
    <s v="2021202522"/>
    <s v="202522ENTERO"/>
    <s v="202522CONGELADO"/>
    <x v="56"/>
    <s v="PESCADOS"/>
    <s v="PELAGICO PEQUEÑO"/>
    <s v="CONGELADO"/>
    <s v="ENTERO"/>
    <n v="382.36"/>
    <n v="1"/>
    <n v="382.36"/>
    <n v="1"/>
    <n v="382.36"/>
  </r>
  <r>
    <x v="4"/>
    <x v="56"/>
    <s v="2021282"/>
    <s v="282CONGELADO"/>
    <s v="282CONGELADO"/>
    <x v="57"/>
    <s v="PESCADOS"/>
    <s v="PELAGICO"/>
    <s v="CONGELADO"/>
    <s v="CONGELADO"/>
    <n v="67.811970000000002"/>
    <n v="1.0380009619163715"/>
    <n v="70.388890089444132"/>
    <n v="1"/>
    <n v="70.388890089444132"/>
  </r>
  <r>
    <x v="4"/>
    <x v="56"/>
    <s v="2021282"/>
    <s v="282ENTERO"/>
    <s v="282CONGELADO"/>
    <x v="57"/>
    <s v="PESCADOS"/>
    <s v="PELAGICO"/>
    <s v="CONGELADO"/>
    <s v="ENTERO"/>
    <n v="415.93834000000004"/>
    <n v="1"/>
    <n v="415.93834000000004"/>
    <n v="1"/>
    <n v="415.93834000000004"/>
  </r>
  <r>
    <x v="4"/>
    <x v="57"/>
    <s v="2021311"/>
    <s v="311AHUMADO CONGELADO"/>
    <s v="311AHUMADO"/>
    <x v="58"/>
    <s v="PESCADOS"/>
    <s v="PELAGICO"/>
    <s v="AHUMADO"/>
    <s v="AHUMADO CONGELADO"/>
    <n v="613.23784999999998"/>
    <n v="2.11"/>
    <n v="1293.9318635"/>
    <n v="1"/>
    <n v="1293.9318635"/>
  </r>
  <r>
    <x v="4"/>
    <x v="57"/>
    <s v="2021311"/>
    <s v="311CONGELADO"/>
    <s v="311CONGELADO"/>
    <x v="58"/>
    <s v="PESCADOS"/>
    <s v="PELAGICO"/>
    <s v="CONGELADO"/>
    <s v="CONGELADO"/>
    <n v="15342.208210000001"/>
    <n v="1.66"/>
    <n v="25468.065628600001"/>
    <n v="1"/>
    <n v="25468.065628600001"/>
  </r>
  <r>
    <x v="4"/>
    <x v="57"/>
    <s v="2021311"/>
    <s v="311CONGELADO HG"/>
    <s v="311CONGELADO"/>
    <x v="58"/>
    <s v="PESCADOS"/>
    <s v="PELAGICO"/>
    <s v="CONGELADO"/>
    <s v="CONGELADO HG"/>
    <n v="11088.732120000001"/>
    <n v="1.28"/>
    <n v="14193.5771136"/>
    <n v="1"/>
    <n v="14193.5771136"/>
  </r>
  <r>
    <x v="4"/>
    <x v="57"/>
    <s v="2021311"/>
    <s v="311ENTERO"/>
    <s v="311CONGELADO"/>
    <x v="58"/>
    <s v="PESCADOS"/>
    <s v="PELAGICO"/>
    <s v="CONGELADO"/>
    <s v="ENTERO"/>
    <n v="520.22671000000003"/>
    <n v="1"/>
    <n v="520.22671000000003"/>
    <n v="1"/>
    <n v="520.22671000000003"/>
  </r>
  <r>
    <x v="4"/>
    <x v="57"/>
    <s v="2021311"/>
    <s v="311SALADO"/>
    <s v="311SALADO"/>
    <x v="58"/>
    <s v="PESCADOS"/>
    <s v="PELAGICO"/>
    <s v="SALADO"/>
    <s v="SALADO"/>
    <n v="1522.5459999999998"/>
    <n v="1.9"/>
    <n v="2892.8373999999994"/>
    <n v="1"/>
    <n v="2892.8373999999994"/>
  </r>
  <r>
    <x v="4"/>
    <x v="57"/>
    <s v="2021311"/>
    <s v="311CONSERVA"/>
    <s v="311CONSERVA"/>
    <x v="58"/>
    <s v="PESCADOS"/>
    <s v="PELAGICO"/>
    <s v="CONSERVA"/>
    <s v="CONSERVA"/>
    <n v="19.548000000000002"/>
    <n v="2.72"/>
    <n v="53.170560000000009"/>
    <n v="1"/>
    <n v="53.170560000000009"/>
  </r>
  <r>
    <x v="4"/>
    <x v="57"/>
    <s v="2021311"/>
    <s v="311ENTERO"/>
    <s v="311FRESCO ENFRIADO"/>
    <x v="58"/>
    <s v="PESCADOS"/>
    <s v="PELAGICO"/>
    <s v="FRESCO ENFRIADO"/>
    <s v="ENTERO"/>
    <n v="18.220939999999999"/>
    <n v="1"/>
    <n v="18.220939999999999"/>
    <n v="1"/>
    <n v="18.220939999999999"/>
  </r>
  <r>
    <x v="4"/>
    <x v="57"/>
    <s v="2021311"/>
    <s v="311FRESCO ENFRIADO"/>
    <s v="311FRESCO ENFRIADO"/>
    <x v="58"/>
    <s v="PESCADOS"/>
    <s v="PELAGICO"/>
    <s v="FRESCO ENFRIADO"/>
    <s v="FRESCO ENFRIADO"/>
    <n v="4076.3025479999978"/>
    <n v="1.66"/>
    <n v="6766.662229679996"/>
    <n v="1"/>
    <n v="6766.662229679996"/>
  </r>
  <r>
    <x v="4"/>
    <x v="57"/>
    <s v="2021311"/>
    <s v="311FRESCO ENFRIADO HG"/>
    <s v="311FRESCO ENFRIADO"/>
    <x v="58"/>
    <s v="PESCADOS"/>
    <s v="PELAGICO"/>
    <s v="FRESCO ENFRIADO"/>
    <s v="FRESCO ENFRIADO HG"/>
    <n v="9.8047400000000007"/>
    <n v="1.28"/>
    <n v="12.550067200000001"/>
    <n v="1"/>
    <n v="12.550067200000001"/>
  </r>
  <r>
    <x v="4"/>
    <x v="58"/>
    <s v="2021202525"/>
    <s v="202525CONGELADO"/>
    <s v="202525CONGELADO"/>
    <x v="59"/>
    <s v="PESCADOS"/>
    <s v="PELAGICO"/>
    <s v="CONGELADO"/>
    <s v="CONGELADO"/>
    <n v="9.9999999999999992E-2"/>
    <n v="1.2676081809019062"/>
    <n v="0.1267608180901906"/>
    <n v="1"/>
    <n v="0.1267608180901906"/>
  </r>
  <r>
    <x v="4"/>
    <x v="58"/>
    <s v="2021202525"/>
    <s v="202525ENTERO"/>
    <s v="202525CONGELADO"/>
    <x v="59"/>
    <s v="PESCADOS"/>
    <s v="PELAGICO"/>
    <s v="CONGELADO"/>
    <s v="ENTERO"/>
    <n v="8.2468000000000004"/>
    <n v="1"/>
    <n v="8.2468000000000004"/>
    <n v="1"/>
    <n v="8.2468000000000004"/>
  </r>
  <r>
    <x v="4"/>
    <x v="58"/>
    <s v="2021202525"/>
    <s v="202525ENTERO"/>
    <s v="202525FRESCO ENFRIADO"/>
    <x v="59"/>
    <s v="PESCADOS"/>
    <s v="PELAGICO"/>
    <s v="FRESCO ENFRIADO"/>
    <s v="ENTERO"/>
    <n v="7.25"/>
    <n v="1"/>
    <n v="7.25"/>
    <n v="1"/>
    <n v="7.25"/>
  </r>
  <r>
    <x v="5"/>
    <x v="0"/>
    <s v="202220251"/>
    <s v="20251CONGELADO"/>
    <s v="20251CONGELADO"/>
    <x v="0"/>
    <s v="MOLUSCOS"/>
    <s v="GASTROPODO"/>
    <s v="CONGELADO"/>
    <s v="CONGELADO"/>
    <n v="101.64958000000001"/>
    <n v="1.258574731336183"/>
    <n v="127.93359283893587"/>
    <n v="1"/>
    <n v="127.93359283893587"/>
  </r>
  <r>
    <x v="5"/>
    <x v="0"/>
    <s v="202220251"/>
    <s v="20251ENTERO"/>
    <s v="20251CONGELADO"/>
    <x v="0"/>
    <s v="MOLUSCOS"/>
    <s v="GASTROPODO"/>
    <s v="CONGELADO"/>
    <s v="ENTERO"/>
    <n v="142.56799999999998"/>
    <n v="1"/>
    <n v="142.56799999999998"/>
    <n v="1"/>
    <n v="142.56799999999998"/>
  </r>
  <r>
    <x v="5"/>
    <x v="0"/>
    <s v="202220251"/>
    <s v="20251CONSERVA"/>
    <s v="20251CONSERVA"/>
    <x v="0"/>
    <s v="MOLUSCOS"/>
    <s v="GASTROPODO"/>
    <s v="CONSERVA"/>
    <s v="CONSERVA"/>
    <n v="354.19858000000011"/>
    <n v="1.36"/>
    <n v="481.71006880000016"/>
    <n v="1"/>
    <n v="481.71006880000016"/>
  </r>
  <r>
    <x v="5"/>
    <x v="0"/>
    <s v="202220251"/>
    <s v="20251VIVOS"/>
    <s v="20251VIVOS"/>
    <x v="0"/>
    <s v="MOLUSCOS"/>
    <s v="GASTROPODO"/>
    <s v="VIVOS"/>
    <s v="VIVOS"/>
    <n v="47.396909999999998"/>
    <n v="1"/>
    <n v="47.396909999999998"/>
    <n v="1"/>
    <n v="47.396909999999998"/>
  </r>
  <r>
    <x v="5"/>
    <x v="1"/>
    <s v="2022266"/>
    <s v="266CONGELADO"/>
    <s v="266CONGELADO"/>
    <x v="1"/>
    <s v="PESCADOS"/>
    <s v="PELAGICO"/>
    <s v="CONGELADO"/>
    <s v="CONGELADO"/>
    <n v="1174.9465700000001"/>
    <n v="1.48"/>
    <n v="1738.9209236000002"/>
    <n v="1"/>
    <n v="1738.9209236000002"/>
  </r>
  <r>
    <x v="5"/>
    <x v="1"/>
    <s v="2022266"/>
    <s v="266FRESCO ENFRIADO"/>
    <s v="266FRESCO ENFRIADO"/>
    <x v="1"/>
    <s v="PESCADOS"/>
    <s v="PELAGICO"/>
    <s v="FRESCO ENFRIADO"/>
    <s v="FRESCO ENFRIADO"/>
    <n v="870.16211999999996"/>
    <n v="1.48"/>
    <n v="1287.8399376"/>
    <n v="1"/>
    <n v="1287.8399376"/>
  </r>
  <r>
    <x v="5"/>
    <x v="2"/>
    <s v="202220252"/>
    <s v="20252CONGELADO"/>
    <s v="20252CONGELADO"/>
    <x v="3"/>
    <s v="MOLUSCOS"/>
    <s v="BIVALVO"/>
    <s v="CONGELADO"/>
    <s v="CONGELADO"/>
    <n v="74.972200000000001"/>
    <n v="4.9089666349653562"/>
    <n v="368.03602834994967"/>
    <n v="1"/>
    <n v="368.03602834994967"/>
  </r>
  <r>
    <x v="5"/>
    <x v="2"/>
    <s v="202220252"/>
    <s v="20252ENTERO"/>
    <s v="20252CONGELADO"/>
    <x v="3"/>
    <s v="MOLUSCOS"/>
    <s v="BIVALVO"/>
    <s v="CONGELADO"/>
    <s v="ENTERO"/>
    <n v="296.80400000000003"/>
    <n v="1"/>
    <n v="296.80400000000003"/>
    <n v="1"/>
    <n v="296.80400000000003"/>
  </r>
  <r>
    <x v="5"/>
    <x v="2"/>
    <s v="202220252"/>
    <s v="20252CONSERVA"/>
    <s v="20252CONSERVA"/>
    <x v="3"/>
    <s v="MOLUSCOS"/>
    <s v="BIVALVO"/>
    <s v="CONSERVA"/>
    <s v="CONSERVA"/>
    <n v="253.756427"/>
    <n v="5.9421341071797382"/>
    <n v="1507.8547197927655"/>
    <n v="1"/>
    <n v="1507.8547197927655"/>
  </r>
  <r>
    <x v="5"/>
    <x v="4"/>
    <s v="202220253"/>
    <s v="20253CONGELADO"/>
    <s v="20253CONGELADO"/>
    <x v="5"/>
    <s v="PESCADOS"/>
    <s v="PELAGICO"/>
    <s v="CONGELADO"/>
    <s v="CONGELADO"/>
    <n v="3.6920000000000002"/>
    <n v="1.4550000000000001"/>
    <n v="5.3718600000000007"/>
    <n v="1"/>
    <n v="5.3718600000000007"/>
  </r>
  <r>
    <x v="5"/>
    <x v="6"/>
    <s v="2022217"/>
    <s v="217CONGELADO"/>
    <s v="217CONGELADO"/>
    <x v="7"/>
    <s v="PESCADOS"/>
    <s v="DEMERSAL"/>
    <s v="CONGELADO"/>
    <s v="CONGELADO"/>
    <n v="2236.06603"/>
    <n v="1.34"/>
    <n v="2996.3284802000003"/>
    <n v="1"/>
    <n v="2996.3284802000003"/>
  </r>
  <r>
    <x v="5"/>
    <x v="6"/>
    <s v="2022217"/>
    <s v="217ENTERO"/>
    <s v="217CONGELADO"/>
    <x v="7"/>
    <s v="PESCADOS"/>
    <s v="DEMERSAL"/>
    <s v="CONGELADO"/>
    <s v="ENTERO"/>
    <n v="376.73047000000003"/>
    <n v="1"/>
    <n v="376.73047000000003"/>
    <n v="1"/>
    <n v="376.73047000000003"/>
  </r>
  <r>
    <x v="5"/>
    <x v="6"/>
    <s v="2022217"/>
    <s v="217FRESCO ENFRIADO"/>
    <s v="217FRESCO ENFRIADO"/>
    <x v="7"/>
    <s v="PESCADOS"/>
    <s v="DEMERSAL"/>
    <s v="FRESCO ENFRIADO"/>
    <s v="FRESCO ENFRIADO"/>
    <n v="2.6745299999999999"/>
    <n v="1.34"/>
    <n v="3.5838702000000002"/>
    <n v="1"/>
    <n v="3.5838702000000002"/>
  </r>
  <r>
    <x v="5"/>
    <x v="73"/>
    <s v="2022214"/>
    <s v="214ENTERO"/>
    <s v="214FRESCO ENFRIADO"/>
    <x v="74"/>
    <s v="PESCADOS"/>
    <s v="PELAGICO"/>
    <s v="FRESCO ENFRIADO"/>
    <s v="ENTERO"/>
    <n v="25.404"/>
    <n v="1"/>
    <n v="25.404"/>
    <n v="1"/>
    <n v="25.404"/>
  </r>
  <r>
    <x v="5"/>
    <x v="7"/>
    <s v="2022216"/>
    <s v="216CONGELADO"/>
    <s v="216CONGELADO"/>
    <x v="8"/>
    <s v="PESCADOS"/>
    <s v="DEMERSAL"/>
    <s v="CONGELADO"/>
    <s v="CONGELADO"/>
    <n v="30.593299999999999"/>
    <n v="1.08"/>
    <n v="33.040764000000003"/>
    <n v="1"/>
    <n v="33.040764000000003"/>
  </r>
  <r>
    <x v="5"/>
    <x v="8"/>
    <s v="2022218"/>
    <s v="218CONGELADO"/>
    <s v="218CONGELADO"/>
    <x v="9"/>
    <s v="PESCADOS"/>
    <s v="PELAGICO"/>
    <s v="CONGELADO"/>
    <s v="CONGELADO"/>
    <n v="7.8"/>
    <n v="1.875"/>
    <n v="14.625"/>
    <n v="1"/>
    <n v="14.625"/>
  </r>
  <r>
    <x v="5"/>
    <x v="8"/>
    <s v="2022218"/>
    <s v="218ENTERO"/>
    <s v="218CONGELADO"/>
    <x v="9"/>
    <s v="PESCADOS"/>
    <s v="PELAGICO"/>
    <s v="CONGELADO"/>
    <s v="ENTERO"/>
    <n v="276.64000000000004"/>
    <n v="1"/>
    <n v="276.64000000000004"/>
    <n v="1"/>
    <n v="276.64000000000004"/>
  </r>
  <r>
    <x v="5"/>
    <x v="8"/>
    <s v="2022218"/>
    <s v="218CONSERVA"/>
    <s v="218CONSERVA"/>
    <x v="9"/>
    <s v="PESCADOS"/>
    <s v="PELAGICO"/>
    <s v="CONSERVA"/>
    <s v="CONSERVA"/>
    <n v="173.59380000000002"/>
    <n v="3.1999999999999997"/>
    <n v="555.50016000000005"/>
    <n v="1"/>
    <n v="555.50016000000005"/>
  </r>
  <r>
    <x v="5"/>
    <x v="10"/>
    <s v="202220256"/>
    <s v="20256CONGELADO"/>
    <s v="20256CONGELADO"/>
    <x v="11"/>
    <s v="MOLUSCOS"/>
    <s v="CALAMAR"/>
    <s v="CONGELADO"/>
    <s v="CONGELADO"/>
    <n v="1.63"/>
    <n v="1.0005648927432556"/>
    <n v="1.6309207751715065"/>
    <n v="1"/>
    <n v="1.6309207751715065"/>
  </r>
  <r>
    <x v="5"/>
    <x v="11"/>
    <s v="2022612"/>
    <s v="612CONGELADO"/>
    <s v="612CONGELADO"/>
    <x v="12"/>
    <s v="CRUSTACEOS"/>
    <s v="CRUSTACEO DEMERSAL"/>
    <s v="CONGELADO"/>
    <s v="CONGELADO"/>
    <n v="378.79549600000001"/>
    <n v="4.88"/>
    <n v="1848.52202048"/>
    <n v="1"/>
    <n v="1848.52202048"/>
  </r>
  <r>
    <x v="5"/>
    <x v="12"/>
    <s v="202220257"/>
    <s v="20257CONGELADO"/>
    <s v="20257CONGELADO"/>
    <x v="13"/>
    <s v="CRUSTACEOS"/>
    <s v="CRUSTACEO DEMERSAL"/>
    <s v="CONGELADO"/>
    <s v="CONGELADO"/>
    <n v="0.3"/>
    <n v="1.38"/>
    <n v="0.41399999999999998"/>
    <n v="1"/>
    <n v="0.41399999999999998"/>
  </r>
  <r>
    <x v="5"/>
    <x v="13"/>
    <s v="2022609"/>
    <s v="609ENTERO"/>
    <s v="609FRESCO ENFRIADO"/>
    <x v="14"/>
    <s v="CRUSTACEOS"/>
    <s v="CRUSTACEO BENTONICO"/>
    <s v="FRESCO ENFRIADO"/>
    <s v="ENTERO"/>
    <n v="0.64797000000000005"/>
    <n v="1"/>
    <n v="0.64797000000000005"/>
    <n v="1"/>
    <n v="0.64797000000000005"/>
  </r>
  <r>
    <x v="5"/>
    <x v="14"/>
    <s v="202220258"/>
    <s v="20258CONSERVA"/>
    <s v="20258CONSERVA"/>
    <x v="15"/>
    <s v="MOLUSCOS"/>
    <s v="GASTROPODO"/>
    <s v="CONSERVA"/>
    <s v="CONSERVA"/>
    <n v="34.547640000000001"/>
    <n v="1.36"/>
    <n v="46.984790400000009"/>
    <n v="1"/>
    <n v="46.984790400000009"/>
  </r>
  <r>
    <x v="5"/>
    <x v="14"/>
    <s v="202220258"/>
    <s v="20258DESHIDRATADO"/>
    <s v="20258DESHIDRATADO"/>
    <x v="15"/>
    <s v="MOLUSCOS"/>
    <s v="GASTROPODO"/>
    <s v="DESHIDRATADO"/>
    <s v="DESHIDRATADO"/>
    <n v="3.181"/>
    <n v="1.36"/>
    <n v="4.3261600000000007"/>
    <n v="1"/>
    <n v="4.3261600000000007"/>
  </r>
  <r>
    <x v="5"/>
    <x v="14"/>
    <s v="202220258"/>
    <s v="20258ENTERO"/>
    <s v="20258FRESCO ENFRIADO"/>
    <x v="15"/>
    <s v="MOLUSCOS"/>
    <s v="GASTROPODO"/>
    <s v="FRESCO ENFRIADO"/>
    <s v="ENTERO"/>
    <n v="16.5"/>
    <n v="1"/>
    <n v="16.5"/>
    <n v="1"/>
    <n v="16.5"/>
  </r>
  <r>
    <x v="5"/>
    <x v="14"/>
    <s v="202220258"/>
    <s v="20258VIVOS"/>
    <s v="20258VIVOS"/>
    <x v="15"/>
    <s v="MOLUSCOS"/>
    <s v="GASTROPODO"/>
    <s v="VIVOS"/>
    <s v="VIVOS"/>
    <n v="4.2"/>
    <n v="1"/>
    <n v="4.2"/>
    <n v="1"/>
    <n v="4.2"/>
  </r>
  <r>
    <x v="5"/>
    <x v="15"/>
    <s v="2022616"/>
    <s v="616CONGELADO"/>
    <s v="616CONGELADO"/>
    <x v="16"/>
    <s v="CRUSTACEOS"/>
    <s v="CRUSTACEO BENTONICO"/>
    <s v="CONGELADO"/>
    <s v="CONGELADO"/>
    <n v="818.88325999999961"/>
    <n v="1.4128275064895814"/>
    <n v="1156.940794331859"/>
    <n v="1"/>
    <n v="1156.940794331859"/>
  </r>
  <r>
    <x v="5"/>
    <x v="15"/>
    <s v="2022616"/>
    <s v="616ENTERO COCIDO"/>
    <s v="616CONGELADO"/>
    <x v="16"/>
    <s v="CRUSTACEOS"/>
    <s v="CRUSTACEO BENTONICO"/>
    <s v="CONGELADO"/>
    <s v="ENTERO COCIDO"/>
    <n v="1051.1682899999998"/>
    <n v="1.0900000000000001"/>
    <n v="1145.7734360999998"/>
    <n v="1"/>
    <n v="1145.7734360999998"/>
  </r>
  <r>
    <x v="5"/>
    <x v="15"/>
    <s v="2022616"/>
    <s v="616ENTERO"/>
    <s v="616CONGELADO"/>
    <x v="16"/>
    <s v="CRUSTACEOS"/>
    <s v="CRUSTACEO BENTONICO"/>
    <s v="CONGELADO"/>
    <s v="ENTERO"/>
    <n v="664.88979999999992"/>
    <n v="1"/>
    <n v="664.88979999999992"/>
    <n v="1"/>
    <n v="664.88979999999992"/>
  </r>
  <r>
    <x v="5"/>
    <x v="15"/>
    <s v="2022616"/>
    <s v="616CONSERVA"/>
    <s v="616CONSERVA"/>
    <x v="16"/>
    <s v="CRUSTACEOS"/>
    <s v="CRUSTACEO BENTONICO"/>
    <s v="CONSERVA"/>
    <s v="CONSERVA"/>
    <n v="19.125599999999999"/>
    <n v="1.8"/>
    <n v="34.426079999999999"/>
    <n v="1"/>
    <n v="34.426079999999999"/>
  </r>
  <r>
    <x v="5"/>
    <x v="15"/>
    <s v="2022616"/>
    <s v="616VIVOS"/>
    <s v="616VIVOS"/>
    <x v="16"/>
    <s v="CRUSTACEOS"/>
    <s v="CRUSTACEO BENTONICO"/>
    <s v="VIVOS"/>
    <s v="VIVOS"/>
    <n v="1.2100000000000002"/>
    <n v="1"/>
    <n v="1.2100000000000002"/>
    <n v="1"/>
    <n v="1.2100000000000002"/>
  </r>
  <r>
    <x v="5"/>
    <x v="16"/>
    <s v="2022620"/>
    <s v="620CONGELADO"/>
    <s v="620CONGELADO"/>
    <x v="17"/>
    <s v="CRUSTACEOS"/>
    <s v="CRUSTACEO BENTONICO"/>
    <s v="CONGELADO"/>
    <s v="CONGELADO"/>
    <n v="705.08070000000009"/>
    <n v="1.4128275064895814"/>
    <n v="996.15740725492878"/>
    <n v="1"/>
    <n v="996.15740725492878"/>
  </r>
  <r>
    <x v="5"/>
    <x v="16"/>
    <s v="2022620"/>
    <s v="620ENTERO COCIDO"/>
    <s v="620CONGELADO"/>
    <x v="17"/>
    <s v="CRUSTACEOS"/>
    <s v="CRUSTACEO BENTONICO"/>
    <s v="CONGELADO"/>
    <s v="ENTERO COCIDO"/>
    <n v="133.9649"/>
    <n v="1.0900000000000001"/>
    <n v="146.02174100000002"/>
    <n v="1"/>
    <n v="146.02174100000002"/>
  </r>
  <r>
    <x v="5"/>
    <x v="16"/>
    <s v="2022620"/>
    <s v="620ENTERO"/>
    <s v="620CONGELADO"/>
    <x v="17"/>
    <s v="CRUSTACEOS"/>
    <s v="CRUSTACEO BENTONICO"/>
    <s v="CONGELADO"/>
    <s v="ENTERO"/>
    <n v="2.7957800000000002"/>
    <n v="1"/>
    <n v="2.7957800000000002"/>
    <n v="1"/>
    <n v="2.7957800000000002"/>
  </r>
  <r>
    <x v="5"/>
    <x v="16"/>
    <s v="2022620"/>
    <s v="620CONSERVA"/>
    <s v="620CONSERVA"/>
    <x v="17"/>
    <s v="CRUSTACEOS"/>
    <s v="CRUSTACEO BENTONICO"/>
    <s v="CONSERVA"/>
    <s v="CONSERVA"/>
    <n v="22.492440000000002"/>
    <n v="1.8"/>
    <n v="40.486392000000002"/>
    <n v="1"/>
    <n v="40.486392000000002"/>
  </r>
  <r>
    <x v="5"/>
    <x v="18"/>
    <s v="2022425"/>
    <s v="425CONGELADO"/>
    <s v="425CONGELADO"/>
    <x v="19"/>
    <s v="MOLUSCOS"/>
    <s v="BIVALVO"/>
    <s v="CONGELADO"/>
    <s v="CONGELADO"/>
    <n v="4.32"/>
    <n v="5.9913555394338811"/>
    <n v="25.882655930354368"/>
    <n v="1"/>
    <n v="25.882655930354368"/>
  </r>
  <r>
    <x v="5"/>
    <x v="19"/>
    <s v="2022430"/>
    <s v="430CONGELADO"/>
    <s v="430CONGELADO"/>
    <x v="20"/>
    <s v="MOLUSCOS"/>
    <s v="BIVALVO"/>
    <s v="CONGELADO"/>
    <s v="CONGELADO"/>
    <n v="75253.974509999884"/>
    <n v="4"/>
    <n v="301015.89803999953"/>
    <n v="1"/>
    <n v="301015.89803999953"/>
  </r>
  <r>
    <x v="5"/>
    <x v="19"/>
    <s v="2022430"/>
    <s v="430CONGELADO ENTERO CONCHA COCIDO"/>
    <s v="430CONGELADO"/>
    <x v="20"/>
    <s v="MOLUSCOS"/>
    <s v="BIVALVO"/>
    <s v="CONGELADO"/>
    <s v="CONGELADO ENTERO CONCHA COCIDO"/>
    <n v="10851.093650000001"/>
    <n v="1.67"/>
    <n v="18121.3263955"/>
    <n v="1"/>
    <n v="18121.3263955"/>
  </r>
  <r>
    <x v="5"/>
    <x v="19"/>
    <s v="2022430"/>
    <s v="430CONGELADO ENTERO CONCHA CRUDO"/>
    <s v="430CONGELADO"/>
    <x v="20"/>
    <s v="MOLUSCOS"/>
    <s v="BIVALVO"/>
    <s v="CONGELADO"/>
    <s v="CONGELADO ENTERO CONCHA CRUDO"/>
    <n v="22"/>
    <n v="1"/>
    <n v="22"/>
    <n v="1"/>
    <n v="22"/>
  </r>
  <r>
    <x v="5"/>
    <x v="19"/>
    <s v="2022430"/>
    <s v="430CONGELADO 1/2 CONCHA COCIDO"/>
    <s v="430CONGELADO"/>
    <x v="20"/>
    <s v="MOLUSCOS"/>
    <s v="BIVALVO"/>
    <s v="CONGELADO"/>
    <s v="CONGELADO 1/2 CONCHA COCIDO"/>
    <n v="3345.485499999998"/>
    <n v="2.36"/>
    <n v="7895.3457799999951"/>
    <n v="1"/>
    <n v="7895.3457799999951"/>
  </r>
  <r>
    <x v="5"/>
    <x v="19"/>
    <s v="2022430"/>
    <s v="430CONSERVA"/>
    <s v="430CONSERVA"/>
    <x v="20"/>
    <s v="MOLUSCOS"/>
    <s v="BIVALVO"/>
    <s v="CONSERVA"/>
    <s v="CONSERVA"/>
    <n v="2984.5066400000005"/>
    <n v="3.37"/>
    <n v="10057.787376800003"/>
    <n v="1"/>
    <n v="10057.787376800003"/>
  </r>
  <r>
    <x v="5"/>
    <x v="19"/>
    <s v="2022430"/>
    <s v="430DESHIDRATADO"/>
    <s v="430DESHIDRATADO"/>
    <x v="20"/>
    <s v="MOLUSCOS"/>
    <s v="BIVALVO"/>
    <s v="DESHIDRATADO"/>
    <s v="DESHIDRATADO"/>
    <n v="20"/>
    <n v="4.5"/>
    <n v="90"/>
    <n v="1"/>
    <n v="90"/>
  </r>
  <r>
    <x v="5"/>
    <x v="19"/>
    <s v="2022430"/>
    <s v="430VIVOS"/>
    <s v="430VIVOS"/>
    <x v="20"/>
    <s v="MOLUSCOS"/>
    <s v="BIVALVO"/>
    <s v="VIVOS"/>
    <s v="VIVOS"/>
    <n v="0.42"/>
    <n v="1"/>
    <n v="0.42"/>
    <n v="1"/>
    <n v="0.42"/>
  </r>
  <r>
    <x v="5"/>
    <x v="20"/>
    <s v="2022110"/>
    <s v="110ENTERO"/>
    <s v="110CONGELADO"/>
    <x v="21"/>
    <s v="ALGAS"/>
    <s v="ALGA"/>
    <s v="CONGELADO"/>
    <s v="ENTERO"/>
    <n v="21.4"/>
    <n v="1"/>
    <n v="21.4"/>
    <n v="1"/>
    <n v="21.4"/>
  </r>
  <r>
    <x v="5"/>
    <x v="20"/>
    <s v="2022110"/>
    <s v="110ENTERO"/>
    <s v="110FRESCO ENFRIADO"/>
    <x v="21"/>
    <s v="ALGAS"/>
    <s v="ALGA"/>
    <s v="FRESCO ENFRIADO"/>
    <s v="ENTERO"/>
    <n v="837.61799999999994"/>
    <n v="1"/>
    <n v="837.61799999999994"/>
    <n v="1"/>
    <n v="837.61799999999994"/>
  </r>
  <r>
    <x v="5"/>
    <x v="20"/>
    <s v="2022110"/>
    <s v="110FRESCO ENFRIADO"/>
    <s v="110FRESCO ENFRIADO"/>
    <x v="21"/>
    <s v="ALGAS"/>
    <s v="ALGA"/>
    <s v="FRESCO ENFRIADO"/>
    <s v="FRESCO ENFRIADO"/>
    <n v="7.8789999999999996"/>
    <n v="1.751141550578152"/>
    <n v="13.797244277005259"/>
    <n v="1"/>
    <n v="13.797244277005259"/>
  </r>
  <r>
    <x v="5"/>
    <x v="20"/>
    <s v="2022110"/>
    <s v="110SECADO DE ALGAS"/>
    <s v="110SECADO DE ALGAS"/>
    <x v="21"/>
    <s v="ALGAS"/>
    <s v="ALGA"/>
    <s v="SECADO DE ALGAS"/>
    <s v="SECADO DE ALGAS"/>
    <n v="881.96800000000007"/>
    <n v="5"/>
    <n v="4409.84"/>
    <n v="1"/>
    <n v="4409.84"/>
  </r>
  <r>
    <x v="5"/>
    <x v="21"/>
    <s v="202220259"/>
    <s v="20259CONGELADO"/>
    <s v="20259CONGELADO"/>
    <x v="22"/>
    <s v="PESCADOS"/>
    <s v="PELAGICO"/>
    <s v="CONGELADO"/>
    <s v="CONGELADO"/>
    <n v="528.13477"/>
    <n v="1.3"/>
    <n v="686.57520099999999"/>
    <n v="1"/>
    <n v="686.57520099999999"/>
  </r>
  <r>
    <x v="5"/>
    <x v="22"/>
    <s v="2022202510"/>
    <s v="202510CONGELADO"/>
    <s v="202510CONGELADO"/>
    <x v="23"/>
    <s v="PESCADOS"/>
    <s v="DEMERSAL"/>
    <s v="CONGELADO"/>
    <s v="CONGELADO"/>
    <n v="276.6264000000001"/>
    <n v="1.47"/>
    <n v="406.64080800000016"/>
    <n v="1"/>
    <n v="406.64080800000016"/>
  </r>
  <r>
    <x v="5"/>
    <x v="22"/>
    <s v="2022202510"/>
    <s v="202510FRESCO ENFRIADO"/>
    <s v="202510FRESCO ENFRIADO"/>
    <x v="23"/>
    <s v="PESCADOS"/>
    <s v="DEMERSAL"/>
    <s v="FRESCO ENFRIADO"/>
    <s v="FRESCO ENFRIADO"/>
    <n v="4.3688000000000002"/>
    <n v="1.47"/>
    <n v="6.4221360000000001"/>
    <n v="1"/>
    <n v="6.4221360000000001"/>
  </r>
  <r>
    <x v="5"/>
    <x v="69"/>
    <s v="2022230"/>
    <s v="230CONGELADO"/>
    <s v="230CONGELADO"/>
    <x v="70"/>
    <s v="PESCADOS"/>
    <s v="DEMERSAL"/>
    <s v="CONGELADO"/>
    <s v="CONGELADO"/>
    <n v="0.02"/>
    <n v="3.4577390223371607"/>
    <n v="6.9154780446743211E-2"/>
    <n v="1"/>
    <n v="6.9154780446743211E-2"/>
  </r>
  <r>
    <x v="5"/>
    <x v="69"/>
    <s v="2022230"/>
    <s v="230ENTERO"/>
    <s v="230FRESCO ENFRIADO"/>
    <x v="70"/>
    <s v="PESCADOS"/>
    <s v="DEMERSAL"/>
    <s v="FRESCO ENFRIADO"/>
    <s v="ENTERO"/>
    <n v="2.1030000000000002"/>
    <n v="1"/>
    <n v="2.1030000000000002"/>
    <n v="1"/>
    <n v="2.1030000000000002"/>
  </r>
  <r>
    <x v="5"/>
    <x v="23"/>
    <s v="2022810"/>
    <s v="810CONGELADO"/>
    <s v="810CONGELADO"/>
    <x v="24"/>
    <s v="OTROS"/>
    <s v="EQUINODERMO"/>
    <s v="CONGELADO"/>
    <s v="CONGELADO"/>
    <n v="1730.1085299999997"/>
    <n v="10.29"/>
    <n v="17802.816773699997"/>
    <n v="1"/>
    <n v="17802.816773699997"/>
  </r>
  <r>
    <x v="5"/>
    <x v="23"/>
    <s v="2022810"/>
    <s v="810CONSERVA"/>
    <s v="810CONSERVA"/>
    <x v="24"/>
    <s v="OTROS"/>
    <s v="EQUINODERMO"/>
    <s v="CONSERVA"/>
    <s v="CONSERVA"/>
    <n v="4.6202399999999999"/>
    <n v="8.0917599510755416"/>
    <n v="37.385872996357257"/>
    <n v="1"/>
    <n v="37.385872996357257"/>
  </r>
  <r>
    <x v="5"/>
    <x v="23"/>
    <s v="2022810"/>
    <s v="810ENTERO"/>
    <s v="810FRESCO ENFRIADO"/>
    <x v="24"/>
    <s v="OTROS"/>
    <s v="EQUINODERMO"/>
    <s v="FRESCO ENFRIADO"/>
    <s v="ENTERO"/>
    <n v="15.079999999999998"/>
    <n v="1"/>
    <n v="15.079999999999998"/>
    <n v="1"/>
    <n v="15.079999999999998"/>
  </r>
  <r>
    <x v="5"/>
    <x v="23"/>
    <s v="2022810"/>
    <s v="810FRESCO ENFRIADO"/>
    <s v="810FRESCO ENFRIADO"/>
    <x v="24"/>
    <s v="OTROS"/>
    <s v="EQUINODERMO"/>
    <s v="FRESCO ENFRIADO"/>
    <s v="FRESCO ENFRIADO"/>
    <n v="206.98699999999999"/>
    <n v="10.29"/>
    <n v="2129.8962299999998"/>
    <n v="1"/>
    <n v="2129.8962299999998"/>
  </r>
  <r>
    <x v="5"/>
    <x v="24"/>
    <s v="2022202512"/>
    <s v="202512CONGELADO"/>
    <s v="202512CONGELADO"/>
    <x v="25"/>
    <s v="CRUSTACEOS"/>
    <s v="CRUSTACEO BENTONICO"/>
    <s v="CONGELADO"/>
    <s v="CONGELADO"/>
    <n v="384.03948400000002"/>
    <n v="3.2951704524941983"/>
    <n v="1265.4755602679184"/>
    <n v="1"/>
    <n v="1265.4755602679184"/>
  </r>
  <r>
    <x v="5"/>
    <x v="24"/>
    <s v="2022202512"/>
    <s v="202512ENTERO"/>
    <s v="202512CONGELADO"/>
    <x v="25"/>
    <s v="CRUSTACEOS"/>
    <s v="CRUSTACEO BENTONICO"/>
    <s v="CONGELADO"/>
    <s v="ENTERO"/>
    <n v="61.062560000000005"/>
    <n v="1"/>
    <n v="61.062560000000005"/>
    <n v="1"/>
    <n v="61.062560000000005"/>
  </r>
  <r>
    <x v="5"/>
    <x v="24"/>
    <s v="2022202512"/>
    <s v="202512CONSERVA"/>
    <s v="202512CONSERVA"/>
    <x v="25"/>
    <s v="CRUSTACEOS"/>
    <s v="CRUSTACEO BENTONICO"/>
    <s v="CONSERVA"/>
    <s v="CONSERVA"/>
    <n v="60.560639999999999"/>
    <n v="8.8402085159674382"/>
    <n v="535.36868546043831"/>
    <n v="1"/>
    <n v="535.36868546043831"/>
  </r>
  <r>
    <x v="5"/>
    <x v="24"/>
    <s v="2022202512"/>
    <s v="202512VIVOS"/>
    <s v="202512VIVOS"/>
    <x v="25"/>
    <s v="CRUSTACEOS"/>
    <s v="CRUSTACEO BENTONICO"/>
    <s v="VIVOS"/>
    <s v="VIVOS"/>
    <n v="4.71"/>
    <n v="1"/>
    <n v="4.71"/>
    <n v="1"/>
    <n v="4.71"/>
  </r>
  <r>
    <x v="5"/>
    <x v="25"/>
    <s v="2022445"/>
    <s v="445CONGELADO"/>
    <s v="445CONGELADO"/>
    <x v="26"/>
    <s v="MOLUSCOS"/>
    <s v="CALAMAR"/>
    <s v="CONGELADO"/>
    <s v="CONGELADO"/>
    <n v="58544.108729999993"/>
    <n v="1.52"/>
    <n v="88987.045269599985"/>
    <n v="1"/>
    <n v="88987.045269599985"/>
  </r>
  <r>
    <x v="5"/>
    <x v="25"/>
    <s v="2022445"/>
    <s v="445ENTERO"/>
    <s v="445CONGELADO"/>
    <x v="26"/>
    <s v="MOLUSCOS"/>
    <s v="CALAMAR"/>
    <s v="CONGELADO"/>
    <s v="ENTERO"/>
    <n v="230.47300000000001"/>
    <n v="1"/>
    <n v="230.47300000000001"/>
    <n v="1"/>
    <n v="230.47300000000001"/>
  </r>
  <r>
    <x v="5"/>
    <x v="25"/>
    <s v="2022445"/>
    <s v="445CONSERVA"/>
    <s v="445CONSERVA"/>
    <x v="26"/>
    <s v="MOLUSCOS"/>
    <s v="CALAMAR"/>
    <s v="CONSERVA"/>
    <s v="CONSERVA"/>
    <n v="102.30875999999999"/>
    <n v="1.6653826584536238"/>
    <n v="170.38323471189375"/>
    <n v="1"/>
    <n v="170.38323471189375"/>
  </r>
  <r>
    <x v="5"/>
    <x v="26"/>
    <s v="2022234"/>
    <s v="234CONGELADO"/>
    <s v="234CONGELADO"/>
    <x v="27"/>
    <s v="PESCADOS"/>
    <s v="PELAGICO"/>
    <s v="CONGELADO"/>
    <s v="CONGELADO"/>
    <n v="5511.625"/>
    <n v="1.8149999999999999"/>
    <n v="10003.599375"/>
    <n v="1"/>
    <n v="10003.599375"/>
  </r>
  <r>
    <x v="5"/>
    <x v="26"/>
    <s v="2022234"/>
    <s v="234CONGELADO ENTERO"/>
    <s v="234CONGELADO"/>
    <x v="27"/>
    <s v="PESCADOS"/>
    <s v="PELAGICO"/>
    <s v="CONGELADO"/>
    <s v="CONGELADO ENTERO"/>
    <n v="306612.136"/>
    <n v="1.0149999999999999"/>
    <n v="311211.31803999998"/>
    <n v="1"/>
    <n v="311211.31803999998"/>
  </r>
  <r>
    <x v="5"/>
    <x v="26"/>
    <s v="2022234"/>
    <s v="234CONSERVA"/>
    <s v="234CONSERVA"/>
    <x v="27"/>
    <s v="PESCADOS"/>
    <s v="PELAGICO"/>
    <s v="CONSERVA"/>
    <s v="CONSERVA"/>
    <n v="14326.722799999998"/>
    <n v="2.7399999999999998"/>
    <n v="39255.220471999994"/>
    <n v="1"/>
    <n v="39255.220471999994"/>
  </r>
  <r>
    <x v="5"/>
    <x v="26"/>
    <s v="2022234"/>
    <s v="234FRESCO ENFRIADO ENTERO"/>
    <s v="234FRESCO ENFRIADO"/>
    <x v="27"/>
    <s v="PESCADOS"/>
    <s v="PELAGICO"/>
    <s v="FRESCO ENFRIADO"/>
    <s v="FRESCO ENFRIADO ENTERO"/>
    <n v="88.457999999999998"/>
    <n v="1.0075000000000001"/>
    <n v="89.121435000000005"/>
    <n v="1"/>
    <n v="89.121435000000005"/>
  </r>
  <r>
    <x v="5"/>
    <x v="27"/>
    <s v="2022628"/>
    <s v="628VIVOS"/>
    <s v="628VIVOS"/>
    <x v="28"/>
    <s v="CRUSTACEOS"/>
    <s v="CRUSTACEO DEMERSAL"/>
    <s v="VIVOS"/>
    <s v="VIVOS"/>
    <n v="43.359480000000019"/>
    <n v="1"/>
    <n v="43.359480000000019"/>
    <n v="1"/>
    <n v="43.359480000000019"/>
  </r>
  <r>
    <x v="5"/>
    <x v="28"/>
    <s v="2022632"/>
    <s v="632CONGELADO"/>
    <s v="632CONGELADO"/>
    <x v="29"/>
    <s v="CRUSTACEOS"/>
    <s v="CRUSTACEO DEMERSAL"/>
    <s v="CONGELADO"/>
    <s v="CONGELADO"/>
    <n v="333.37421000000006"/>
    <n v="6.5"/>
    <n v="2166.9323650000006"/>
    <n v="1"/>
    <n v="2166.9323650000006"/>
  </r>
  <r>
    <x v="5"/>
    <x v="29"/>
    <s v="2022636"/>
    <s v="636CONGELADO"/>
    <s v="636CONGELADO"/>
    <x v="30"/>
    <s v="CRUSTACEOS"/>
    <s v="CRUSTACEO DEMERSAL"/>
    <s v="CONGELADO"/>
    <s v="CONGELADO"/>
    <n v="746.24293999999998"/>
    <n v="6.5"/>
    <n v="4850.5791099999997"/>
    <n v="1"/>
    <n v="4850.5791099999997"/>
  </r>
  <r>
    <x v="5"/>
    <x v="29"/>
    <s v="2022636"/>
    <s v="636CONSERVA"/>
    <s v="636CONSERVA"/>
    <x v="30"/>
    <s v="CRUSTACEOS"/>
    <s v="CRUSTACEO DEMERSAL"/>
    <s v="CONSERVA"/>
    <s v="CONSERVA"/>
    <n v="9.6140000000000008"/>
    <n v="1.8551587301587302"/>
    <n v="17.835496031746032"/>
    <n v="1"/>
    <n v="17.835496031746032"/>
  </r>
  <r>
    <x v="5"/>
    <x v="62"/>
    <s v="2022202514"/>
    <s v="202514CONGELADO"/>
    <s v="202514CONGELADO"/>
    <x v="63"/>
    <s v="CRUSTACEOS"/>
    <s v="CRUSTACEO DEMERSAL"/>
    <s v="CONGELADO"/>
    <s v="CONGELADO"/>
    <n v="2.2999999999999998"/>
    <n v="6.5"/>
    <n v="14.95"/>
    <n v="1"/>
    <n v="14.95"/>
  </r>
  <r>
    <x v="5"/>
    <x v="30"/>
    <s v="2022202515"/>
    <s v="202515CONSERVA"/>
    <s v="202515CONSERVA"/>
    <x v="31"/>
    <s v="MOLUSCOS"/>
    <s v="GASTROPODO"/>
    <s v="CONSERVA"/>
    <s v="CONSERVA"/>
    <n v="0.20399999999999999"/>
    <n v="2.5452025888857932"/>
    <n v="0.51922132813270183"/>
    <n v="1"/>
    <n v="0.51922132813270183"/>
  </r>
  <r>
    <x v="5"/>
    <x v="30"/>
    <s v="2022202515"/>
    <s v="202515DESHIDRATADO"/>
    <s v="202515DESHIDRATADO"/>
    <x v="31"/>
    <s v="MOLUSCOS"/>
    <s v="GASTROPODO"/>
    <s v="DESHIDRATADO"/>
    <s v="DESHIDRATADO"/>
    <n v="1.006"/>
    <n v="2"/>
    <n v="2.012"/>
    <n v="1"/>
    <n v="2.012"/>
  </r>
  <r>
    <x v="5"/>
    <x v="31"/>
    <s v="2022455"/>
    <s v="455CONGELADO"/>
    <s v="455CONGELADO"/>
    <x v="32"/>
    <s v="MOLUSCOS"/>
    <s v="GASTROPODO"/>
    <s v="CONGELADO"/>
    <s v="CONGELADO"/>
    <n v="112.04562999999999"/>
    <n v="2.7825279668567955"/>
    <n v="311.77009903908873"/>
    <n v="1"/>
    <n v="311.77009903908873"/>
  </r>
  <r>
    <x v="5"/>
    <x v="31"/>
    <s v="2022455"/>
    <s v="455ENTERO"/>
    <s v="455CONGELADO"/>
    <x v="32"/>
    <s v="MOLUSCOS"/>
    <s v="GASTROPODO"/>
    <s v="CONGELADO"/>
    <s v="ENTERO"/>
    <n v="187.73800000000003"/>
    <n v="1"/>
    <n v="187.73800000000003"/>
    <n v="1"/>
    <n v="187.73800000000003"/>
  </r>
  <r>
    <x v="5"/>
    <x v="31"/>
    <s v="2022455"/>
    <s v="455CONSERVA"/>
    <s v="455CONSERVA"/>
    <x v="32"/>
    <s v="MOLUSCOS"/>
    <s v="GASTROPODO"/>
    <s v="CONSERVA"/>
    <s v="CONSERVA"/>
    <n v="105.1122"/>
    <n v="2.5209309461326805"/>
    <n v="264.98059779608752"/>
    <n v="1"/>
    <n v="264.98059779608752"/>
  </r>
  <r>
    <x v="5"/>
    <x v="31"/>
    <s v="2022455"/>
    <s v="455DESHIDRATADO"/>
    <s v="455DESHIDRATADO"/>
    <x v="32"/>
    <s v="MOLUSCOS"/>
    <s v="GASTROPODO"/>
    <s v="DESHIDRATADO"/>
    <s v="DESHIDRATADO"/>
    <n v="1.0390000000000001"/>
    <n v="3.32"/>
    <n v="3.4494800000000003"/>
    <n v="1"/>
    <n v="3.4494800000000003"/>
  </r>
  <r>
    <x v="5"/>
    <x v="33"/>
    <s v="2022460"/>
    <s v="460CONSERVA"/>
    <s v="460CONSERVA"/>
    <x v="34"/>
    <s v="MOLUSCOS"/>
    <s v="BIVALVO"/>
    <s v="CONSERVA"/>
    <s v="CONSERVA"/>
    <n v="1.36364"/>
    <n v="3.5128606360341155"/>
    <n v="4.790277277721561"/>
    <n v="1"/>
    <n v="4.790277277721561"/>
  </r>
  <r>
    <x v="5"/>
    <x v="36"/>
    <s v="2022244"/>
    <s v="244CONGELADO"/>
    <s v="244CONGELADO"/>
    <x v="37"/>
    <s v="PESCADOS"/>
    <s v="DEMERSAL"/>
    <s v="CONGELADO"/>
    <s v="CONGELADO"/>
    <n v="6460.1818300000004"/>
    <n v="1.54"/>
    <n v="9948.6800182000006"/>
    <n v="1"/>
    <n v="9948.6800182000006"/>
  </r>
  <r>
    <x v="5"/>
    <x v="36"/>
    <s v="2022244"/>
    <s v="244ENTERO"/>
    <s v="244FRESCO ENFRIADO"/>
    <x v="37"/>
    <s v="PESCADOS"/>
    <s v="DEMERSAL"/>
    <s v="FRESCO ENFRIADO"/>
    <s v="ENTERO"/>
    <n v="1370.1995000000004"/>
    <n v="1"/>
    <n v="1370.1995000000004"/>
    <n v="1"/>
    <n v="1370.1995000000004"/>
  </r>
  <r>
    <x v="5"/>
    <x v="36"/>
    <s v="2022244"/>
    <s v="244FRESCO ENFRIADO"/>
    <s v="244FRESCO ENFRIADO"/>
    <x v="37"/>
    <s v="PESCADOS"/>
    <s v="DEMERSAL"/>
    <s v="FRESCO ENFRIADO"/>
    <s v="FRESCO ENFRIADO"/>
    <n v="1378.40309"/>
    <n v="1.0565766289757164"/>
    <n v="1456.3884902019111"/>
    <n v="1"/>
    <n v="1456.3884902019111"/>
  </r>
  <r>
    <x v="5"/>
    <x v="37"/>
    <s v="2022242"/>
    <s v="242CONGELADO"/>
    <s v="242CONGELADO"/>
    <x v="38"/>
    <s v="PESCADOS"/>
    <s v="DEMERSAL"/>
    <s v="CONGELADO"/>
    <s v="CONGELADO"/>
    <n v="2542.3859300000008"/>
    <n v="1.73"/>
    <n v="4398.3276589000016"/>
    <n v="1"/>
    <n v="4398.3276589000016"/>
  </r>
  <r>
    <x v="5"/>
    <x v="38"/>
    <s v="2022246"/>
    <s v="246CONGELADO"/>
    <s v="246CONGELADO"/>
    <x v="39"/>
    <s v="PESCADOS"/>
    <s v="DEMERSAL"/>
    <s v="CONGELADO"/>
    <s v="CONGELADO"/>
    <n v="4827.3756899999998"/>
    <n v="1.61"/>
    <n v="7772.0748609000002"/>
    <n v="1"/>
    <n v="7772.0748609000002"/>
  </r>
  <r>
    <x v="5"/>
    <x v="40"/>
    <s v="2022248"/>
    <s v="248CONGELADO"/>
    <s v="248CONGELADO"/>
    <x v="41"/>
    <s v="PESCADOS"/>
    <s v="DEMERSAL"/>
    <s v="CONGELADO"/>
    <s v="CONGELADO"/>
    <n v="1256.6110000000001"/>
    <n v="2.1117841900923016"/>
    <n v="2653.6912428960773"/>
    <n v="1"/>
    <n v="2653.6912428960773"/>
  </r>
  <r>
    <x v="5"/>
    <x v="41"/>
    <s v="2022202529"/>
    <s v="202529CONGELADO"/>
    <s v="202529CONGELADO"/>
    <x v="42"/>
    <s v="MOLUSCOS"/>
    <s v="MOLUSCO"/>
    <s v="CONGELADO"/>
    <s v="CONGELADO"/>
    <n v="29.407699999999998"/>
    <n v="1"/>
    <n v="29.407699999999998"/>
    <n v="1"/>
    <n v="29.407699999999998"/>
  </r>
  <r>
    <x v="5"/>
    <x v="41"/>
    <s v="2022202529"/>
    <s v="202529CONSERVA"/>
    <s v="202529CONSERVA"/>
    <x v="42"/>
    <s v="MOLUSCOS"/>
    <s v="MOLUSCO"/>
    <s v="CONSERVA"/>
    <s v="CONSERVA"/>
    <n v="15.879600000000002"/>
    <n v="3.56"/>
    <n v="56.531376000000009"/>
    <n v="1"/>
    <n v="56.531376000000009"/>
  </r>
  <r>
    <x v="5"/>
    <x v="42"/>
    <s v="2022444"/>
    <s v="444CONSERVA"/>
    <s v="444CONSERVA"/>
    <x v="43"/>
    <s v="MOLUSCOS"/>
    <s v="BIVALVO"/>
    <s v="CONSERVA"/>
    <s v="CONSERVA"/>
    <n v="448.61428799999993"/>
    <n v="1.36"/>
    <n v="610.11543167999992"/>
    <n v="1"/>
    <n v="610.11543167999992"/>
  </r>
  <r>
    <x v="5"/>
    <x v="43"/>
    <s v="2022465"/>
    <s v="465CONGELADO"/>
    <s v="465CONGELADO"/>
    <x v="44"/>
    <s v="MOLUSCOS"/>
    <s v="BIVALVO"/>
    <s v="CONGELADO"/>
    <s v="CONGELADO"/>
    <n v="52.00739999999999"/>
    <n v="2.4545332529990782"/>
    <n v="127.65389270202424"/>
    <n v="1"/>
    <n v="127.65389270202424"/>
  </r>
  <r>
    <x v="5"/>
    <x v="43"/>
    <s v="2022465"/>
    <s v="465CONSERVA"/>
    <s v="465CONSERVA"/>
    <x v="44"/>
    <s v="MOLUSCOS"/>
    <s v="BIVALVO"/>
    <s v="CONSERVA"/>
    <s v="CONSERVA"/>
    <n v="703.27437699999996"/>
    <n v="2.5110268751106348"/>
    <n v="1765.9408612236884"/>
    <n v="1"/>
    <n v="1765.9408612236884"/>
  </r>
  <r>
    <x v="5"/>
    <x v="44"/>
    <s v="2022202517"/>
    <s v="202517CONGELADO"/>
    <s v="202517CONGELADO"/>
    <x v="45"/>
    <s v="MOLUSCOS"/>
    <s v="BIVALVO"/>
    <s v="CONGELADO"/>
    <s v="CONGELADO"/>
    <n v="4.2675999999999998"/>
    <n v="3.4257780434321181"/>
    <n v="14.619850378150907"/>
    <n v="1"/>
    <n v="14.619850378150907"/>
  </r>
  <r>
    <x v="5"/>
    <x v="44"/>
    <s v="2022202517"/>
    <s v="202517ENTERO"/>
    <s v="202517CONGELADO"/>
    <x v="45"/>
    <s v="MOLUSCOS"/>
    <s v="BIVALVO"/>
    <s v="CONGELADO"/>
    <s v="ENTERO"/>
    <n v="174.78900000000002"/>
    <n v="1"/>
    <n v="174.78900000000002"/>
    <n v="1"/>
    <n v="174.78900000000002"/>
  </r>
  <r>
    <x v="5"/>
    <x v="44"/>
    <s v="2022202517"/>
    <s v="202517CONGELADO 1/2 CONCHA CRUDO"/>
    <s v="202517CONGELADO"/>
    <x v="45"/>
    <s v="MOLUSCOS"/>
    <s v="BIVALVO"/>
    <s v="CONGELADO"/>
    <s v="CONGELADO 1/2 CONCHA CRUDO"/>
    <n v="538.26349999999991"/>
    <n v="1.21"/>
    <n v="651.29883499999983"/>
    <n v="1"/>
    <n v="651.29883499999983"/>
  </r>
  <r>
    <x v="5"/>
    <x v="45"/>
    <s v="2022260"/>
    <s v="260CONGELADO"/>
    <s v="260CONGELADO"/>
    <x v="46"/>
    <s v="PESCADOS"/>
    <s v="PELAGICO"/>
    <s v="CONGELADO"/>
    <s v="CONGELADO"/>
    <n v="18.193000000000001"/>
    <n v="1.0481269873611629"/>
    <n v="19.06857428106164"/>
    <n v="1"/>
    <n v="19.06857428106164"/>
  </r>
  <r>
    <x v="5"/>
    <x v="45"/>
    <s v="2022260"/>
    <s v="260ENTERO"/>
    <s v="260CONGELADO"/>
    <x v="46"/>
    <s v="PESCADOS"/>
    <s v="PELAGICO"/>
    <s v="CONGELADO"/>
    <s v="ENTERO"/>
    <n v="89.174999999999997"/>
    <n v="1"/>
    <n v="89.174999999999997"/>
    <n v="1"/>
    <n v="89.174999999999997"/>
  </r>
  <r>
    <x v="5"/>
    <x v="45"/>
    <s v="2022260"/>
    <s v="260ENTERO"/>
    <s v="260FRESCO ENFRIADO"/>
    <x v="46"/>
    <s v="PESCADOS"/>
    <s v="PELAGICO"/>
    <s v="FRESCO ENFRIADO"/>
    <s v="ENTERO"/>
    <n v="16.52"/>
    <n v="1"/>
    <n v="16.52"/>
    <n v="1"/>
    <n v="16.52"/>
  </r>
  <r>
    <x v="5"/>
    <x v="46"/>
    <s v="2022202530"/>
    <s v="202530CONGELADOPESCADO"/>
    <s v="202530CONGELADO"/>
    <x v="47"/>
    <s v="PESCADOS"/>
    <s v="PESCADO"/>
    <s v="CONGELADO"/>
    <s v="CONGELADOPESCADO"/>
    <n v="7.3"/>
    <n v="1.61"/>
    <n v="11.753"/>
    <n v="1"/>
    <n v="11.753"/>
  </r>
  <r>
    <x v="5"/>
    <x v="76"/>
    <s v="2022342"/>
    <s v="342CONGELADO"/>
    <s v="342CONGELADO"/>
    <x v="77"/>
    <s v="PESCADOS"/>
    <s v="PELAGICO GRANDE"/>
    <s v="CONGELADO"/>
    <s v="CONGELADO"/>
    <n v="0.59250000000000003"/>
    <n v="1.3445274725274725"/>
    <n v="0.79663252747252755"/>
    <n v="1"/>
    <n v="0.79663252747252755"/>
  </r>
  <r>
    <x v="5"/>
    <x v="48"/>
    <s v="2022202519"/>
    <s v="202519CONGELADO"/>
    <s v="202519CONGELADO"/>
    <x v="49"/>
    <s v="MOLUSCOS"/>
    <s v="PULPO"/>
    <s v="CONGELADO"/>
    <s v="CONGELADO"/>
    <n v="184.45299999999997"/>
    <n v="1.24"/>
    <n v="228.72171999999998"/>
    <n v="1"/>
    <n v="228.72171999999998"/>
  </r>
  <r>
    <x v="5"/>
    <x v="48"/>
    <s v="2022202519"/>
    <s v="202519ENTERO"/>
    <s v="202519CONGELADO"/>
    <x v="49"/>
    <s v="MOLUSCOS"/>
    <s v="PULPO"/>
    <s v="CONGELADO"/>
    <s v="ENTERO"/>
    <n v="124.41325999999999"/>
    <n v="1"/>
    <n v="124.41325999999999"/>
    <n v="1"/>
    <n v="124.41325999999999"/>
  </r>
  <r>
    <x v="5"/>
    <x v="48"/>
    <s v="2022202519"/>
    <s v="202519ENTERO"/>
    <s v="202519FRESCO ENFRIADO"/>
    <x v="49"/>
    <s v="MOLUSCOS"/>
    <s v="PULPO"/>
    <s v="FRESCO ENFRIADO"/>
    <s v="ENTERO"/>
    <n v="2.6"/>
    <n v="1"/>
    <n v="2.6"/>
    <n v="1"/>
    <n v="2.6"/>
  </r>
  <r>
    <x v="5"/>
    <x v="49"/>
    <s v="2022202520"/>
    <s v="202520CONGELADO"/>
    <s v="202520CONGELADO"/>
    <x v="50"/>
    <s v="PESCADOS"/>
    <s v="DEMERSAL"/>
    <s v="CONGELADO"/>
    <s v="CONGELADO"/>
    <n v="345.31529999999998"/>
    <n v="1.2091699585681903"/>
    <n v="417.54488699396217"/>
    <n v="1"/>
    <n v="417.54488699396217"/>
  </r>
  <r>
    <x v="5"/>
    <x v="49"/>
    <s v="2022202520"/>
    <s v="202520ENTERO"/>
    <s v="202520CONGELADO"/>
    <x v="50"/>
    <s v="PESCADOS"/>
    <s v="DEMERSAL"/>
    <s v="CONGELADO"/>
    <s v="ENTERO"/>
    <n v="118.71968000000001"/>
    <n v="1"/>
    <n v="118.71968000000001"/>
    <n v="1"/>
    <n v="118.71968000000001"/>
  </r>
  <r>
    <x v="5"/>
    <x v="50"/>
    <s v="2022202521"/>
    <s v="202521CONGELADO"/>
    <s v="202521CONGELADO"/>
    <x v="51"/>
    <s v="PESCADOS"/>
    <s v="PELAGICO"/>
    <s v="CONGELADO"/>
    <s v="CONGELADO"/>
    <n v="13.746219999999999"/>
    <n v="1.4950000000000001"/>
    <n v="20.550598900000001"/>
    <n v="1"/>
    <n v="20.550598900000001"/>
  </r>
  <r>
    <x v="5"/>
    <x v="50"/>
    <s v="2022202521"/>
    <s v="202521ENTERO"/>
    <s v="202521CONGELADO"/>
    <x v="51"/>
    <s v="PESCADOS"/>
    <s v="PELAGICO"/>
    <s v="CONGELADO"/>
    <s v="ENTERO"/>
    <n v="29.661070000000002"/>
    <n v="1"/>
    <n v="29.661070000000002"/>
    <n v="1"/>
    <n v="29.661070000000002"/>
  </r>
  <r>
    <x v="5"/>
    <x v="50"/>
    <s v="2022202521"/>
    <s v="202521ENTERO"/>
    <s v="202521FRESCO ENFRIADO"/>
    <x v="51"/>
    <s v="PESCADOS"/>
    <s v="PELAGICO"/>
    <s v="FRESCO ENFRIADO"/>
    <s v="ENTERO"/>
    <n v="594.68975"/>
    <n v="1"/>
    <n v="594.68975"/>
    <n v="1"/>
    <n v="594.68975"/>
  </r>
  <r>
    <x v="5"/>
    <x v="50"/>
    <s v="2022202521"/>
    <s v="202521FRESCO ENFRIADO"/>
    <s v="202521FRESCO ENFRIADO"/>
    <x v="51"/>
    <s v="PESCADOS"/>
    <s v="PELAGICO"/>
    <s v="FRESCO ENFRIADO"/>
    <s v="FRESCO ENFRIADO"/>
    <n v="2.2110000000000001E-2"/>
    <n v="1.4950000000000001"/>
    <n v="3.3054450000000006E-2"/>
    <n v="1"/>
    <n v="3.3054450000000006E-2"/>
  </r>
  <r>
    <x v="5"/>
    <x v="51"/>
    <s v="2022301"/>
    <s v="301AHUMADO CONGELADO"/>
    <s v="301AHUMADO"/>
    <x v="52"/>
    <s v="PESCADOS"/>
    <s v="PELAGICO"/>
    <s v="AHUMADO"/>
    <s v="AHUMADO CONGELADO"/>
    <n v="2492.5780299999997"/>
    <n v="1.662857142857143"/>
    <n v="4144.8011813142857"/>
    <n v="1"/>
    <n v="4144.8011813142857"/>
  </r>
  <r>
    <x v="5"/>
    <x v="51"/>
    <s v="2022301"/>
    <s v="301CONGELADO"/>
    <s v="301CONGELADO"/>
    <x v="52"/>
    <s v="PESCADOS"/>
    <s v="PELAGICO"/>
    <s v="CONGELADO"/>
    <s v="CONGELADO"/>
    <n v="108594.85870000006"/>
    <n v="1.662857142857143"/>
    <n v="180577.73646685726"/>
    <n v="1"/>
    <n v="180577.73646685726"/>
  </r>
  <r>
    <x v="5"/>
    <x v="51"/>
    <s v="2022301"/>
    <s v="301CONGELADO HG"/>
    <s v="301CONGELADO"/>
    <x v="52"/>
    <s v="PESCADOS"/>
    <s v="PELAGICO"/>
    <s v="CONGELADO"/>
    <s v="CONGELADO HG"/>
    <n v="1660.72693"/>
    <n v="1.34"/>
    <n v="2225.3740862"/>
    <n v="1"/>
    <n v="2225.3740862"/>
  </r>
  <r>
    <x v="5"/>
    <x v="51"/>
    <s v="2022301"/>
    <s v="301ENTERO"/>
    <s v="301CONGELADO"/>
    <x v="52"/>
    <s v="PESCADOS"/>
    <s v="PELAGICO"/>
    <s v="CONGELADO"/>
    <s v="ENTERO"/>
    <n v="87161.517349999995"/>
    <n v="1"/>
    <n v="87161.517349999995"/>
    <n v="1"/>
    <n v="87161.517349999995"/>
  </r>
  <r>
    <x v="5"/>
    <x v="51"/>
    <s v="2022301"/>
    <s v="301DESHIDRATADO"/>
    <s v="301DESHIDRATADO"/>
    <x v="52"/>
    <s v="PESCADOS"/>
    <s v="PELAGICO"/>
    <s v="DESHIDRATADO"/>
    <s v="DESHIDRATADO"/>
    <n v="1.075"/>
    <n v="3.28"/>
    <n v="3.5259999999999998"/>
    <n v="1"/>
    <n v="3.5259999999999998"/>
  </r>
  <r>
    <x v="5"/>
    <x v="51"/>
    <s v="2022301"/>
    <s v="301CONSERVA"/>
    <s v="301CONSERVA"/>
    <x v="52"/>
    <s v="PESCADOS"/>
    <s v="PELAGICO"/>
    <s v="CONSERVA"/>
    <s v="CONSERVA"/>
    <n v="947.51132000000018"/>
    <n v="2.72"/>
    <n v="2577.2307904000008"/>
    <n v="1"/>
    <n v="2577.2307904000008"/>
  </r>
  <r>
    <x v="5"/>
    <x v="51"/>
    <s v="2022301"/>
    <s v="301ENTERO"/>
    <s v="301FRESCO ENFRIADO"/>
    <x v="52"/>
    <s v="PESCADOS"/>
    <s v="PELAGICO"/>
    <s v="FRESCO ENFRIADO"/>
    <s v="ENTERO"/>
    <n v="125214.76210299996"/>
    <n v="1"/>
    <n v="125214.76210299996"/>
    <n v="1"/>
    <n v="125214.76210299996"/>
  </r>
  <r>
    <x v="5"/>
    <x v="51"/>
    <s v="2022301"/>
    <s v="301FRESCO ENFRIADO"/>
    <s v="301FRESCO ENFRIADO"/>
    <x v="52"/>
    <s v="PESCADOS"/>
    <s v="PELAGICO"/>
    <s v="FRESCO ENFRIADO"/>
    <s v="FRESCO ENFRIADO"/>
    <n v="150093.35894860004"/>
    <n v="1.7775000000000001"/>
    <n v="266790.94553113659"/>
    <n v="1"/>
    <n v="266790.94553113659"/>
  </r>
  <r>
    <x v="5"/>
    <x v="51"/>
    <s v="2022301"/>
    <s v="301FRESCO ENFRIADO HG"/>
    <s v="301FRESCO ENFRIADO"/>
    <x v="52"/>
    <s v="PESCADOS"/>
    <s v="PELAGICO"/>
    <s v="FRESCO ENFRIADO"/>
    <s v="FRESCO ENFRIADO HG"/>
    <n v="280.83677000000006"/>
    <n v="1.34"/>
    <n v="376.32127180000009"/>
    <n v="1"/>
    <n v="376.32127180000009"/>
  </r>
  <r>
    <x v="5"/>
    <x v="52"/>
    <s v="2022302"/>
    <s v="302AHUMADO CONGELADO"/>
    <s v="302AHUMADO"/>
    <x v="53"/>
    <s v="PESCADOS"/>
    <s v="PELAGICO"/>
    <s v="AHUMADO"/>
    <s v="AHUMADO CONGELADO"/>
    <n v="0.12"/>
    <n v="1.662857142857143"/>
    <n v="0.19954285714285716"/>
    <n v="1"/>
    <n v="0.19954285714285716"/>
  </r>
  <r>
    <x v="5"/>
    <x v="52"/>
    <s v="2022302"/>
    <s v="302CONGELADO"/>
    <s v="302CONGELADO"/>
    <x v="53"/>
    <s v="PESCADOS"/>
    <s v="PELAGICO"/>
    <s v="CONGELADO"/>
    <s v="CONGELADO"/>
    <n v="29526.009210000007"/>
    <n v="1.662857142857143"/>
    <n v="49097.535314914305"/>
    <n v="1"/>
    <n v="49097.535314914305"/>
  </r>
  <r>
    <x v="5"/>
    <x v="52"/>
    <s v="2022302"/>
    <s v="302CONGELADO HG"/>
    <s v="302CONGELADO"/>
    <x v="53"/>
    <s v="PESCADOS"/>
    <s v="PELAGICO"/>
    <s v="CONGELADO"/>
    <s v="CONGELADO HG"/>
    <n v="129094.56268999998"/>
    <n v="1.2"/>
    <n v="154913.47522799997"/>
    <n v="1"/>
    <n v="154913.47522799997"/>
  </r>
  <r>
    <x v="5"/>
    <x v="52"/>
    <s v="2022302"/>
    <s v="302ENTERO"/>
    <s v="302CONGELADO"/>
    <x v="53"/>
    <s v="PESCADOS"/>
    <s v="PELAGICO"/>
    <s v="CONGELADO"/>
    <s v="ENTERO"/>
    <n v="773.94777999999997"/>
    <n v="1"/>
    <n v="773.94777999999997"/>
    <n v="1"/>
    <n v="773.94777999999997"/>
  </r>
  <r>
    <x v="5"/>
    <x v="52"/>
    <s v="2022302"/>
    <s v="302SALADO"/>
    <s v="302SALADO"/>
    <x v="53"/>
    <s v="PESCADOS"/>
    <s v="PELAGICO"/>
    <s v="SALADO"/>
    <s v="SALADO"/>
    <n v="2664.86267"/>
    <n v="1.9"/>
    <n v="5063.2390729999997"/>
    <n v="1"/>
    <n v="5063.2390729999997"/>
  </r>
  <r>
    <x v="5"/>
    <x v="52"/>
    <s v="2022302"/>
    <s v="302ENTERO"/>
    <s v="302FRESCO ENFRIADO"/>
    <x v="53"/>
    <s v="PESCADOS"/>
    <s v="PELAGICO"/>
    <s v="FRESCO ENFRIADO"/>
    <s v="ENTERO"/>
    <n v="50.233369999999994"/>
    <n v="1"/>
    <n v="50.233369999999994"/>
    <n v="1"/>
    <n v="50.233369999999994"/>
  </r>
  <r>
    <x v="5"/>
    <x v="52"/>
    <s v="2022302"/>
    <s v="302FRESCO ENFRIADO"/>
    <s v="302FRESCO ENFRIADO"/>
    <x v="53"/>
    <s v="PESCADOS"/>
    <s v="PELAGICO"/>
    <s v="FRESCO ENFRIADO"/>
    <s v="FRESCO ENFRIADO"/>
    <n v="710.64635000000021"/>
    <n v="1.7775000000000001"/>
    <n v="1263.1738871250004"/>
    <n v="1"/>
    <n v="1263.1738871250004"/>
  </r>
  <r>
    <x v="5"/>
    <x v="52"/>
    <s v="2022302"/>
    <s v="302FRESCO ENFRIADO HG"/>
    <s v="302FRESCO ENFRIADO"/>
    <x v="53"/>
    <s v="PESCADOS"/>
    <s v="PELAGICO"/>
    <s v="FRESCO ENFRIADO"/>
    <s v="FRESCO ENFRIADO HG"/>
    <n v="1975.01235"/>
    <n v="1.2"/>
    <n v="2370.0148199999999"/>
    <n v="1"/>
    <n v="2370.0148199999999"/>
  </r>
  <r>
    <x v="5"/>
    <x v="71"/>
    <s v="2022303"/>
    <s v="303CONGELADO"/>
    <s v="303CONGELADO"/>
    <x v="72"/>
    <s v="PESCADOS"/>
    <s v="PELAGICO"/>
    <s v="CONGELADO"/>
    <s v="CONGELADO"/>
    <n v="0.24730999999999997"/>
    <n v="1.662857142857143"/>
    <n v="0.41124119999999997"/>
    <n v="1"/>
    <n v="0.41124119999999997"/>
  </r>
  <r>
    <x v="5"/>
    <x v="71"/>
    <s v="2022303"/>
    <s v="303CONGELADO HG"/>
    <s v="303CONGELADO"/>
    <x v="72"/>
    <s v="PESCADOS"/>
    <s v="PELAGICO"/>
    <s v="CONGELADO"/>
    <s v="CONGELADO HG"/>
    <n v="13.908200000000001"/>
    <n v="1.28"/>
    <n v="17.802496000000001"/>
    <n v="1"/>
    <n v="17.802496000000001"/>
  </r>
  <r>
    <x v="5"/>
    <x v="71"/>
    <s v="2022303"/>
    <s v="303ENTERO"/>
    <s v="303FRESCO ENFRIADO"/>
    <x v="72"/>
    <s v="PESCADOS"/>
    <s v="PELAGICO"/>
    <s v="FRESCO ENFRIADO"/>
    <s v="ENTERO"/>
    <n v="26.00873"/>
    <n v="1"/>
    <n v="26.00873"/>
    <n v="1"/>
    <n v="26.00873"/>
  </r>
  <r>
    <x v="5"/>
    <x v="53"/>
    <s v="202220287"/>
    <s v="20287CONGELADO"/>
    <s v="20287CONGELADO"/>
    <x v="54"/>
    <s v="PESCADOS"/>
    <s v="PELAGICO"/>
    <s v="CONGELADO"/>
    <s v="CONGELADO"/>
    <n v="209.96749"/>
    <n v="1.28"/>
    <n v="268.75838720000002"/>
    <n v="1"/>
    <n v="268.75838720000002"/>
  </r>
  <r>
    <x v="5"/>
    <x v="54"/>
    <s v="2022202527"/>
    <s v="202527AHUMADO CONGELADO"/>
    <s v="202527AHUMADO"/>
    <x v="55"/>
    <s v="PESCADOS"/>
    <s v="PELAGICO"/>
    <s v="AHUMADO"/>
    <s v="AHUMADO CONGELADO"/>
    <n v="2.54278"/>
    <n v="1.662857142857143"/>
    <n v="4.2282798857142865"/>
    <n v="1"/>
    <n v="4.2282798857142865"/>
  </r>
  <r>
    <x v="5"/>
    <x v="54"/>
    <s v="2022202527"/>
    <s v="202527CONSERVA"/>
    <s v="202527CONSERVA"/>
    <x v="55"/>
    <s v="PESCADOS"/>
    <s v="PELAGICO"/>
    <s v="CONSERVA"/>
    <s v="CONSERVA"/>
    <n v="0.32640000000000002"/>
    <n v="2.72"/>
    <n v="0.88780800000000015"/>
    <n v="1"/>
    <n v="0.88780800000000015"/>
  </r>
  <r>
    <x v="5"/>
    <x v="55"/>
    <s v="2022202522"/>
    <s v="202522ENTERO"/>
    <s v="202522CONGELADO"/>
    <x v="56"/>
    <s v="PESCADOS"/>
    <s v="PELAGICO PEQUEÑO"/>
    <s v="CONGELADO"/>
    <s v="ENTERO"/>
    <n v="114.26"/>
    <n v="1"/>
    <n v="114.26"/>
    <n v="1"/>
    <n v="114.26"/>
  </r>
  <r>
    <x v="5"/>
    <x v="56"/>
    <s v="2022282"/>
    <s v="282CONGELADO"/>
    <s v="282CONGELADO"/>
    <x v="57"/>
    <s v="PESCADOS"/>
    <s v="PELAGICO"/>
    <s v="CONGELADO"/>
    <s v="CONGELADO"/>
    <n v="16.01398"/>
    <n v="1.0380009619163715"/>
    <n v="16.622526644109534"/>
    <n v="1"/>
    <n v="16.622526644109534"/>
  </r>
  <r>
    <x v="5"/>
    <x v="56"/>
    <s v="2022282"/>
    <s v="282ENTERO"/>
    <s v="282CONGELADO"/>
    <x v="57"/>
    <s v="PESCADOS"/>
    <s v="PELAGICO"/>
    <s v="CONGELADO"/>
    <s v="ENTERO"/>
    <n v="382.83097999999995"/>
    <n v="1"/>
    <n v="382.83097999999995"/>
    <n v="1"/>
    <n v="382.83097999999995"/>
  </r>
  <r>
    <x v="5"/>
    <x v="77"/>
    <s v="2022952"/>
    <s v="952CONGELADO"/>
    <s v="952CONGELADO"/>
    <x v="78"/>
    <s v="PESCADOS"/>
    <s v="DEMERSAL"/>
    <s v="CONGELADO"/>
    <s v="CONGELADO"/>
    <n v="0.1"/>
    <n v="1.61"/>
    <n v="0.16100000000000003"/>
    <n v="1"/>
    <n v="0.16100000000000003"/>
  </r>
  <r>
    <x v="5"/>
    <x v="57"/>
    <s v="2022311"/>
    <s v="311AHUMADO CONGELADO"/>
    <s v="311AHUMADO"/>
    <x v="58"/>
    <s v="PESCADOS"/>
    <s v="PELAGICO"/>
    <s v="AHUMADO"/>
    <s v="AHUMADO CONGELADO"/>
    <n v="431.32225"/>
    <n v="2.11"/>
    <n v="910.08994749999999"/>
    <n v="1"/>
    <n v="910.08994749999999"/>
  </r>
  <r>
    <x v="5"/>
    <x v="57"/>
    <s v="2022311"/>
    <s v="311CONGELADO"/>
    <s v="311CONGELADO"/>
    <x v="58"/>
    <s v="PESCADOS"/>
    <s v="PELAGICO"/>
    <s v="CONGELADO"/>
    <s v="CONGELADO"/>
    <n v="15495.156910000002"/>
    <n v="1.66"/>
    <n v="25721.960470600003"/>
    <n v="1"/>
    <n v="25721.960470600003"/>
  </r>
  <r>
    <x v="5"/>
    <x v="57"/>
    <s v="2022311"/>
    <s v="311CONGELADO HG"/>
    <s v="311CONGELADO"/>
    <x v="58"/>
    <s v="PESCADOS"/>
    <s v="PELAGICO"/>
    <s v="CONGELADO"/>
    <s v="CONGELADO HG"/>
    <n v="10247.782449999997"/>
    <n v="1.28"/>
    <n v="13117.161535999996"/>
    <n v="1"/>
    <n v="13117.161535999996"/>
  </r>
  <r>
    <x v="5"/>
    <x v="57"/>
    <s v="2022311"/>
    <s v="311ENTERO"/>
    <s v="311CONGELADO"/>
    <x v="58"/>
    <s v="PESCADOS"/>
    <s v="PELAGICO"/>
    <s v="CONGELADO"/>
    <s v="ENTERO"/>
    <n v="883.7801599999998"/>
    <n v="1"/>
    <n v="883.7801599999998"/>
    <n v="1"/>
    <n v="883.7801599999998"/>
  </r>
  <r>
    <x v="5"/>
    <x v="57"/>
    <s v="2022311"/>
    <s v="311SALADO"/>
    <s v="311SALADO"/>
    <x v="58"/>
    <s v="PESCADOS"/>
    <s v="PELAGICO"/>
    <s v="SALADO"/>
    <s v="SALADO"/>
    <n v="1075.1120000000001"/>
    <n v="1.9"/>
    <n v="2042.7128"/>
    <n v="1"/>
    <n v="2042.7128"/>
  </r>
  <r>
    <x v="5"/>
    <x v="57"/>
    <s v="2022311"/>
    <s v="311CONSERVA"/>
    <s v="311CONSERVA"/>
    <x v="58"/>
    <s v="PESCADOS"/>
    <s v="PELAGICO"/>
    <s v="CONSERVA"/>
    <s v="CONSERVA"/>
    <n v="49.094999999999999"/>
    <n v="2.72"/>
    <n v="133.5384"/>
    <n v="1"/>
    <n v="133.5384"/>
  </r>
  <r>
    <x v="5"/>
    <x v="57"/>
    <s v="2022311"/>
    <s v="311ENTERO"/>
    <s v="311FRESCO ENFRIADO"/>
    <x v="58"/>
    <s v="PESCADOS"/>
    <s v="PELAGICO"/>
    <s v="FRESCO ENFRIADO"/>
    <s v="ENTERO"/>
    <n v="230.98922000000002"/>
    <n v="1"/>
    <n v="230.98922000000002"/>
    <n v="1"/>
    <n v="230.98922000000002"/>
  </r>
  <r>
    <x v="5"/>
    <x v="57"/>
    <s v="2022311"/>
    <s v="311FRESCO ENFRIADO"/>
    <s v="311FRESCO ENFRIADO"/>
    <x v="58"/>
    <s v="PESCADOS"/>
    <s v="PELAGICO"/>
    <s v="FRESCO ENFRIADO"/>
    <s v="FRESCO ENFRIADO"/>
    <n v="4899.1460209999977"/>
    <n v="1.66"/>
    <n v="8132.5823948599955"/>
    <n v="1"/>
    <n v="8132.5823948599955"/>
  </r>
  <r>
    <x v="5"/>
    <x v="57"/>
    <s v="2022311"/>
    <s v="311FRESCO ENFRIADO HG"/>
    <s v="311FRESCO ENFRIADO"/>
    <x v="58"/>
    <s v="PESCADOS"/>
    <s v="PELAGICO"/>
    <s v="FRESCO ENFRIADO"/>
    <s v="FRESCO ENFRIADO HG"/>
    <n v="11.40592"/>
    <n v="1.28"/>
    <n v="14.5995776"/>
    <n v="1"/>
    <n v="14.5995776"/>
  </r>
  <r>
    <x v="5"/>
    <x v="58"/>
    <s v="2022202525"/>
    <s v="202525CONGELADO"/>
    <s v="202525CONGELADO"/>
    <x v="59"/>
    <s v="PESCADOS"/>
    <s v="PELAGICO"/>
    <s v="CONGELADO"/>
    <s v="CONGELADO"/>
    <n v="0.81900000000000006"/>
    <n v="1.2676081809019062"/>
    <n v="1.0381711001586613"/>
    <n v="1"/>
    <n v="1.0381711001586613"/>
  </r>
  <r>
    <x v="5"/>
    <x v="58"/>
    <s v="2022202525"/>
    <s v="202525ENTERO"/>
    <s v="202525FRESCO ENFRIADO"/>
    <x v="59"/>
    <s v="PESCADOS"/>
    <s v="PELAGICO"/>
    <s v="FRESCO ENFRIADO"/>
    <s v="ENTERO"/>
    <n v="25.55106"/>
    <n v="1"/>
    <n v="25.55106"/>
    <n v="1"/>
    <n v="25.55106"/>
  </r>
  <r>
    <x v="6"/>
    <x v="0"/>
    <s v="202320251"/>
    <s v="20251CONGELADO"/>
    <s v="20251CONGELADO"/>
    <x v="0"/>
    <s v="MOLUSCOS"/>
    <s v="GASTROPODO"/>
    <s v="CONGELADO"/>
    <s v="CONGELADO"/>
    <n v="106.0762"/>
    <n v="1.258574731336183"/>
    <n v="133.50482491616322"/>
    <n v="1"/>
    <n v="133.50482491616322"/>
  </r>
  <r>
    <x v="6"/>
    <x v="0"/>
    <s v="202320251"/>
    <s v="20251ENTERO"/>
    <s v="20251CONGELADO"/>
    <x v="0"/>
    <s v="MOLUSCOS"/>
    <s v="GASTROPODO"/>
    <s v="CONGELADO"/>
    <s v="ENTERO"/>
    <n v="21.02"/>
    <n v="1"/>
    <n v="21.02"/>
    <n v="1"/>
    <n v="21.02"/>
  </r>
  <r>
    <x v="6"/>
    <x v="0"/>
    <s v="202320251"/>
    <s v="20251CONSERVA"/>
    <s v="20251CONSERVA"/>
    <x v="0"/>
    <s v="MOLUSCOS"/>
    <s v="GASTROPODO"/>
    <s v="CONSERVA"/>
    <s v="CONSERVA"/>
    <n v="312.08498999999995"/>
    <n v="1.36"/>
    <n v="424.43558639999998"/>
    <n v="1"/>
    <n v="424.43558639999998"/>
  </r>
  <r>
    <x v="6"/>
    <x v="0"/>
    <s v="202320251"/>
    <s v="20251DESHIDRATADO"/>
    <s v="20251DESHIDRATADO"/>
    <x v="0"/>
    <s v="MOLUSCOS"/>
    <s v="GASTROPODO"/>
    <s v="DESHIDRATADO"/>
    <s v="DESHIDRATADO"/>
    <n v="0.18"/>
    <n v="3.9569672131147544"/>
    <n v="0.71225409836065579"/>
    <n v="1"/>
    <n v="0.71225409836065579"/>
  </r>
  <r>
    <x v="6"/>
    <x v="0"/>
    <s v="202320251"/>
    <s v="20251ENTERO"/>
    <s v="20251FRESCO ENFRIADO"/>
    <x v="0"/>
    <s v="MOLUSCOS"/>
    <s v="GASTROPODO"/>
    <s v="FRESCO ENFRIADO"/>
    <s v="ENTERO"/>
    <n v="0.53800000000000003"/>
    <n v="1"/>
    <n v="0.53800000000000003"/>
    <n v="1"/>
    <n v="0.53800000000000003"/>
  </r>
  <r>
    <x v="6"/>
    <x v="0"/>
    <s v="202320251"/>
    <s v="20251VIVOS"/>
    <s v="20251VIVOS"/>
    <x v="0"/>
    <s v="MOLUSCOS"/>
    <s v="GASTROPODO"/>
    <s v="VIVOS"/>
    <s v="VIVOS"/>
    <n v="38.517610000000005"/>
    <n v="1"/>
    <n v="38.517610000000005"/>
    <n v="1"/>
    <n v="38.517610000000005"/>
  </r>
  <r>
    <x v="6"/>
    <x v="1"/>
    <s v="2023266"/>
    <s v="266CONGELADO"/>
    <s v="266CONGELADO"/>
    <x v="1"/>
    <s v="PESCADOS"/>
    <s v="PELAGICO"/>
    <s v="CONGELADO"/>
    <s v="CONGELADO"/>
    <n v="1814.8865899999998"/>
    <n v="1.48"/>
    <n v="2686.0321531999998"/>
    <n v="1"/>
    <n v="2686.0321531999998"/>
  </r>
  <r>
    <x v="6"/>
    <x v="1"/>
    <s v="2023266"/>
    <s v="266FRESCO ENFRIADO"/>
    <s v="266FRESCO ENFRIADO"/>
    <x v="1"/>
    <s v="PESCADOS"/>
    <s v="PELAGICO"/>
    <s v="FRESCO ENFRIADO"/>
    <s v="FRESCO ENFRIADO"/>
    <n v="1168.6054600000002"/>
    <n v="1.48"/>
    <n v="1729.5360808000003"/>
    <n v="1"/>
    <n v="1729.5360808000003"/>
  </r>
  <r>
    <x v="6"/>
    <x v="2"/>
    <s v="202320252"/>
    <s v="20252CONGELADO"/>
    <s v="20252CONGELADO"/>
    <x v="3"/>
    <s v="MOLUSCOS"/>
    <s v="BIVALVO"/>
    <s v="CONGELADO"/>
    <s v="CONGELADO"/>
    <n v="36.642219999999995"/>
    <n v="4.9089666349653562"/>
    <n v="179.87543541106024"/>
    <n v="1"/>
    <n v="179.87543541106024"/>
  </r>
  <r>
    <x v="6"/>
    <x v="2"/>
    <s v="202320252"/>
    <s v="20252ENTERO"/>
    <s v="20252CONGELADO"/>
    <x v="3"/>
    <s v="MOLUSCOS"/>
    <s v="BIVALVO"/>
    <s v="CONGELADO"/>
    <s v="ENTERO"/>
    <n v="3.496"/>
    <n v="1"/>
    <n v="3.496"/>
    <n v="1"/>
    <n v="3.496"/>
  </r>
  <r>
    <x v="6"/>
    <x v="2"/>
    <s v="202320252"/>
    <s v="20252CONSERVA"/>
    <s v="20252CONSERVA"/>
    <x v="3"/>
    <s v="MOLUSCOS"/>
    <s v="BIVALVO"/>
    <s v="CONSERVA"/>
    <s v="CONSERVA"/>
    <n v="146.34580000000003"/>
    <n v="5.9421341071797382"/>
    <n v="869.60636962250464"/>
    <n v="1"/>
    <n v="869.60636962250464"/>
  </r>
  <r>
    <x v="6"/>
    <x v="4"/>
    <s v="202320253"/>
    <s v="20253CONGELADO"/>
    <s v="20253CONGELADO"/>
    <x v="5"/>
    <s v="PESCADOS"/>
    <s v="PELAGICO"/>
    <s v="CONGELADO"/>
    <s v="CONGELADO"/>
    <n v="1.3610000000000002"/>
    <n v="1.4550000000000001"/>
    <n v="1.9802550000000003"/>
    <n v="1"/>
    <n v="1.9802550000000003"/>
  </r>
  <r>
    <x v="6"/>
    <x v="4"/>
    <s v="202320253"/>
    <s v="20253CONSERVA"/>
    <s v="20253CONSERVA"/>
    <x v="5"/>
    <s v="PESCADOS"/>
    <s v="PELAGICO"/>
    <s v="CONSERVA"/>
    <s v="CONSERVA"/>
    <n v="18.800999999999998"/>
    <n v="2.23"/>
    <n v="41.926229999999997"/>
    <n v="1"/>
    <n v="41.926229999999997"/>
  </r>
  <r>
    <x v="6"/>
    <x v="5"/>
    <s v="2023323"/>
    <s v="323CONGELADO"/>
    <s v="323CONGELADO"/>
    <x v="6"/>
    <s v="PESCADOS"/>
    <s v="DEMERSAL"/>
    <s v="CONGELADO"/>
    <s v="CONGELADO"/>
    <n v="13.317489999999999"/>
    <n v="1.28"/>
    <n v="17.046387199999998"/>
    <n v="1"/>
    <n v="17.046387199999998"/>
  </r>
  <r>
    <x v="6"/>
    <x v="6"/>
    <s v="2023217"/>
    <s v="217CONGELADO"/>
    <s v="217CONGELADO"/>
    <x v="7"/>
    <s v="PESCADOS"/>
    <s v="DEMERSAL"/>
    <s v="CONGELADO"/>
    <s v="CONGELADO"/>
    <n v="2219.4905399999998"/>
    <n v="1.34"/>
    <n v="2974.1173236"/>
    <n v="1"/>
    <n v="2974.1173236"/>
  </r>
  <r>
    <x v="6"/>
    <x v="6"/>
    <s v="2023217"/>
    <s v="217ENTERO"/>
    <s v="217CONGELADO"/>
    <x v="7"/>
    <s v="PESCADOS"/>
    <s v="DEMERSAL"/>
    <s v="CONGELADO"/>
    <s v="ENTERO"/>
    <n v="313.09395999999998"/>
    <n v="1"/>
    <n v="313.09395999999998"/>
    <n v="1"/>
    <n v="313.09395999999998"/>
  </r>
  <r>
    <x v="6"/>
    <x v="6"/>
    <s v="2023217"/>
    <s v="217FRESCO ENFRIADO"/>
    <s v="217FRESCO ENFRIADO"/>
    <x v="7"/>
    <s v="PESCADOS"/>
    <s v="DEMERSAL"/>
    <s v="FRESCO ENFRIADO"/>
    <s v="FRESCO ENFRIADO"/>
    <n v="1.5585899999999999"/>
    <n v="1.34"/>
    <n v="2.0885106000000002"/>
    <n v="1"/>
    <n v="2.0885106000000002"/>
  </r>
  <r>
    <x v="6"/>
    <x v="73"/>
    <s v="2023214"/>
    <s v="214ENTERO"/>
    <s v="214CONGELADO"/>
    <x v="74"/>
    <s v="PESCADOS"/>
    <s v="PELAGICO"/>
    <s v="CONGELADO"/>
    <s v="ENTERO"/>
    <n v="234.99790000000002"/>
    <n v="1"/>
    <n v="234.99790000000002"/>
    <n v="1"/>
    <n v="234.99790000000002"/>
  </r>
  <r>
    <x v="6"/>
    <x v="73"/>
    <s v="2023214"/>
    <s v="214ENTERO"/>
    <s v="214FRESCO ENFRIADO"/>
    <x v="74"/>
    <s v="PESCADOS"/>
    <s v="PELAGICO"/>
    <s v="FRESCO ENFRIADO"/>
    <s v="ENTERO"/>
    <n v="49.165999999999997"/>
    <n v="1"/>
    <n v="49.165999999999997"/>
    <n v="1"/>
    <n v="49.165999999999997"/>
  </r>
  <r>
    <x v="6"/>
    <x v="7"/>
    <s v="2023216"/>
    <s v="216CONGELADO"/>
    <s v="216CONGELADO"/>
    <x v="8"/>
    <s v="PESCADOS"/>
    <s v="DEMERSAL"/>
    <s v="CONGELADO"/>
    <s v="CONGELADO"/>
    <n v="9.4141600000000007"/>
    <n v="1.08"/>
    <n v="10.167292800000002"/>
    <n v="1"/>
    <n v="10.167292800000002"/>
  </r>
  <r>
    <x v="6"/>
    <x v="8"/>
    <s v="2023218"/>
    <s v="218ENTERO"/>
    <s v="218CONGELADO"/>
    <x v="9"/>
    <s v="PESCADOS"/>
    <s v="PELAGICO"/>
    <s v="CONGELADO"/>
    <s v="ENTERO"/>
    <n v="445.23999999999995"/>
    <n v="1"/>
    <n v="445.23999999999995"/>
    <n v="1"/>
    <n v="445.23999999999995"/>
  </r>
  <r>
    <x v="6"/>
    <x v="8"/>
    <s v="2023218"/>
    <s v="218CONSERVA"/>
    <s v="218CONSERVA"/>
    <x v="9"/>
    <s v="PESCADOS"/>
    <s v="PELAGICO"/>
    <s v="CONSERVA"/>
    <s v="CONSERVA"/>
    <n v="42.228000000000002"/>
    <n v="3.1999999999999997"/>
    <n v="135.12959999999998"/>
    <n v="1"/>
    <n v="135.12959999999998"/>
  </r>
  <r>
    <x v="6"/>
    <x v="8"/>
    <s v="2023218"/>
    <s v="218ENTERO"/>
    <s v="218FRESCO ENFRIADO"/>
    <x v="9"/>
    <s v="PESCADOS"/>
    <s v="PELAGICO"/>
    <s v="FRESCO ENFRIADO"/>
    <s v="ENTERO"/>
    <n v="5.9340000000000002"/>
    <n v="1"/>
    <n v="5.9340000000000002"/>
    <n v="1"/>
    <n v="5.9340000000000002"/>
  </r>
  <r>
    <x v="6"/>
    <x v="10"/>
    <s v="202320256"/>
    <s v="20256CONGELADO"/>
    <s v="20256CONGELADO"/>
    <x v="11"/>
    <s v="MOLUSCOS"/>
    <s v="CALAMAR"/>
    <s v="CONGELADO"/>
    <s v="CONGELADO"/>
    <n v="1.9"/>
    <n v="1.0005648927432556"/>
    <n v="1.9010732962121855"/>
    <n v="1"/>
    <n v="1.9010732962121855"/>
  </r>
  <r>
    <x v="6"/>
    <x v="11"/>
    <s v="2023612"/>
    <s v="612CONGELADO"/>
    <s v="612CONGELADO"/>
    <x v="12"/>
    <s v="CRUSTACEOS"/>
    <s v="CRUSTACEO DEMERSAL"/>
    <s v="CONGELADO"/>
    <s v="CONGELADO"/>
    <n v="605.30468000000008"/>
    <n v="4.88"/>
    <n v="2953.8868384000002"/>
    <n v="1"/>
    <n v="2953.8868384000002"/>
  </r>
  <r>
    <x v="6"/>
    <x v="13"/>
    <s v="2023609"/>
    <s v="609VIVOS"/>
    <s v="609VIVOS"/>
    <x v="14"/>
    <s v="CRUSTACEOS"/>
    <s v="CRUSTACEO BENTONICO"/>
    <s v="VIVOS"/>
    <s v="VIVOS"/>
    <n v="0.22216999999999998"/>
    <n v="1"/>
    <n v="0.22216999999999998"/>
    <n v="1"/>
    <n v="0.22216999999999998"/>
  </r>
  <r>
    <x v="6"/>
    <x v="74"/>
    <s v="2023202531"/>
    <s v="202531CONGELADO"/>
    <s v="202531CONGELADO"/>
    <x v="75"/>
    <s v="CRUSTACEOS"/>
    <s v="CRUSTACEO BENTONICO"/>
    <s v="CONGELADO"/>
    <s v="CONGELADO"/>
    <n v="0.5"/>
    <n v="4.29"/>
    <n v="2.145"/>
    <n v="1"/>
    <n v="2.145"/>
  </r>
  <r>
    <x v="6"/>
    <x v="14"/>
    <s v="202320258"/>
    <s v="20258CONGELADO"/>
    <s v="20258CONGELADO"/>
    <x v="15"/>
    <s v="MOLUSCOS"/>
    <s v="GASTROPODO"/>
    <s v="CONGELADO"/>
    <s v="CONGELADO"/>
    <n v="8.4239999999999995"/>
    <n v="1.36"/>
    <n v="11.45664"/>
    <n v="1"/>
    <n v="11.45664"/>
  </r>
  <r>
    <x v="6"/>
    <x v="14"/>
    <s v="202320258"/>
    <s v="20258CONSERVA"/>
    <s v="20258CONSERVA"/>
    <x v="15"/>
    <s v="MOLUSCOS"/>
    <s v="GASTROPODO"/>
    <s v="CONSERVA"/>
    <s v="CONSERVA"/>
    <n v="13.6335"/>
    <n v="1.36"/>
    <n v="18.54156"/>
    <n v="1"/>
    <n v="18.54156"/>
  </r>
  <r>
    <x v="6"/>
    <x v="14"/>
    <s v="202320258"/>
    <s v="20258DESHIDRATADO"/>
    <s v="20258DESHIDRATADO"/>
    <x v="15"/>
    <s v="MOLUSCOS"/>
    <s v="GASTROPODO"/>
    <s v="DESHIDRATADO"/>
    <s v="DESHIDRATADO"/>
    <n v="1.6800000000000002"/>
    <n v="1.36"/>
    <n v="2.2848000000000002"/>
    <n v="1"/>
    <n v="2.2848000000000002"/>
  </r>
  <r>
    <x v="6"/>
    <x v="14"/>
    <s v="202320258"/>
    <s v="20258ENTERO"/>
    <s v="20258FRESCO ENFRIADO"/>
    <x v="15"/>
    <s v="MOLUSCOS"/>
    <s v="GASTROPODO"/>
    <s v="FRESCO ENFRIADO"/>
    <s v="ENTERO"/>
    <n v="8.4"/>
    <n v="1"/>
    <n v="8.4"/>
    <n v="1"/>
    <n v="8.4"/>
  </r>
  <r>
    <x v="6"/>
    <x v="14"/>
    <s v="202320258"/>
    <s v="20258VIVOS"/>
    <s v="20258VIVOS"/>
    <x v="15"/>
    <s v="MOLUSCOS"/>
    <s v="GASTROPODO"/>
    <s v="VIVOS"/>
    <s v="VIVOS"/>
    <n v="3.165"/>
    <n v="1"/>
    <n v="3.165"/>
    <n v="1"/>
    <n v="3.165"/>
  </r>
  <r>
    <x v="6"/>
    <x v="15"/>
    <s v="2023616"/>
    <s v="616CONGELADO"/>
    <s v="616CONGELADO"/>
    <x v="16"/>
    <s v="CRUSTACEOS"/>
    <s v="CRUSTACEO BENTONICO"/>
    <s v="CONGELADO"/>
    <s v="CONGELADO"/>
    <n v="2557.920282"/>
    <n v="1.4128275064895814"/>
    <n v="3613.900133817187"/>
    <n v="1"/>
    <n v="3613.900133817187"/>
  </r>
  <r>
    <x v="6"/>
    <x v="15"/>
    <s v="2023616"/>
    <s v="616ENTERO COCIDO"/>
    <s v="616CONGELADO"/>
    <x v="16"/>
    <s v="CRUSTACEOS"/>
    <s v="CRUSTACEO BENTONICO"/>
    <s v="CONGELADO"/>
    <s v="ENTERO COCIDO"/>
    <n v="179.86958000000001"/>
    <n v="1.0900000000000001"/>
    <n v="196.05784220000004"/>
    <n v="1"/>
    <n v="196.05784220000004"/>
  </r>
  <r>
    <x v="6"/>
    <x v="15"/>
    <s v="2023616"/>
    <s v="616ENTERO"/>
    <s v="616CONGELADO"/>
    <x v="16"/>
    <s v="CRUSTACEOS"/>
    <s v="CRUSTACEO BENTONICO"/>
    <s v="CONGELADO"/>
    <s v="ENTERO"/>
    <n v="190.19048999999995"/>
    <n v="1"/>
    <n v="190.19048999999995"/>
    <n v="1"/>
    <n v="190.19048999999995"/>
  </r>
  <r>
    <x v="6"/>
    <x v="15"/>
    <s v="2023616"/>
    <s v="616CONSERVA"/>
    <s v="616CONSERVA"/>
    <x v="16"/>
    <s v="CRUSTACEOS"/>
    <s v="CRUSTACEO BENTONICO"/>
    <s v="CONSERVA"/>
    <s v="CONSERVA"/>
    <n v="12.668510000000001"/>
    <n v="1.8"/>
    <n v="22.803318000000004"/>
    <n v="1"/>
    <n v="22.803318000000004"/>
  </r>
  <r>
    <x v="6"/>
    <x v="15"/>
    <s v="2023616"/>
    <s v="616VIVOS"/>
    <s v="616VIVOS"/>
    <x v="16"/>
    <s v="CRUSTACEOS"/>
    <s v="CRUSTACEO BENTONICO"/>
    <s v="VIVOS"/>
    <s v="VIVOS"/>
    <n v="0.88612000000000002"/>
    <n v="1"/>
    <n v="0.88612000000000002"/>
    <n v="1"/>
    <n v="0.88612000000000002"/>
  </r>
  <r>
    <x v="6"/>
    <x v="16"/>
    <s v="2023620"/>
    <s v="620CONGELADO"/>
    <s v="620CONGELADO"/>
    <x v="17"/>
    <s v="CRUSTACEOS"/>
    <s v="CRUSTACEO BENTONICO"/>
    <s v="CONGELADO"/>
    <s v="CONGELADO"/>
    <n v="656.38165000000015"/>
    <n v="1.4128275064895814"/>
    <n v="927.35404987501738"/>
    <n v="1"/>
    <n v="927.35404987501738"/>
  </r>
  <r>
    <x v="6"/>
    <x v="16"/>
    <s v="2023620"/>
    <s v="620CONSERVA"/>
    <s v="620CONSERVA"/>
    <x v="17"/>
    <s v="CRUSTACEOS"/>
    <s v="CRUSTACEO BENTONICO"/>
    <s v="CONSERVA"/>
    <s v="CONSERVA"/>
    <n v="15.761040000000001"/>
    <n v="1.8"/>
    <n v="28.369872000000004"/>
    <n v="1"/>
    <n v="28.369872000000004"/>
  </r>
  <r>
    <x v="6"/>
    <x v="18"/>
    <s v="2023425"/>
    <s v="425CONGELADO 1/2 CONCHA COCIDO"/>
    <s v="425CONGELADO"/>
    <x v="19"/>
    <s v="MOLUSCOS"/>
    <s v="BIVALVO"/>
    <s v="CONGELADO"/>
    <s v="CONGELADO 1/2 CONCHA COCIDO"/>
    <n v="1.62"/>
    <n v="2.36"/>
    <n v="3.8231999999999999"/>
    <n v="1"/>
    <n v="3.8231999999999999"/>
  </r>
  <r>
    <x v="6"/>
    <x v="19"/>
    <s v="2023430"/>
    <s v="430CONGELADO"/>
    <s v="430CONGELADO"/>
    <x v="20"/>
    <s v="MOLUSCOS"/>
    <s v="BIVALVO"/>
    <s v="CONGELADO"/>
    <s v="CONGELADO"/>
    <n v="78610.158499999961"/>
    <n v="4"/>
    <n v="314440.63399999985"/>
    <n v="1"/>
    <n v="314440.63399999985"/>
  </r>
  <r>
    <x v="6"/>
    <x v="19"/>
    <s v="2023430"/>
    <s v="430CONGELADO ENTERO CONCHA COCIDO"/>
    <s v="430CONGELADO"/>
    <x v="20"/>
    <s v="MOLUSCOS"/>
    <s v="BIVALVO"/>
    <s v="CONGELADO"/>
    <s v="CONGELADO ENTERO CONCHA COCIDO"/>
    <n v="8143.83007"/>
    <n v="1.67"/>
    <n v="13600.1962169"/>
    <n v="1"/>
    <n v="13600.1962169"/>
  </r>
  <r>
    <x v="6"/>
    <x v="19"/>
    <s v="2023430"/>
    <s v="430CONGELADO ENTERO CONCHA CRUDO"/>
    <s v="430CONGELADO"/>
    <x v="20"/>
    <s v="MOLUSCOS"/>
    <s v="BIVALVO"/>
    <s v="CONGELADO"/>
    <s v="CONGELADO ENTERO CONCHA CRUDO"/>
    <n v="44.0807"/>
    <n v="1"/>
    <n v="44.0807"/>
    <n v="1"/>
    <n v="44.0807"/>
  </r>
  <r>
    <x v="6"/>
    <x v="19"/>
    <s v="2023430"/>
    <s v="430CONGELADO 1/2 CONCHA COCIDO"/>
    <s v="430CONGELADO"/>
    <x v="20"/>
    <s v="MOLUSCOS"/>
    <s v="BIVALVO"/>
    <s v="CONGELADO"/>
    <s v="CONGELADO 1/2 CONCHA COCIDO"/>
    <n v="4550.2607099999977"/>
    <n v="2.36"/>
    <n v="10738.615275599994"/>
    <n v="1"/>
    <n v="10738.615275599994"/>
  </r>
  <r>
    <x v="6"/>
    <x v="19"/>
    <s v="2023430"/>
    <s v="430CONSERVA"/>
    <s v="430CONSERVA"/>
    <x v="20"/>
    <s v="MOLUSCOS"/>
    <s v="BIVALVO"/>
    <s v="CONSERVA"/>
    <s v="CONSERVA"/>
    <n v="6112.6002399999998"/>
    <n v="3.37"/>
    <n v="20599.462808799999"/>
    <n v="1"/>
    <n v="20599.462808799999"/>
  </r>
  <r>
    <x v="6"/>
    <x v="19"/>
    <s v="2023430"/>
    <s v="430DESHIDRATADO"/>
    <s v="430DESHIDRATADO"/>
    <x v="20"/>
    <s v="MOLUSCOS"/>
    <s v="BIVALVO"/>
    <s v="DESHIDRATADO"/>
    <s v="DESHIDRATADO"/>
    <n v="46.75"/>
    <n v="4.5"/>
    <n v="210.375"/>
    <n v="1"/>
    <n v="210.375"/>
  </r>
  <r>
    <x v="6"/>
    <x v="20"/>
    <s v="2023110"/>
    <s v="110ENTERO"/>
    <s v="110CONGELADO"/>
    <x v="21"/>
    <s v="ALGAS"/>
    <s v="ALGA"/>
    <s v="CONGELADO"/>
    <s v="ENTERO"/>
    <n v="19.22"/>
    <n v="1"/>
    <n v="19.22"/>
    <n v="1"/>
    <n v="19.22"/>
  </r>
  <r>
    <x v="6"/>
    <x v="20"/>
    <s v="2023110"/>
    <s v="110ENTERO"/>
    <s v="110FRESCO ENFRIADO"/>
    <x v="21"/>
    <s v="ALGAS"/>
    <s v="ALGA"/>
    <s v="FRESCO ENFRIADO"/>
    <s v="ENTERO"/>
    <n v="737.61599999999999"/>
    <n v="1"/>
    <n v="737.61599999999999"/>
    <n v="1"/>
    <n v="737.61599999999999"/>
  </r>
  <r>
    <x v="6"/>
    <x v="20"/>
    <s v="2023110"/>
    <s v="110SECADO DE ALGAS"/>
    <s v="110SECADO DE ALGAS"/>
    <x v="21"/>
    <s v="ALGAS"/>
    <s v="ALGA"/>
    <s v="SECADO DE ALGAS"/>
    <s v="SECADO DE ALGAS"/>
    <n v="505.86849999999998"/>
    <n v="5"/>
    <n v="2529.3424999999997"/>
    <n v="1"/>
    <n v="2529.3424999999997"/>
  </r>
  <r>
    <x v="6"/>
    <x v="21"/>
    <s v="202320259"/>
    <s v="20259CONGELADO"/>
    <s v="20259CONGELADO"/>
    <x v="22"/>
    <s v="PESCADOS"/>
    <s v="PELAGICO"/>
    <s v="CONGELADO"/>
    <s v="CONGELADO"/>
    <n v="237.91691000000003"/>
    <n v="1.3"/>
    <n v="309.29198300000007"/>
    <n v="1"/>
    <n v="309.29198300000007"/>
  </r>
  <r>
    <x v="6"/>
    <x v="21"/>
    <s v="202320259"/>
    <s v="20259ENTERO"/>
    <s v="20259FRESCO ENFRIADO"/>
    <x v="22"/>
    <s v="PESCADOS"/>
    <s v="PELAGICO"/>
    <s v="FRESCO ENFRIADO"/>
    <s v="ENTERO"/>
    <n v="97.900999999999996"/>
    <n v="1"/>
    <n v="97.900999999999996"/>
    <n v="1"/>
    <n v="97.900999999999996"/>
  </r>
  <r>
    <x v="6"/>
    <x v="22"/>
    <s v="2023202510"/>
    <s v="202510CONGELADO"/>
    <s v="202510CONGELADO"/>
    <x v="23"/>
    <s v="PESCADOS"/>
    <s v="DEMERSAL"/>
    <s v="CONGELADO"/>
    <s v="CONGELADO"/>
    <n v="359.21996999999999"/>
    <n v="1.47"/>
    <n v="528.05335589999993"/>
    <n v="1"/>
    <n v="528.05335589999993"/>
  </r>
  <r>
    <x v="6"/>
    <x v="22"/>
    <s v="2023202510"/>
    <s v="202510ENTERO"/>
    <s v="202510FRESCO ENFRIADO"/>
    <x v="23"/>
    <s v="PESCADOS"/>
    <s v="DEMERSAL"/>
    <s v="FRESCO ENFRIADO"/>
    <s v="ENTERO"/>
    <n v="4.2000000000000003E-2"/>
    <n v="1"/>
    <n v="4.2000000000000003E-2"/>
    <n v="1"/>
    <n v="4.2000000000000003E-2"/>
  </r>
  <r>
    <x v="6"/>
    <x v="22"/>
    <s v="2023202510"/>
    <s v="202510FRESCO ENFRIADO"/>
    <s v="202510FRESCO ENFRIADO"/>
    <x v="23"/>
    <s v="PESCADOS"/>
    <s v="DEMERSAL"/>
    <s v="FRESCO ENFRIADO"/>
    <s v="FRESCO ENFRIADO"/>
    <n v="17.377279999999999"/>
    <n v="1.47"/>
    <n v="25.544601599999996"/>
    <n v="1"/>
    <n v="25.544601599999996"/>
  </r>
  <r>
    <x v="6"/>
    <x v="23"/>
    <s v="2023810"/>
    <s v="810CONGELADO"/>
    <s v="810CONGELADO"/>
    <x v="24"/>
    <s v="OTROS"/>
    <s v="EQUINODERMO"/>
    <s v="CONGELADO"/>
    <s v="CONGELADO"/>
    <n v="1645.7799400000001"/>
    <n v="10.29"/>
    <n v="16935.075582599999"/>
    <n v="1"/>
    <n v="16935.075582599999"/>
  </r>
  <r>
    <x v="6"/>
    <x v="23"/>
    <s v="2023810"/>
    <s v="810CONSERVA"/>
    <s v="810CONSERVA"/>
    <x v="24"/>
    <s v="OTROS"/>
    <s v="EQUINODERMO"/>
    <s v="CONSERVA"/>
    <s v="CONSERVA"/>
    <n v="0.22031999999999999"/>
    <n v="8.0917599510755416"/>
    <n v="1.7827765524209633"/>
    <n v="1"/>
    <n v="1.7827765524209633"/>
  </r>
  <r>
    <x v="6"/>
    <x v="23"/>
    <s v="2023810"/>
    <s v="810FRESCO ENFRIADO"/>
    <s v="810FRESCO ENFRIADO"/>
    <x v="24"/>
    <s v="OTROS"/>
    <s v="EQUINODERMO"/>
    <s v="FRESCO ENFRIADO"/>
    <s v="FRESCO ENFRIADO"/>
    <n v="680.45464000000004"/>
    <n v="10.29"/>
    <n v="7001.8782455999999"/>
    <n v="1"/>
    <n v="7001.8782455999999"/>
  </r>
  <r>
    <x v="6"/>
    <x v="23"/>
    <s v="2023810"/>
    <s v="810SALADO"/>
    <s v="810SALADO"/>
    <x v="24"/>
    <s v="OTROS"/>
    <s v="EQUINODERMO"/>
    <s v="SALADO"/>
    <s v="SALADO"/>
    <n v="0.12239999999999999"/>
    <n v="5"/>
    <n v="0.61199999999999999"/>
    <n v="1"/>
    <n v="0.61199999999999999"/>
  </r>
  <r>
    <x v="6"/>
    <x v="61"/>
    <s v="2023998"/>
    <s v="998ENTERO"/>
    <s v="998CONGELADO"/>
    <x v="62"/>
    <s v="MIXTO"/>
    <s v="MIXTO"/>
    <s v="CONGELADO"/>
    <s v="ENTERO"/>
    <n v="20"/>
    <n v="1"/>
    <n v="20"/>
    <n v="1"/>
    <n v="20"/>
  </r>
  <r>
    <x v="6"/>
    <x v="78"/>
    <s v="202320268"/>
    <s v="20268CONGELADO"/>
    <s v="20268CONGELADO"/>
    <x v="79"/>
    <s v="PESCADOS"/>
    <s v="DEMERSAL"/>
    <s v="CONGELADO"/>
    <s v="CONGELADO"/>
    <n v="0.40003"/>
    <n v="1.3636603522026558"/>
    <n v="0.54550505069162836"/>
    <n v="1"/>
    <n v="0.54550505069162836"/>
  </r>
  <r>
    <x v="6"/>
    <x v="24"/>
    <s v="2023202512"/>
    <s v="202512CONGELADO"/>
    <s v="202512CONGELADO"/>
    <x v="25"/>
    <s v="CRUSTACEOS"/>
    <s v="CRUSTACEO BENTONICO"/>
    <s v="CONGELADO"/>
    <s v="CONGELADO"/>
    <n v="380.97118399999999"/>
    <n v="3.2951704524941983"/>
    <n v="1255.3649887685303"/>
    <n v="1"/>
    <n v="1255.3649887685303"/>
  </r>
  <r>
    <x v="6"/>
    <x v="24"/>
    <s v="2023202512"/>
    <s v="202512ENTERO COCIDO"/>
    <s v="202512CONGELADO"/>
    <x v="25"/>
    <s v="CRUSTACEOS"/>
    <s v="CRUSTACEO BENTONICO"/>
    <s v="CONGELADO"/>
    <s v="ENTERO COCIDO"/>
    <n v="18.010000000000002"/>
    <n v="1.02"/>
    <n v="18.370200000000001"/>
    <n v="1"/>
    <n v="18.370200000000001"/>
  </r>
  <r>
    <x v="6"/>
    <x v="24"/>
    <s v="2023202512"/>
    <s v="202512CONSERVA"/>
    <s v="202512CONSERVA"/>
    <x v="25"/>
    <s v="CRUSTACEOS"/>
    <s v="CRUSTACEO BENTONICO"/>
    <s v="CONSERVA"/>
    <s v="CONSERVA"/>
    <n v="16.521449999999998"/>
    <n v="8.8402085159674382"/>
    <n v="146.05306298613021"/>
    <n v="1"/>
    <n v="146.05306298613021"/>
  </r>
  <r>
    <x v="6"/>
    <x v="25"/>
    <s v="2023445"/>
    <s v="445CONGELADO"/>
    <s v="445CONGELADO"/>
    <x v="26"/>
    <s v="MOLUSCOS"/>
    <s v="CALAMAR"/>
    <s v="CONGELADO"/>
    <s v="CONGELADO"/>
    <n v="66200.666789999974"/>
    <n v="1.52"/>
    <n v="100625.01352079996"/>
    <n v="1"/>
    <n v="100625.01352079996"/>
  </r>
  <r>
    <x v="6"/>
    <x v="25"/>
    <s v="2023445"/>
    <s v="445ENTERO"/>
    <s v="445CONGELADO"/>
    <x v="26"/>
    <s v="MOLUSCOS"/>
    <s v="CALAMAR"/>
    <s v="CONGELADO"/>
    <s v="ENTERO"/>
    <n v="374.83539999999999"/>
    <n v="1"/>
    <n v="374.83539999999999"/>
    <n v="1"/>
    <n v="374.83539999999999"/>
  </r>
  <r>
    <x v="6"/>
    <x v="25"/>
    <s v="2023445"/>
    <s v="445CONSERVA"/>
    <s v="445CONSERVA"/>
    <x v="26"/>
    <s v="MOLUSCOS"/>
    <s v="CALAMAR"/>
    <s v="CONSERVA"/>
    <s v="CONSERVA"/>
    <n v="92.117999999999995"/>
    <n v="1.6653826584536238"/>
    <n v="153.41171973143091"/>
    <n v="1"/>
    <n v="153.41171973143091"/>
  </r>
  <r>
    <x v="6"/>
    <x v="26"/>
    <s v="2023234"/>
    <s v="234CONGELADO"/>
    <s v="234CONGELADO"/>
    <x v="27"/>
    <s v="PESCADOS"/>
    <s v="PELAGICO"/>
    <s v="CONGELADO"/>
    <s v="CONGELADO"/>
    <n v="5972.32"/>
    <n v="1.8149999999999999"/>
    <n v="10839.7608"/>
    <n v="1"/>
    <n v="10839.7608"/>
  </r>
  <r>
    <x v="6"/>
    <x v="26"/>
    <s v="2023234"/>
    <s v="234CONGELADO ENTERO"/>
    <s v="234CONGELADO"/>
    <x v="27"/>
    <s v="PESCADOS"/>
    <s v="PELAGICO"/>
    <s v="CONGELADO"/>
    <s v="CONGELADO ENTERO"/>
    <n v="336823.54440000001"/>
    <n v="1.0149999999999999"/>
    <n v="341875.897566"/>
    <n v="1"/>
    <n v="341875.897566"/>
  </r>
  <r>
    <x v="6"/>
    <x v="26"/>
    <s v="2023234"/>
    <s v="234CONSERVA"/>
    <s v="234CONSERVA"/>
    <x v="27"/>
    <s v="PESCADOS"/>
    <s v="PELAGICO"/>
    <s v="CONSERVA"/>
    <s v="CONSERVA"/>
    <n v="12028.630999999999"/>
    <n v="2.7399999999999998"/>
    <n v="32958.448939999995"/>
    <n v="1"/>
    <n v="32958.448939999995"/>
  </r>
  <r>
    <x v="6"/>
    <x v="26"/>
    <s v="2023234"/>
    <s v="234FRESCO ENFRIADO ENTERO"/>
    <s v="234FRESCO ENFRIADO"/>
    <x v="27"/>
    <s v="PESCADOS"/>
    <s v="PELAGICO"/>
    <s v="FRESCO ENFRIADO"/>
    <s v="FRESCO ENFRIADO ENTERO"/>
    <n v="200.42699999999999"/>
    <n v="1.0075000000000001"/>
    <n v="201.93020250000001"/>
    <n v="1"/>
    <n v="201.93020250000001"/>
  </r>
  <r>
    <x v="6"/>
    <x v="27"/>
    <s v="2023628"/>
    <s v="628VIVOS"/>
    <s v="628VIVOS"/>
    <x v="28"/>
    <s v="CRUSTACEOS"/>
    <s v="CRUSTACEO DEMERSAL"/>
    <s v="VIVOS"/>
    <s v="VIVOS"/>
    <n v="41.833739999999999"/>
    <n v="1"/>
    <n v="41.833739999999999"/>
    <n v="1"/>
    <n v="41.833739999999999"/>
  </r>
  <r>
    <x v="6"/>
    <x v="28"/>
    <s v="2023632"/>
    <s v="632CONGELADO"/>
    <s v="632CONGELADO"/>
    <x v="29"/>
    <s v="CRUSTACEOS"/>
    <s v="CRUSTACEO DEMERSAL"/>
    <s v="CONGELADO"/>
    <s v="CONGELADO"/>
    <n v="253.18558999999996"/>
    <n v="6.5"/>
    <n v="1645.7063349999999"/>
    <n v="1"/>
    <n v="1645.7063349999999"/>
  </r>
  <r>
    <x v="6"/>
    <x v="28"/>
    <s v="2023632"/>
    <s v="632CONSERVA"/>
    <s v="632CONSERVA"/>
    <x v="29"/>
    <s v="CRUSTACEOS"/>
    <s v="CRUSTACEO DEMERSAL"/>
    <s v="CONSERVA"/>
    <s v="CONSERVA"/>
    <n v="34.5"/>
    <n v="1.8551587301587302"/>
    <n v="64.00297619047619"/>
    <n v="1"/>
    <n v="64.00297619047619"/>
  </r>
  <r>
    <x v="6"/>
    <x v="29"/>
    <s v="2023636"/>
    <s v="636CONGELADO"/>
    <s v="636CONGELADO"/>
    <x v="30"/>
    <s v="CRUSTACEOS"/>
    <s v="CRUSTACEO DEMERSAL"/>
    <s v="CONGELADO"/>
    <s v="CONGELADO"/>
    <n v="805.31667000000004"/>
    <n v="6.5"/>
    <n v="5234.5583550000001"/>
    <n v="1"/>
    <n v="5234.5583550000001"/>
  </r>
  <r>
    <x v="6"/>
    <x v="29"/>
    <s v="2023636"/>
    <s v="636CONSERVA"/>
    <s v="636CONSERVA"/>
    <x v="30"/>
    <s v="CRUSTACEOS"/>
    <s v="CRUSTACEO DEMERSAL"/>
    <s v="CONSERVA"/>
    <s v="CONSERVA"/>
    <n v="3.7709999999999999"/>
    <n v="1.8551587301587302"/>
    <n v="6.9958035714285716"/>
    <n v="1"/>
    <n v="6.9958035714285716"/>
  </r>
  <r>
    <x v="6"/>
    <x v="30"/>
    <s v="2023202515"/>
    <s v="202515CONGELADO"/>
    <s v="202515CONGELADO"/>
    <x v="31"/>
    <s v="MOLUSCOS"/>
    <s v="GASTROPODO"/>
    <s v="CONGELADO"/>
    <s v="CONGELADO"/>
    <n v="0.05"/>
    <n v="2.8028181179438278"/>
    <n v="0.14014090589719139"/>
    <n v="1"/>
    <n v="0.14014090589719139"/>
  </r>
  <r>
    <x v="6"/>
    <x v="30"/>
    <s v="2023202515"/>
    <s v="202515CONSERVA"/>
    <s v="202515CONSERVA"/>
    <x v="31"/>
    <s v="MOLUSCOS"/>
    <s v="GASTROPODO"/>
    <s v="CONSERVA"/>
    <s v="CONSERVA"/>
    <n v="9.5267999999999997"/>
    <n v="2.5452025888857932"/>
    <n v="24.247636023797174"/>
    <n v="1"/>
    <n v="24.247636023797174"/>
  </r>
  <r>
    <x v="6"/>
    <x v="30"/>
    <s v="2023202515"/>
    <s v="202515DESHIDRATADO"/>
    <s v="202515DESHIDRATADO"/>
    <x v="31"/>
    <s v="MOLUSCOS"/>
    <s v="GASTROPODO"/>
    <s v="DESHIDRATADO"/>
    <s v="DESHIDRATADO"/>
    <n v="2.4850000000000003"/>
    <n v="2"/>
    <n v="4.9700000000000006"/>
    <n v="1"/>
    <n v="4.9700000000000006"/>
  </r>
  <r>
    <x v="6"/>
    <x v="31"/>
    <s v="2023455"/>
    <s v="455CONGELADO"/>
    <s v="455CONGELADO"/>
    <x v="32"/>
    <s v="MOLUSCOS"/>
    <s v="GASTROPODO"/>
    <s v="CONGELADO"/>
    <s v="CONGELADO"/>
    <n v="225.75238999999999"/>
    <n v="2.7825279668567955"/>
    <n v="628.16233875976229"/>
    <n v="1"/>
    <n v="628.16233875976229"/>
  </r>
  <r>
    <x v="6"/>
    <x v="31"/>
    <s v="2023455"/>
    <s v="455ENTERO"/>
    <s v="455CONGELADO"/>
    <x v="32"/>
    <s v="MOLUSCOS"/>
    <s v="GASTROPODO"/>
    <s v="CONGELADO"/>
    <s v="ENTERO"/>
    <n v="91.92"/>
    <n v="1"/>
    <n v="91.92"/>
    <n v="1"/>
    <n v="91.92"/>
  </r>
  <r>
    <x v="6"/>
    <x v="31"/>
    <s v="2023455"/>
    <s v="455CONSERVA"/>
    <s v="455CONSERVA"/>
    <x v="32"/>
    <s v="MOLUSCOS"/>
    <s v="GASTROPODO"/>
    <s v="CONSERVA"/>
    <s v="CONSERVA"/>
    <n v="81.544200000000004"/>
    <n v="2.5209309461326805"/>
    <n v="205.56729725763253"/>
    <n v="1"/>
    <n v="205.56729725763253"/>
  </r>
  <r>
    <x v="6"/>
    <x v="31"/>
    <s v="2023455"/>
    <s v="455DESHIDRATADO"/>
    <s v="455DESHIDRATADO"/>
    <x v="32"/>
    <s v="MOLUSCOS"/>
    <s v="GASTROPODO"/>
    <s v="DESHIDRATADO"/>
    <s v="DESHIDRATADO"/>
    <n v="1.462"/>
    <n v="3.32"/>
    <n v="4.8538399999999999"/>
    <n v="1"/>
    <n v="4.8538399999999999"/>
  </r>
  <r>
    <x v="6"/>
    <x v="33"/>
    <s v="2023460"/>
    <s v="460CONSERVA"/>
    <s v="460CONSERVA"/>
    <x v="34"/>
    <s v="MOLUSCOS"/>
    <s v="BIVALVO"/>
    <s v="CONSERVA"/>
    <s v="CONSERVA"/>
    <n v="0.23787"/>
    <n v="3.5128606360341155"/>
    <n v="0.83560415949343503"/>
    <n v="1"/>
    <n v="0.83560415949343503"/>
  </r>
  <r>
    <x v="6"/>
    <x v="36"/>
    <s v="2023244"/>
    <s v="244CONGELADO"/>
    <s v="244CONGELADO"/>
    <x v="37"/>
    <s v="PESCADOS"/>
    <s v="DEMERSAL"/>
    <s v="CONGELADO"/>
    <s v="CONGELADO"/>
    <n v="5960.6175599999988"/>
    <n v="1.54"/>
    <n v="9179.3510423999978"/>
    <n v="1"/>
    <n v="9179.3510423999978"/>
  </r>
  <r>
    <x v="6"/>
    <x v="36"/>
    <s v="2023244"/>
    <s v="244ENTERO"/>
    <s v="244CONGELADO"/>
    <x v="37"/>
    <s v="PESCADOS"/>
    <s v="DEMERSAL"/>
    <s v="CONGELADO"/>
    <s v="ENTERO"/>
    <n v="8.0999999999999996E-3"/>
    <n v="1"/>
    <n v="8.0999999999999996E-3"/>
    <n v="1"/>
    <n v="8.0999999999999996E-3"/>
  </r>
  <r>
    <x v="6"/>
    <x v="36"/>
    <s v="2023244"/>
    <s v="244ENTERO"/>
    <s v="244FRESCO ENFRIADO"/>
    <x v="37"/>
    <s v="PESCADOS"/>
    <s v="DEMERSAL"/>
    <s v="FRESCO ENFRIADO"/>
    <s v="ENTERO"/>
    <n v="1473.1332940000002"/>
    <n v="1"/>
    <n v="1473.1332940000002"/>
    <n v="1"/>
    <n v="1473.1332940000002"/>
  </r>
  <r>
    <x v="6"/>
    <x v="36"/>
    <s v="2023244"/>
    <s v="244FRESCO ENFRIADO"/>
    <s v="244FRESCO ENFRIADO"/>
    <x v="37"/>
    <s v="PESCADOS"/>
    <s v="DEMERSAL"/>
    <s v="FRESCO ENFRIADO"/>
    <s v="FRESCO ENFRIADO"/>
    <n v="1700.1269"/>
    <n v="1.0565766289757164"/>
    <n v="1796.3143488329349"/>
    <n v="1"/>
    <n v="1796.3143488329349"/>
  </r>
  <r>
    <x v="6"/>
    <x v="37"/>
    <s v="2023242"/>
    <s v="242CONGELADO"/>
    <s v="242CONGELADO"/>
    <x v="38"/>
    <s v="PESCADOS"/>
    <s v="DEMERSAL"/>
    <s v="CONGELADO"/>
    <s v="CONGELADO"/>
    <n v="2221.9728400000008"/>
    <n v="1.73"/>
    <n v="3844.0130132000013"/>
    <n v="1"/>
    <n v="3844.0130132000013"/>
  </r>
  <r>
    <x v="6"/>
    <x v="37"/>
    <s v="2023242"/>
    <s v="242ENTERO"/>
    <s v="242CONGELADO"/>
    <x v="38"/>
    <s v="PESCADOS"/>
    <s v="DEMERSAL"/>
    <s v="CONGELADO"/>
    <s v="ENTERO"/>
    <n v="208"/>
    <n v="1"/>
    <n v="208"/>
    <n v="1"/>
    <n v="208"/>
  </r>
  <r>
    <x v="6"/>
    <x v="38"/>
    <s v="2023246"/>
    <s v="246CONGELADO"/>
    <s v="246CONGELADO"/>
    <x v="39"/>
    <s v="PESCADOS"/>
    <s v="DEMERSAL"/>
    <s v="CONGELADO"/>
    <s v="CONGELADO"/>
    <n v="4117.8870199999992"/>
    <n v="1.61"/>
    <n v="6629.7981021999994"/>
    <n v="1"/>
    <n v="6629.7981021999994"/>
  </r>
  <r>
    <x v="6"/>
    <x v="40"/>
    <s v="2023248"/>
    <s v="248CONGELADO"/>
    <s v="248CONGELADO"/>
    <x v="41"/>
    <s v="PESCADOS"/>
    <s v="DEMERSAL"/>
    <s v="CONGELADO"/>
    <s v="CONGELADO"/>
    <n v="248.4256"/>
    <n v="2.1117841900923016"/>
    <n v="524.62125449419409"/>
    <n v="1"/>
    <n v="524.62125449419409"/>
  </r>
  <r>
    <x v="6"/>
    <x v="41"/>
    <s v="2023202529"/>
    <s v="202529CONGELADO"/>
    <s v="202529CONGELADO"/>
    <x v="42"/>
    <s v="MOLUSCOS"/>
    <s v="MOLUSCO"/>
    <s v="CONGELADO"/>
    <s v="CONGELADO"/>
    <n v="26.067699999999999"/>
    <n v="1"/>
    <n v="26.067699999999999"/>
    <n v="1"/>
    <n v="26.067699999999999"/>
  </r>
  <r>
    <x v="6"/>
    <x v="41"/>
    <s v="2023202529"/>
    <s v="202529CONSERVA"/>
    <s v="202529CONSERVA"/>
    <x v="42"/>
    <s v="MOLUSCOS"/>
    <s v="MOLUSCO"/>
    <s v="CONSERVA"/>
    <s v="CONSERVA"/>
    <n v="12.855040000000001"/>
    <n v="3.56"/>
    <n v="45.763942400000005"/>
    <n v="1"/>
    <n v="45.763942400000005"/>
  </r>
  <r>
    <x v="6"/>
    <x v="42"/>
    <s v="2023444"/>
    <s v="444CONSERVA"/>
    <s v="444CONSERVA"/>
    <x v="43"/>
    <s v="MOLUSCOS"/>
    <s v="BIVALVO"/>
    <s v="CONSERVA"/>
    <s v="CONSERVA"/>
    <n v="537.10318099999995"/>
    <n v="1.36"/>
    <n v="730.46032616000002"/>
    <n v="1"/>
    <n v="730.46032616000002"/>
  </r>
  <r>
    <x v="6"/>
    <x v="43"/>
    <s v="2023465"/>
    <s v="465CONGELADO"/>
    <s v="465CONGELADO"/>
    <x v="44"/>
    <s v="MOLUSCOS"/>
    <s v="BIVALVO"/>
    <s v="CONGELADO"/>
    <s v="CONGELADO"/>
    <n v="34.055099999999996"/>
    <n v="2.4545332529990782"/>
    <n v="83.589375384208893"/>
    <n v="1"/>
    <n v="83.589375384208893"/>
  </r>
  <r>
    <x v="6"/>
    <x v="43"/>
    <s v="2023465"/>
    <s v="465CONSERVA"/>
    <s v="465CONSERVA"/>
    <x v="44"/>
    <s v="MOLUSCOS"/>
    <s v="BIVALVO"/>
    <s v="CONSERVA"/>
    <s v="CONSERVA"/>
    <n v="649.18386999999996"/>
    <n v="2.5110268751106348"/>
    <n v="1630.1181444583285"/>
    <n v="1"/>
    <n v="1630.1181444583285"/>
  </r>
  <r>
    <x v="6"/>
    <x v="44"/>
    <s v="2023202517"/>
    <s v="202517ENTERO"/>
    <s v="202517CONGELADO"/>
    <x v="45"/>
    <s v="MOLUSCOS"/>
    <s v="BIVALVO"/>
    <s v="CONGELADO"/>
    <s v="ENTERO"/>
    <n v="10.705"/>
    <n v="1"/>
    <n v="10.705"/>
    <n v="1"/>
    <n v="10.705"/>
  </r>
  <r>
    <x v="6"/>
    <x v="44"/>
    <s v="2023202517"/>
    <s v="202517CONGELADO 1/2 CONCHA CRUDO"/>
    <s v="202517CONGELADO"/>
    <x v="45"/>
    <s v="MOLUSCOS"/>
    <s v="BIVALVO"/>
    <s v="CONGELADO"/>
    <s v="CONGELADO 1/2 CONCHA CRUDO"/>
    <n v="1118.2330000000002"/>
    <n v="1.21"/>
    <n v="1353.0619300000001"/>
    <n v="1"/>
    <n v="1353.0619300000001"/>
  </r>
  <r>
    <x v="6"/>
    <x v="45"/>
    <s v="2023260"/>
    <s v="260CONGELADO"/>
    <s v="260CONGELADO"/>
    <x v="46"/>
    <s v="PESCADOS"/>
    <s v="PELAGICO"/>
    <s v="CONGELADO"/>
    <s v="CONGELADO"/>
    <n v="59.955890000000004"/>
    <n v="1.0481269873611629"/>
    <n v="62.841386360257282"/>
    <n v="1"/>
    <n v="62.841386360257282"/>
  </r>
  <r>
    <x v="6"/>
    <x v="45"/>
    <s v="2023260"/>
    <s v="260ENTERO"/>
    <s v="260CONGELADO"/>
    <x v="46"/>
    <s v="PESCADOS"/>
    <s v="PELAGICO"/>
    <s v="CONGELADO"/>
    <s v="ENTERO"/>
    <n v="34.173320000000004"/>
    <n v="1"/>
    <n v="34.173320000000004"/>
    <n v="1"/>
    <n v="34.173320000000004"/>
  </r>
  <r>
    <x v="6"/>
    <x v="45"/>
    <s v="2023260"/>
    <s v="260ENTERO"/>
    <s v="260FRESCO ENFRIADO"/>
    <x v="46"/>
    <s v="PESCADOS"/>
    <s v="PELAGICO"/>
    <s v="FRESCO ENFRIADO"/>
    <s v="ENTERO"/>
    <n v="69.600999999999999"/>
    <n v="1"/>
    <n v="69.600999999999999"/>
    <n v="1"/>
    <n v="69.600999999999999"/>
  </r>
  <r>
    <x v="6"/>
    <x v="48"/>
    <s v="2023202519"/>
    <s v="202519CONGELADO"/>
    <s v="202519CONGELADO"/>
    <x v="49"/>
    <s v="MOLUSCOS"/>
    <s v="PULPO"/>
    <s v="CONGELADO"/>
    <s v="CONGELADO"/>
    <n v="39.252000000000002"/>
    <n v="1.24"/>
    <n v="48.67248"/>
    <n v="1"/>
    <n v="48.67248"/>
  </r>
  <r>
    <x v="6"/>
    <x v="48"/>
    <s v="2023202519"/>
    <s v="202519ENTERO"/>
    <s v="202519CONGELADO"/>
    <x v="49"/>
    <s v="MOLUSCOS"/>
    <s v="PULPO"/>
    <s v="CONGELADO"/>
    <s v="ENTERO"/>
    <n v="106.84726000000001"/>
    <n v="1"/>
    <n v="106.84726000000001"/>
    <n v="1"/>
    <n v="106.84726000000001"/>
  </r>
  <r>
    <x v="6"/>
    <x v="48"/>
    <s v="2023202519"/>
    <s v="202519ENTERO"/>
    <s v="202519FRESCO ENFRIADO"/>
    <x v="49"/>
    <s v="MOLUSCOS"/>
    <s v="PULPO"/>
    <s v="FRESCO ENFRIADO"/>
    <s v="ENTERO"/>
    <n v="1.89"/>
    <n v="1"/>
    <n v="1.89"/>
    <n v="1"/>
    <n v="1.89"/>
  </r>
  <r>
    <x v="6"/>
    <x v="49"/>
    <s v="2023202520"/>
    <s v="202520CONGELADO"/>
    <s v="202520CONGELADO"/>
    <x v="50"/>
    <s v="PESCADOS"/>
    <s v="DEMERSAL"/>
    <s v="CONGELADO"/>
    <s v="CONGELADO"/>
    <n v="217.7423"/>
    <n v="1.2091699585681903"/>
    <n v="263.28744786954246"/>
    <n v="1"/>
    <n v="263.28744786954246"/>
  </r>
  <r>
    <x v="6"/>
    <x v="49"/>
    <s v="2023202520"/>
    <s v="202520ENTERO"/>
    <s v="202520CONGELADO"/>
    <x v="50"/>
    <s v="PESCADOS"/>
    <s v="DEMERSAL"/>
    <s v="CONGELADO"/>
    <s v="ENTERO"/>
    <n v="130.75518"/>
    <n v="1"/>
    <n v="130.75518"/>
    <n v="1"/>
    <n v="130.75518"/>
  </r>
  <r>
    <x v="6"/>
    <x v="50"/>
    <s v="2023202521"/>
    <s v="202521CONGELADO"/>
    <s v="202521CONGELADO"/>
    <x v="51"/>
    <s v="PESCADOS"/>
    <s v="PELAGICO"/>
    <s v="CONGELADO"/>
    <s v="CONGELADO"/>
    <n v="375.50108999999998"/>
    <n v="1.4950000000000001"/>
    <n v="561.37412955000002"/>
    <n v="1"/>
    <n v="561.37412955000002"/>
  </r>
  <r>
    <x v="6"/>
    <x v="50"/>
    <s v="2023202521"/>
    <s v="202521ENTERO"/>
    <s v="202521CONGELADO"/>
    <x v="51"/>
    <s v="PESCADOS"/>
    <s v="PELAGICO"/>
    <s v="CONGELADO"/>
    <s v="ENTERO"/>
    <n v="48.758200000000002"/>
    <n v="1"/>
    <n v="48.758200000000002"/>
    <n v="1"/>
    <n v="48.758200000000002"/>
  </r>
  <r>
    <x v="6"/>
    <x v="50"/>
    <s v="2023202521"/>
    <s v="202521ENTERO"/>
    <s v="202521FRESCO ENFRIADO"/>
    <x v="51"/>
    <s v="PESCADOS"/>
    <s v="PELAGICO"/>
    <s v="FRESCO ENFRIADO"/>
    <s v="ENTERO"/>
    <n v="218.78479999999999"/>
    <n v="1"/>
    <n v="218.78479999999999"/>
    <n v="1"/>
    <n v="218.78479999999999"/>
  </r>
  <r>
    <x v="6"/>
    <x v="51"/>
    <s v="2023301"/>
    <s v="301AHUMADO CONGELADO"/>
    <s v="301AHUMADO"/>
    <x v="52"/>
    <s v="PESCADOS"/>
    <s v="PELAGICO"/>
    <s v="AHUMADO"/>
    <s v="AHUMADO CONGELADO"/>
    <n v="2051.5829399999993"/>
    <n v="1.662857142857143"/>
    <n v="3411.4893459428563"/>
    <n v="1"/>
    <n v="3411.4893459428563"/>
  </r>
  <r>
    <x v="6"/>
    <x v="51"/>
    <s v="2023301"/>
    <s v="301CONGELADO"/>
    <s v="301CONGELADO"/>
    <x v="52"/>
    <s v="PESCADOS"/>
    <s v="PELAGICO"/>
    <s v="CONGELADO"/>
    <s v="CONGELADO"/>
    <n v="104899.48443199995"/>
    <n v="1.662857142857143"/>
    <n v="174432.85696978279"/>
    <n v="1"/>
    <n v="174432.85696978279"/>
  </r>
  <r>
    <x v="6"/>
    <x v="51"/>
    <s v="2023301"/>
    <s v="301CONGELADO HG"/>
    <s v="301CONGELADO"/>
    <x v="52"/>
    <s v="PESCADOS"/>
    <s v="PELAGICO"/>
    <s v="CONGELADO"/>
    <s v="CONGELADO HG"/>
    <n v="926.9071100000001"/>
    <n v="1.34"/>
    <n v="1242.0555274000003"/>
    <n v="1"/>
    <n v="1242.0555274000003"/>
  </r>
  <r>
    <x v="6"/>
    <x v="51"/>
    <s v="2023301"/>
    <s v="301ENTERO"/>
    <s v="301CONGELADO"/>
    <x v="52"/>
    <s v="PESCADOS"/>
    <s v="PELAGICO"/>
    <s v="CONGELADO"/>
    <s v="ENTERO"/>
    <n v="85941.735520000002"/>
    <n v="1"/>
    <n v="85941.735520000002"/>
    <n v="1"/>
    <n v="85941.735520000002"/>
  </r>
  <r>
    <x v="6"/>
    <x v="51"/>
    <s v="2023301"/>
    <s v="301DESHIDRATADO"/>
    <s v="301DESHIDRATADO"/>
    <x v="52"/>
    <s v="PESCADOS"/>
    <s v="PELAGICO"/>
    <s v="DESHIDRATADO"/>
    <s v="DESHIDRATADO"/>
    <n v="0.7390000000000001"/>
    <n v="3.28"/>
    <n v="2.4239200000000003"/>
    <n v="1"/>
    <n v="2.4239200000000003"/>
  </r>
  <r>
    <x v="6"/>
    <x v="51"/>
    <s v="2023301"/>
    <s v="301CONSERVA"/>
    <s v="301CONSERVA"/>
    <x v="52"/>
    <s v="PESCADOS"/>
    <s v="PELAGICO"/>
    <s v="CONSERVA"/>
    <s v="CONSERVA"/>
    <n v="821.19417999999996"/>
    <n v="2.72"/>
    <n v="2233.6481696000001"/>
    <n v="1"/>
    <n v="2233.6481696000001"/>
  </r>
  <r>
    <x v="6"/>
    <x v="51"/>
    <s v="2023301"/>
    <s v="301ENTERO"/>
    <s v="301FRESCO ENFRIADO"/>
    <x v="52"/>
    <s v="PESCADOS"/>
    <s v="PELAGICO"/>
    <s v="FRESCO ENFRIADO"/>
    <s v="ENTERO"/>
    <n v="142084.87782399985"/>
    <n v="1"/>
    <n v="142084.87782399985"/>
    <n v="1"/>
    <n v="142084.87782399985"/>
  </r>
  <r>
    <x v="6"/>
    <x v="51"/>
    <s v="2023301"/>
    <s v="301FRESCO ENFRIADO"/>
    <s v="301FRESCO ENFRIADO"/>
    <x v="52"/>
    <s v="PESCADOS"/>
    <s v="PELAGICO"/>
    <s v="FRESCO ENFRIADO"/>
    <s v="FRESCO ENFRIADO"/>
    <n v="156091.16498199996"/>
    <n v="1.7775000000000001"/>
    <n v="277452.04575550492"/>
    <n v="1"/>
    <n v="277452.04575550492"/>
  </r>
  <r>
    <x v="6"/>
    <x v="51"/>
    <s v="2023301"/>
    <s v="301FRESCO ENFRIADO HG"/>
    <s v="301FRESCO ENFRIADO"/>
    <x v="52"/>
    <s v="PESCADOS"/>
    <s v="PELAGICO"/>
    <s v="FRESCO ENFRIADO"/>
    <s v="FRESCO ENFRIADO HG"/>
    <n v="215.31053000000003"/>
    <n v="1.34"/>
    <n v="288.51611020000007"/>
    <n v="1"/>
    <n v="288.51611020000007"/>
  </r>
  <r>
    <x v="6"/>
    <x v="52"/>
    <s v="2023302"/>
    <s v="302AHUMADO CONGELADO"/>
    <s v="302AHUMADO"/>
    <x v="53"/>
    <s v="PESCADOS"/>
    <s v="PELAGICO"/>
    <s v="AHUMADO"/>
    <s v="AHUMADO CONGELADO"/>
    <n v="13.02571"/>
    <n v="1.662857142857143"/>
    <n v="21.659894914285715"/>
    <n v="1"/>
    <n v="21.659894914285715"/>
  </r>
  <r>
    <x v="6"/>
    <x v="52"/>
    <s v="2023302"/>
    <s v="302CONGELADO"/>
    <s v="302CONGELADO"/>
    <x v="53"/>
    <s v="PESCADOS"/>
    <s v="PELAGICO"/>
    <s v="CONGELADO"/>
    <s v="CONGELADO"/>
    <n v="37007.244832000004"/>
    <n v="1.662857142857143"/>
    <n v="61537.761406354301"/>
    <n v="1"/>
    <n v="61537.761406354301"/>
  </r>
  <r>
    <x v="6"/>
    <x v="52"/>
    <s v="2023302"/>
    <s v="302CONGELADO HG"/>
    <s v="302CONGELADO"/>
    <x v="53"/>
    <s v="PESCADOS"/>
    <s v="PELAGICO"/>
    <s v="CONGELADO"/>
    <s v="CONGELADO HG"/>
    <n v="123604.94315000002"/>
    <n v="1.2"/>
    <n v="148325.93178000001"/>
    <n v="1"/>
    <n v="148325.93178000001"/>
  </r>
  <r>
    <x v="6"/>
    <x v="52"/>
    <s v="2023302"/>
    <s v="302ENTERO"/>
    <s v="302CONGELADO"/>
    <x v="53"/>
    <s v="PESCADOS"/>
    <s v="PELAGICO"/>
    <s v="CONGELADO"/>
    <s v="ENTERO"/>
    <n v="1819.5900900000006"/>
    <n v="1"/>
    <n v="1819.5900900000006"/>
    <n v="1"/>
    <n v="1819.5900900000006"/>
  </r>
  <r>
    <x v="6"/>
    <x v="52"/>
    <s v="2023302"/>
    <s v="302SALADO"/>
    <s v="302SALADO"/>
    <x v="53"/>
    <s v="PESCADOS"/>
    <s v="PELAGICO"/>
    <s v="SALADO"/>
    <s v="SALADO"/>
    <n v="118.977"/>
    <n v="1.9"/>
    <n v="226.05629999999999"/>
    <n v="1"/>
    <n v="226.05629999999999"/>
  </r>
  <r>
    <x v="6"/>
    <x v="52"/>
    <s v="2023302"/>
    <s v="302ENTERO"/>
    <s v="302FRESCO ENFRIADO"/>
    <x v="53"/>
    <s v="PESCADOS"/>
    <s v="PELAGICO"/>
    <s v="FRESCO ENFRIADO"/>
    <s v="ENTERO"/>
    <n v="569.00927999999999"/>
    <n v="1"/>
    <n v="569.00927999999999"/>
    <n v="1"/>
    <n v="569.00927999999999"/>
  </r>
  <r>
    <x v="6"/>
    <x v="52"/>
    <s v="2023302"/>
    <s v="302FRESCO ENFRIADO"/>
    <s v="302FRESCO ENFRIADO"/>
    <x v="53"/>
    <s v="PESCADOS"/>
    <s v="PELAGICO"/>
    <s v="FRESCO ENFRIADO"/>
    <s v="FRESCO ENFRIADO"/>
    <n v="1350.7317320000002"/>
    <n v="1.7775000000000001"/>
    <n v="2400.9256536300004"/>
    <n v="1"/>
    <n v="2400.9256536300004"/>
  </r>
  <r>
    <x v="6"/>
    <x v="52"/>
    <s v="2023302"/>
    <s v="302FRESCO ENFRIADO HG"/>
    <s v="302FRESCO ENFRIADO"/>
    <x v="53"/>
    <s v="PESCADOS"/>
    <s v="PELAGICO"/>
    <s v="FRESCO ENFRIADO"/>
    <s v="FRESCO ENFRIADO HG"/>
    <n v="3603.24424"/>
    <n v="1.2"/>
    <n v="4323.8930879999998"/>
    <n v="1"/>
    <n v="4323.8930879999998"/>
  </r>
  <r>
    <x v="6"/>
    <x v="71"/>
    <s v="2023303"/>
    <s v="303CONGELADO HG"/>
    <s v="303CONGELADO"/>
    <x v="72"/>
    <s v="PESCADOS"/>
    <s v="PELAGICO"/>
    <s v="CONGELADO"/>
    <s v="CONGELADO HG"/>
    <n v="10.84337"/>
    <n v="1.28"/>
    <n v="13.879513600000001"/>
    <n v="1"/>
    <n v="13.879513600000001"/>
  </r>
  <r>
    <x v="6"/>
    <x v="71"/>
    <s v="2023303"/>
    <s v="303ENTERO"/>
    <s v="303FRESCO ENFRIADO"/>
    <x v="72"/>
    <s v="PESCADOS"/>
    <s v="PELAGICO"/>
    <s v="FRESCO ENFRIADO"/>
    <s v="ENTERO"/>
    <n v="14.743819999999999"/>
    <n v="1"/>
    <n v="14.743819999999999"/>
    <n v="1"/>
    <n v="14.743819999999999"/>
  </r>
  <r>
    <x v="6"/>
    <x v="53"/>
    <s v="202320287"/>
    <s v="20287CONGELADO"/>
    <s v="20287CONGELADO"/>
    <x v="54"/>
    <s v="PESCADOS"/>
    <s v="PELAGICO"/>
    <s v="CONGELADO"/>
    <s v="CONGELADO"/>
    <n v="267.69001000000003"/>
    <n v="1.28"/>
    <n v="342.64321280000007"/>
    <n v="1"/>
    <n v="342.64321280000007"/>
  </r>
  <r>
    <x v="6"/>
    <x v="54"/>
    <s v="2023202527"/>
    <s v="202527AHUMADO CONGELADO"/>
    <s v="202527AHUMADO"/>
    <x v="55"/>
    <s v="PESCADOS"/>
    <s v="PELAGICO"/>
    <s v="AHUMADO"/>
    <s v="AHUMADO CONGELADO"/>
    <n v="4.2521100000000001"/>
    <n v="1.662857142857143"/>
    <n v="7.0706514857142864"/>
    <n v="1"/>
    <n v="7.0706514857142864"/>
  </r>
  <r>
    <x v="6"/>
    <x v="54"/>
    <s v="2023202527"/>
    <s v="202527CONGELADO"/>
    <s v="202527CONGELADO"/>
    <x v="55"/>
    <s v="PESCADOS"/>
    <s v="PELAGICO"/>
    <s v="CONGELADO"/>
    <s v="CONGELADO"/>
    <n v="1.6500000000000001"/>
    <n v="1.662857142857143"/>
    <n v="2.7437142857142862"/>
    <n v="1"/>
    <n v="2.7437142857142862"/>
  </r>
  <r>
    <x v="6"/>
    <x v="54"/>
    <s v="2023202527"/>
    <s v="202527CONSERVA"/>
    <s v="202527CONSERVA"/>
    <x v="55"/>
    <s v="PESCADOS"/>
    <s v="PELAGICO"/>
    <s v="CONSERVA"/>
    <s v="CONSERVA"/>
    <n v="2.9904000000000002"/>
    <n v="2.72"/>
    <n v="8.1338880000000007"/>
    <n v="1"/>
    <n v="8.1338880000000007"/>
  </r>
  <r>
    <x v="6"/>
    <x v="55"/>
    <s v="2023202522"/>
    <s v="202522CONSERVA"/>
    <s v="202522CONSERVA"/>
    <x v="56"/>
    <s v="PESCADOS"/>
    <s v="PELAGICO PEQUEÑO"/>
    <s v="CONSERVA"/>
    <s v="CONSERVA"/>
    <n v="12.015600000000001"/>
    <n v="2.72"/>
    <n v="32.682432000000006"/>
    <n v="1"/>
    <n v="32.682432000000006"/>
  </r>
  <r>
    <x v="6"/>
    <x v="79"/>
    <s v="2023280"/>
    <s v="280ENTERO"/>
    <s v="280FRESCO ENFRIADO"/>
    <x v="80"/>
    <s v="PESCADOS"/>
    <s v="PELAGICO"/>
    <s v="FRESCO ENFRIADO"/>
    <s v="ENTERO"/>
    <n v="21.358879999999999"/>
    <n v="1"/>
    <n v="21.358879999999999"/>
    <n v="1"/>
    <n v="21.358879999999999"/>
  </r>
  <r>
    <x v="6"/>
    <x v="56"/>
    <s v="2023282"/>
    <s v="282CONGELADO"/>
    <s v="282CONGELADO"/>
    <x v="57"/>
    <s v="PESCADOS"/>
    <s v="PELAGICO"/>
    <s v="CONGELADO"/>
    <s v="CONGELADO"/>
    <n v="21.248379999999997"/>
    <n v="1.0380009619163715"/>
    <n v="22.055838879164586"/>
    <n v="1"/>
    <n v="22.055838879164586"/>
  </r>
  <r>
    <x v="6"/>
    <x v="56"/>
    <s v="2023282"/>
    <s v="282ENTERO"/>
    <s v="282CONGELADO"/>
    <x v="57"/>
    <s v="PESCADOS"/>
    <s v="PELAGICO"/>
    <s v="CONGELADO"/>
    <s v="ENTERO"/>
    <n v="377.32715999999999"/>
    <n v="1"/>
    <n v="377.32715999999999"/>
    <n v="1"/>
    <n v="377.32715999999999"/>
  </r>
  <r>
    <x v="6"/>
    <x v="57"/>
    <s v="2023311"/>
    <s v="311AHUMADO CONGELADO"/>
    <s v="311AHUMADO"/>
    <x v="58"/>
    <s v="PESCADOS"/>
    <s v="PELAGICO"/>
    <s v="AHUMADO"/>
    <s v="AHUMADO CONGELADO"/>
    <n v="439.96692999999999"/>
    <n v="2.11"/>
    <n v="928.33022229999995"/>
    <n v="1"/>
    <n v="928.33022229999995"/>
  </r>
  <r>
    <x v="6"/>
    <x v="57"/>
    <s v="2023311"/>
    <s v="311CONGELADO"/>
    <s v="311CONGELADO"/>
    <x v="58"/>
    <s v="PESCADOS"/>
    <s v="PELAGICO"/>
    <s v="CONGELADO"/>
    <s v="CONGELADO"/>
    <n v="16318.708209999997"/>
    <n v="1.66"/>
    <n v="27089.055628599996"/>
    <n v="1"/>
    <n v="27089.055628599996"/>
  </r>
  <r>
    <x v="6"/>
    <x v="57"/>
    <s v="2023311"/>
    <s v="311CONGELADO HG"/>
    <s v="311CONGELADO"/>
    <x v="58"/>
    <s v="PESCADOS"/>
    <s v="PELAGICO"/>
    <s v="CONGELADO"/>
    <s v="CONGELADO HG"/>
    <n v="10281.435419999998"/>
    <n v="1.28"/>
    <n v="13160.237337599998"/>
    <n v="1"/>
    <n v="13160.237337599998"/>
  </r>
  <r>
    <x v="6"/>
    <x v="57"/>
    <s v="2023311"/>
    <s v="311ENTERO"/>
    <s v="311CONGELADO"/>
    <x v="58"/>
    <s v="PESCADOS"/>
    <s v="PELAGICO"/>
    <s v="CONGELADO"/>
    <s v="ENTERO"/>
    <n v="252.18990999999997"/>
    <n v="1"/>
    <n v="252.18990999999997"/>
    <n v="1"/>
    <n v="252.18990999999997"/>
  </r>
  <r>
    <x v="6"/>
    <x v="57"/>
    <s v="2023311"/>
    <s v="311SALADO"/>
    <s v="311SALADO"/>
    <x v="58"/>
    <s v="PESCADOS"/>
    <s v="PELAGICO"/>
    <s v="SALADO"/>
    <s v="SALADO"/>
    <n v="1027.856"/>
    <n v="1.9"/>
    <n v="1952.9263999999998"/>
    <n v="1"/>
    <n v="1952.9263999999998"/>
  </r>
  <r>
    <x v="6"/>
    <x v="57"/>
    <s v="2023311"/>
    <s v="311CONSERVA"/>
    <s v="311CONSERVA"/>
    <x v="58"/>
    <s v="PESCADOS"/>
    <s v="PELAGICO"/>
    <s v="CONSERVA"/>
    <s v="CONSERVA"/>
    <n v="9.1259999999999994"/>
    <n v="2.72"/>
    <n v="24.82272"/>
    <n v="1"/>
    <n v="24.82272"/>
  </r>
  <r>
    <x v="6"/>
    <x v="57"/>
    <s v="2023311"/>
    <s v="311ENTERO"/>
    <s v="311FRESCO ENFRIADO"/>
    <x v="58"/>
    <s v="PESCADOS"/>
    <s v="PELAGICO"/>
    <s v="FRESCO ENFRIADO"/>
    <s v="ENTERO"/>
    <n v="85.361330000000009"/>
    <n v="1"/>
    <n v="85.361330000000009"/>
    <n v="1"/>
    <n v="85.361330000000009"/>
  </r>
  <r>
    <x v="6"/>
    <x v="57"/>
    <s v="2023311"/>
    <s v="311FRESCO ENFRIADO"/>
    <s v="311FRESCO ENFRIADO"/>
    <x v="58"/>
    <s v="PESCADOS"/>
    <s v="PELAGICO"/>
    <s v="FRESCO ENFRIADO"/>
    <s v="FRESCO ENFRIADO"/>
    <n v="3804.9936000000021"/>
    <n v="1.66"/>
    <n v="6316.2893760000034"/>
    <n v="1"/>
    <n v="6316.2893760000034"/>
  </r>
  <r>
    <x v="6"/>
    <x v="57"/>
    <s v="2023311"/>
    <s v="311FRESCO ENFRIADO HG"/>
    <s v="311FRESCO ENFRIADO"/>
    <x v="58"/>
    <s v="PESCADOS"/>
    <s v="PELAGICO"/>
    <s v="FRESCO ENFRIADO"/>
    <s v="FRESCO ENFRIADO HG"/>
    <n v="29.300490000000003"/>
    <n v="1.28"/>
    <n v="37.504627200000009"/>
    <n v="1"/>
    <n v="37.504627200000009"/>
  </r>
  <r>
    <x v="6"/>
    <x v="58"/>
    <s v="2023202525"/>
    <s v="202525ENTERO"/>
    <s v="202525FRESCO ENFRIADO"/>
    <x v="59"/>
    <s v="PESCADOS"/>
    <s v="PELAGICO"/>
    <s v="FRESCO ENFRIADO"/>
    <s v="ENTERO"/>
    <n v="15.553849999999999"/>
    <n v="1"/>
    <n v="15.553849999999999"/>
    <n v="1"/>
    <n v="15.553849999999999"/>
  </r>
  <r>
    <x v="7"/>
    <x v="0"/>
    <s v="202420251"/>
    <s v="20251CONGELADO"/>
    <s v="20251CONGELADO"/>
    <x v="0"/>
    <s v="MOLUSCOS"/>
    <s v="GASTROPODO"/>
    <s v="CONGELADO"/>
    <s v="CONGELADO"/>
    <n v="46.539499999999997"/>
    <n v="1.258574731336183"/>
    <n v="58.573438709020287"/>
    <n v="1"/>
    <n v="58.573438709020287"/>
  </r>
  <r>
    <x v="7"/>
    <x v="0"/>
    <s v="202420251"/>
    <s v="20251ENTERO"/>
    <s v="20251CONGELADO"/>
    <x v="0"/>
    <s v="MOLUSCOS"/>
    <s v="GASTROPODO"/>
    <s v="CONGELADO"/>
    <s v="ENTERO"/>
    <n v="100.07249999999999"/>
    <n v="1"/>
    <n v="100.07249999999999"/>
    <n v="1"/>
    <n v="100.07249999999999"/>
  </r>
  <r>
    <x v="7"/>
    <x v="0"/>
    <s v="202420251"/>
    <s v="20251CONSERVA"/>
    <s v="20251CONSERVA"/>
    <x v="0"/>
    <s v="MOLUSCOS"/>
    <s v="GASTROPODO"/>
    <s v="CONSERVA"/>
    <s v="CONSERVA"/>
    <n v="154.39092500000001"/>
    <n v="1.36"/>
    <n v="209.97165800000002"/>
    <n v="1"/>
    <n v="209.97165800000002"/>
  </r>
  <r>
    <x v="7"/>
    <x v="0"/>
    <s v="202420251"/>
    <s v="20251ENTERO"/>
    <s v="20251FRESCO ENFRIADO"/>
    <x v="0"/>
    <s v="MOLUSCOS"/>
    <s v="GASTROPODO"/>
    <s v="FRESCO ENFRIADO"/>
    <s v="ENTERO"/>
    <n v="2.2741100000000003"/>
    <n v="1"/>
    <n v="2.2741100000000003"/>
    <n v="1"/>
    <n v="2.2741100000000003"/>
  </r>
  <r>
    <x v="7"/>
    <x v="0"/>
    <s v="202420251"/>
    <s v="20251FRESCO ENFRIADO"/>
    <s v="20251FRESCO ENFRIADO"/>
    <x v="0"/>
    <s v="MOLUSCOS"/>
    <s v="GASTROPODO"/>
    <s v="FRESCO ENFRIADO"/>
    <s v="FRESCO ENFRIADO"/>
    <n v="1.5753600000000001"/>
    <n v="1.88303171022928"/>
    <n v="2.9664528350267987"/>
    <n v="1"/>
    <n v="2.9664528350267987"/>
  </r>
  <r>
    <x v="7"/>
    <x v="0"/>
    <s v="202420251"/>
    <s v="20251VIVOS"/>
    <s v="20251VIVOS"/>
    <x v="0"/>
    <s v="MOLUSCOS"/>
    <s v="GASTROPODO"/>
    <s v="VIVOS"/>
    <s v="VIVOS"/>
    <n v="31.538030000000006"/>
    <n v="1"/>
    <n v="31.538030000000006"/>
    <n v="1"/>
    <n v="31.538030000000006"/>
  </r>
  <r>
    <x v="7"/>
    <x v="1"/>
    <s v="2024266"/>
    <s v="266CONGELADO"/>
    <s v="266CONGELADO"/>
    <x v="1"/>
    <s v="PESCADOS"/>
    <s v="PELAGICO"/>
    <s v="CONGELADO"/>
    <s v="CONGELADO"/>
    <n v="2442.5175600000007"/>
    <n v="1.48"/>
    <n v="3614.9259888000011"/>
    <n v="1"/>
    <n v="3614.9259888000011"/>
  </r>
  <r>
    <x v="7"/>
    <x v="1"/>
    <s v="2024266"/>
    <s v="266ENTERO"/>
    <s v="266CONGELADO"/>
    <x v="1"/>
    <s v="PESCADOS"/>
    <s v="PELAGICO"/>
    <s v="CONGELADO"/>
    <s v="ENTERO"/>
    <n v="69.906000000000006"/>
    <n v="1"/>
    <n v="69.906000000000006"/>
    <n v="1"/>
    <n v="69.906000000000006"/>
  </r>
  <r>
    <x v="7"/>
    <x v="1"/>
    <s v="2024266"/>
    <s v="266FRESCO ENFRIADO"/>
    <s v="266FRESCO ENFRIADO"/>
    <x v="1"/>
    <s v="PESCADOS"/>
    <s v="PELAGICO"/>
    <s v="FRESCO ENFRIADO"/>
    <s v="FRESCO ENFRIADO"/>
    <n v="1674.2598599999997"/>
    <n v="1.48"/>
    <n v="2477.9045927999996"/>
    <n v="1"/>
    <n v="2477.9045927999996"/>
  </r>
  <r>
    <x v="7"/>
    <x v="2"/>
    <s v="202420252"/>
    <s v="20252CONGELADO"/>
    <s v="20252CONGELADO"/>
    <x v="3"/>
    <s v="MOLUSCOS"/>
    <s v="BIVALVO"/>
    <s v="CONGELADO"/>
    <s v="CONGELADO"/>
    <n v="27.259"/>
    <n v="4.9089666349653562"/>
    <n v="133.81352150252064"/>
    <n v="1"/>
    <n v="133.81352150252064"/>
  </r>
  <r>
    <x v="7"/>
    <x v="2"/>
    <s v="202420252"/>
    <s v="20252ENTERO"/>
    <s v="20252CONGELADO"/>
    <x v="3"/>
    <s v="MOLUSCOS"/>
    <s v="BIVALVO"/>
    <s v="CONGELADO"/>
    <s v="ENTERO"/>
    <n v="6.4539999999999997"/>
    <n v="1"/>
    <n v="6.4539999999999997"/>
    <n v="1"/>
    <n v="6.4539999999999997"/>
  </r>
  <r>
    <x v="7"/>
    <x v="2"/>
    <s v="202420252"/>
    <s v="20252CONSERVA"/>
    <s v="20252CONSERVA"/>
    <x v="3"/>
    <s v="MOLUSCOS"/>
    <s v="BIVALVO"/>
    <s v="CONSERVA"/>
    <s v="CONSERVA"/>
    <n v="230.71000999999995"/>
    <n v="5.9421341071797382"/>
    <n v="1370.9098192887782"/>
    <n v="1"/>
    <n v="1370.9098192887782"/>
  </r>
  <r>
    <x v="7"/>
    <x v="4"/>
    <s v="202420253"/>
    <s v="20253CONGELADO"/>
    <s v="20253CONGELADO"/>
    <x v="5"/>
    <s v="PESCADOS"/>
    <s v="PELAGICO"/>
    <s v="CONGELADO"/>
    <s v="CONGELADO"/>
    <n v="0.56900000000000006"/>
    <n v="1.4550000000000001"/>
    <n v="0.82789500000000016"/>
    <n v="1"/>
    <n v="0.82789500000000016"/>
  </r>
  <r>
    <x v="7"/>
    <x v="5"/>
    <s v="2024323"/>
    <s v="323CONGELADO"/>
    <s v="323CONGELADO"/>
    <x v="6"/>
    <s v="PESCADOS"/>
    <s v="DEMERSAL"/>
    <s v="CONGELADO"/>
    <s v="CONGELADO"/>
    <n v="26.399570000000001"/>
    <n v="1.28"/>
    <n v="33.7914496"/>
    <n v="1"/>
    <n v="33.7914496"/>
  </r>
  <r>
    <x v="7"/>
    <x v="6"/>
    <s v="2024217"/>
    <s v="217CONGELADO"/>
    <s v="217CONGELADO"/>
    <x v="7"/>
    <s v="PESCADOS"/>
    <s v="DEMERSAL"/>
    <s v="CONGELADO"/>
    <s v="CONGELADO"/>
    <n v="2651.2783599999998"/>
    <n v="1.34"/>
    <n v="3552.7130023999998"/>
    <n v="1"/>
    <n v="3552.7130023999998"/>
  </r>
  <r>
    <x v="7"/>
    <x v="6"/>
    <s v="2024217"/>
    <s v="217ENTERO"/>
    <s v="217CONGELADO"/>
    <x v="7"/>
    <s v="PESCADOS"/>
    <s v="DEMERSAL"/>
    <s v="CONGELADO"/>
    <s v="ENTERO"/>
    <n v="154.95634999999999"/>
    <n v="1"/>
    <n v="154.95634999999999"/>
    <n v="1"/>
    <n v="154.95634999999999"/>
  </r>
  <r>
    <x v="7"/>
    <x v="73"/>
    <s v="2024214"/>
    <s v="214ENTERO"/>
    <s v="214FRESCO ENFRIADO"/>
    <x v="74"/>
    <s v="PESCADOS"/>
    <s v="PELAGICO"/>
    <s v="FRESCO ENFRIADO"/>
    <s v="ENTERO"/>
    <n v="19.806000000000001"/>
    <n v="1"/>
    <n v="19.806000000000001"/>
    <n v="1"/>
    <n v="19.806000000000001"/>
  </r>
  <r>
    <x v="7"/>
    <x v="7"/>
    <s v="2024216"/>
    <s v="216CONGELADO"/>
    <s v="216CONGELADO"/>
    <x v="8"/>
    <s v="PESCADOS"/>
    <s v="DEMERSAL"/>
    <s v="CONGELADO"/>
    <s v="CONGELADO"/>
    <n v="28.751970000000007"/>
    <n v="1.08"/>
    <n v="31.052127600000009"/>
    <n v="1"/>
    <n v="31.052127600000009"/>
  </r>
  <r>
    <x v="7"/>
    <x v="8"/>
    <s v="2024218"/>
    <s v="218CONGELADO"/>
    <s v="218CONGELADO"/>
    <x v="9"/>
    <s v="PESCADOS"/>
    <s v="PELAGICO"/>
    <s v="CONGELADO"/>
    <s v="CONGELADO"/>
    <n v="27.560000000000002"/>
    <n v="1.875"/>
    <n v="51.675000000000004"/>
    <n v="1"/>
    <n v="51.675000000000004"/>
  </r>
  <r>
    <x v="7"/>
    <x v="8"/>
    <s v="2024218"/>
    <s v="218ENTERO"/>
    <s v="218CONGELADO"/>
    <x v="9"/>
    <s v="PESCADOS"/>
    <s v="PELAGICO"/>
    <s v="CONGELADO"/>
    <s v="ENTERO"/>
    <n v="3117.2299999999996"/>
    <n v="1"/>
    <n v="3117.2299999999996"/>
    <n v="1"/>
    <n v="3117.2299999999996"/>
  </r>
  <r>
    <x v="7"/>
    <x v="8"/>
    <s v="2024218"/>
    <s v="218CONSERVA"/>
    <s v="218CONSERVA"/>
    <x v="9"/>
    <s v="PESCADOS"/>
    <s v="PELAGICO"/>
    <s v="CONSERVA"/>
    <s v="CONSERVA"/>
    <n v="84.456000000000003"/>
    <n v="3.1999999999999997"/>
    <n v="270.25919999999996"/>
    <n v="1"/>
    <n v="270.25919999999996"/>
  </r>
  <r>
    <x v="7"/>
    <x v="8"/>
    <s v="2024218"/>
    <s v="218ENTERO"/>
    <s v="218FRESCO ENFRIADO"/>
    <x v="9"/>
    <s v="PESCADOS"/>
    <s v="PELAGICO"/>
    <s v="FRESCO ENFRIADO"/>
    <s v="ENTERO"/>
    <n v="2.2749999999999999"/>
    <n v="1"/>
    <n v="2.2749999999999999"/>
    <n v="1"/>
    <n v="2.2749999999999999"/>
  </r>
  <r>
    <x v="7"/>
    <x v="10"/>
    <s v="202420256"/>
    <s v="20256CONGELADO"/>
    <s v="20256CONGELADO"/>
    <x v="11"/>
    <s v="MOLUSCOS"/>
    <s v="CALAMAR"/>
    <s v="CONGELADO"/>
    <s v="CONGELADO"/>
    <n v="13.414"/>
    <n v="1.0005648927432556"/>
    <n v="13.421577471258029"/>
    <n v="1"/>
    <n v="13.421577471258029"/>
  </r>
  <r>
    <x v="7"/>
    <x v="10"/>
    <s v="202420256"/>
    <s v="20256ENTERO"/>
    <s v="20256CONGELADO"/>
    <x v="11"/>
    <s v="MOLUSCOS"/>
    <s v="CALAMAR"/>
    <s v="CONGELADO"/>
    <s v="ENTERO"/>
    <n v="327.50251000000003"/>
    <n v="1"/>
    <n v="327.50251000000003"/>
    <n v="1"/>
    <n v="327.50251000000003"/>
  </r>
  <r>
    <x v="7"/>
    <x v="11"/>
    <s v="2024612"/>
    <s v="612CONGELADO"/>
    <s v="612CONGELADO"/>
    <x v="12"/>
    <s v="CRUSTACEOS"/>
    <s v="CRUSTACEO DEMERSAL"/>
    <s v="CONGELADO"/>
    <s v="CONGELADO"/>
    <n v="529.97955999999999"/>
    <n v="4.88"/>
    <n v="2586.3002527999997"/>
    <n v="1"/>
    <n v="2586.3002527999997"/>
  </r>
  <r>
    <x v="7"/>
    <x v="14"/>
    <s v="202420258"/>
    <s v="20258CONGELADO"/>
    <s v="20258CONGELADO"/>
    <x v="15"/>
    <s v="MOLUSCOS"/>
    <s v="GASTROPODO"/>
    <s v="CONGELADO"/>
    <s v="CONGELADO"/>
    <n v="28.035999999999998"/>
    <n v="1.36"/>
    <n v="38.128959999999999"/>
    <n v="1"/>
    <n v="38.128959999999999"/>
  </r>
  <r>
    <x v="7"/>
    <x v="14"/>
    <s v="202420258"/>
    <s v="20258ENTERO"/>
    <s v="20258CONGELADO"/>
    <x v="15"/>
    <s v="MOLUSCOS"/>
    <s v="GASTROPODO"/>
    <s v="CONGELADO"/>
    <s v="ENTERO"/>
    <n v="0.27"/>
    <n v="1"/>
    <n v="0.27"/>
    <n v="1"/>
    <n v="0.27"/>
  </r>
  <r>
    <x v="7"/>
    <x v="14"/>
    <s v="202420258"/>
    <s v="20258CONSERVA"/>
    <s v="20258CONSERVA"/>
    <x v="15"/>
    <s v="MOLUSCOS"/>
    <s v="GASTROPODO"/>
    <s v="CONSERVA"/>
    <s v="CONSERVA"/>
    <n v="3.0741699999999996"/>
    <n v="1.36"/>
    <n v="4.1808711999999995"/>
    <n v="1"/>
    <n v="4.1808711999999995"/>
  </r>
  <r>
    <x v="7"/>
    <x v="14"/>
    <s v="202420258"/>
    <s v="20258DESHIDRATADO"/>
    <s v="20258DESHIDRATADO"/>
    <x v="15"/>
    <s v="MOLUSCOS"/>
    <s v="GASTROPODO"/>
    <s v="DESHIDRATADO"/>
    <s v="DESHIDRATADO"/>
    <n v="2.524"/>
    <n v="1.36"/>
    <n v="3.4326400000000001"/>
    <n v="1"/>
    <n v="3.4326400000000001"/>
  </r>
  <r>
    <x v="7"/>
    <x v="14"/>
    <s v="202420258"/>
    <s v="20258ENTERO"/>
    <s v="20258FRESCO ENFRIADO"/>
    <x v="15"/>
    <s v="MOLUSCOS"/>
    <s v="GASTROPODO"/>
    <s v="FRESCO ENFRIADO"/>
    <s v="ENTERO"/>
    <n v="75.650000000000006"/>
    <n v="1"/>
    <n v="75.650000000000006"/>
    <n v="1"/>
    <n v="75.650000000000006"/>
  </r>
  <r>
    <x v="7"/>
    <x v="15"/>
    <s v="2024616"/>
    <s v="616CONGELADO"/>
    <s v="616CONGELADO"/>
    <x v="16"/>
    <s v="CRUSTACEOS"/>
    <s v="CRUSTACEO BENTONICO"/>
    <s v="CONGELADO"/>
    <s v="CONGELADO"/>
    <n v="3475.2187200000003"/>
    <n v="1.4128275064895814"/>
    <n v="4909.8845986835149"/>
    <n v="1"/>
    <n v="4909.8845986835149"/>
  </r>
  <r>
    <x v="7"/>
    <x v="15"/>
    <s v="2024616"/>
    <s v="616ENTERO COCIDO"/>
    <s v="616CONGELADO"/>
    <x v="16"/>
    <s v="CRUSTACEOS"/>
    <s v="CRUSTACEO BENTONICO"/>
    <s v="CONGELADO"/>
    <s v="ENTERO COCIDO"/>
    <n v="238.08696999999995"/>
    <n v="1.0900000000000001"/>
    <n v="259.51479729999994"/>
    <n v="1"/>
    <n v="259.51479729999994"/>
  </r>
  <r>
    <x v="7"/>
    <x v="15"/>
    <s v="2024616"/>
    <s v="616ENTERO"/>
    <s v="616CONGELADO"/>
    <x v="16"/>
    <s v="CRUSTACEOS"/>
    <s v="CRUSTACEO BENTONICO"/>
    <s v="CONGELADO"/>
    <s v="ENTERO"/>
    <n v="19.28857"/>
    <n v="1"/>
    <n v="19.28857"/>
    <n v="1"/>
    <n v="19.28857"/>
  </r>
  <r>
    <x v="7"/>
    <x v="15"/>
    <s v="2024616"/>
    <s v="616CONSERVA"/>
    <s v="616CONSERVA"/>
    <x v="16"/>
    <s v="CRUSTACEOS"/>
    <s v="CRUSTACEO BENTONICO"/>
    <s v="CONSERVA"/>
    <s v="CONSERVA"/>
    <n v="8.5904899999999991"/>
    <n v="1.8"/>
    <n v="15.462881999999999"/>
    <n v="1"/>
    <n v="15.462881999999999"/>
  </r>
  <r>
    <x v="7"/>
    <x v="15"/>
    <s v="2024616"/>
    <s v="616VIVOS"/>
    <s v="616VIVOS"/>
    <x v="16"/>
    <s v="CRUSTACEOS"/>
    <s v="CRUSTACEO BENTONICO"/>
    <s v="VIVOS"/>
    <s v="VIVOS"/>
    <n v="2.1640000000000001"/>
    <n v="1"/>
    <n v="2.1640000000000001"/>
    <n v="1"/>
    <n v="2.1640000000000001"/>
  </r>
  <r>
    <x v="7"/>
    <x v="16"/>
    <s v="2024620"/>
    <s v="620CONGELADO"/>
    <s v="620CONGELADO"/>
    <x v="17"/>
    <s v="CRUSTACEOS"/>
    <s v="CRUSTACEO BENTONICO"/>
    <s v="CONGELADO"/>
    <s v="CONGELADO"/>
    <n v="907.35351000000003"/>
    <n v="1.4128275064895814"/>
    <n v="1281.9339970378696"/>
    <n v="1"/>
    <n v="1281.9339970378696"/>
  </r>
  <r>
    <x v="7"/>
    <x v="16"/>
    <s v="2024620"/>
    <s v="620ENTERO COCIDO"/>
    <s v="620CONGELADO"/>
    <x v="17"/>
    <s v="CRUSTACEOS"/>
    <s v="CRUSTACEO BENTONICO"/>
    <s v="CONGELADO"/>
    <s v="ENTERO COCIDO"/>
    <n v="10.504759999999999"/>
    <n v="1.0900000000000001"/>
    <n v="11.4501884"/>
    <n v="1"/>
    <n v="11.4501884"/>
  </r>
  <r>
    <x v="7"/>
    <x v="16"/>
    <s v="2024620"/>
    <s v="620CONSERVA"/>
    <s v="620CONSERVA"/>
    <x v="17"/>
    <s v="CRUSTACEOS"/>
    <s v="CRUSTACEO BENTONICO"/>
    <s v="CONSERVA"/>
    <s v="CONSERVA"/>
    <n v="7.9055999999999989"/>
    <n v="1.8"/>
    <n v="14.230079999999997"/>
    <n v="1"/>
    <n v="14.230079999999997"/>
  </r>
  <r>
    <x v="7"/>
    <x v="18"/>
    <s v="2024425"/>
    <s v="425CONSERVA"/>
    <s v="425CONSERVA"/>
    <x v="19"/>
    <s v="MOLUSCOS"/>
    <s v="BIVALVO"/>
    <s v="CONSERVA"/>
    <s v="CONSERVA"/>
    <n v="4.34368"/>
    <n v="4.4041653543207699"/>
    <n v="19.130284966256042"/>
    <n v="1"/>
    <n v="19.130284966256042"/>
  </r>
  <r>
    <x v="7"/>
    <x v="19"/>
    <s v="2024430"/>
    <s v="430CONGELADO"/>
    <s v="430CONGELADO"/>
    <x v="20"/>
    <s v="MOLUSCOS"/>
    <s v="BIVALVO"/>
    <s v="CONGELADO"/>
    <s v="CONGELADO"/>
    <n v="81287.772389999926"/>
    <n v="4"/>
    <n v="325151.0895599997"/>
    <n v="1"/>
    <n v="325151.0895599997"/>
  </r>
  <r>
    <x v="7"/>
    <x v="19"/>
    <s v="2024430"/>
    <s v="430CONGELADO ENTERO CONCHA COCIDO"/>
    <s v="430CONGELADO"/>
    <x v="20"/>
    <s v="MOLUSCOS"/>
    <s v="BIVALVO"/>
    <s v="CONGELADO"/>
    <s v="CONGELADO ENTERO CONCHA COCIDO"/>
    <n v="11610.30183"/>
    <n v="1.67"/>
    <n v="19389.204056099999"/>
    <n v="1"/>
    <n v="19389.204056099999"/>
  </r>
  <r>
    <x v="7"/>
    <x v="19"/>
    <s v="2024430"/>
    <s v="430CONGELADO 1/2 CONCHA COCIDO"/>
    <s v="430CONGELADO"/>
    <x v="20"/>
    <s v="MOLUSCOS"/>
    <s v="BIVALVO"/>
    <s v="CONGELADO"/>
    <s v="CONGELADO 1/2 CONCHA COCIDO"/>
    <n v="5011.1431299999958"/>
    <n v="2.36"/>
    <n v="11826.297786799989"/>
    <n v="1"/>
    <n v="11826.297786799989"/>
  </r>
  <r>
    <x v="7"/>
    <x v="19"/>
    <s v="2024430"/>
    <s v="430CONGELADO 1/2 CONCHA CRUDO"/>
    <s v="430CONGELADO"/>
    <x v="20"/>
    <s v="MOLUSCOS"/>
    <s v="BIVALVO"/>
    <s v="CONGELADO"/>
    <s v="CONGELADO 1/2 CONCHA CRUDO"/>
    <n v="3"/>
    <n v="1.21"/>
    <n v="3.63"/>
    <n v="1"/>
    <n v="3.63"/>
  </r>
  <r>
    <x v="7"/>
    <x v="19"/>
    <s v="2024430"/>
    <s v="430CONSERVA"/>
    <s v="430CONSERVA"/>
    <x v="20"/>
    <s v="MOLUSCOS"/>
    <s v="BIVALVO"/>
    <s v="CONSERVA"/>
    <s v="CONSERVA"/>
    <n v="6318.2743100000016"/>
    <n v="3.37"/>
    <n v="21292.584424700006"/>
    <n v="1"/>
    <n v="21292.584424700006"/>
  </r>
  <r>
    <x v="7"/>
    <x v="19"/>
    <s v="2024430"/>
    <s v="430DESHIDRATADO"/>
    <s v="430DESHIDRATADO"/>
    <x v="20"/>
    <s v="MOLUSCOS"/>
    <s v="BIVALVO"/>
    <s v="DESHIDRATADO"/>
    <s v="DESHIDRATADO"/>
    <n v="30.045999999999999"/>
    <n v="4.5"/>
    <n v="135.20699999999999"/>
    <n v="1"/>
    <n v="135.20699999999999"/>
  </r>
  <r>
    <x v="7"/>
    <x v="20"/>
    <s v="2024110"/>
    <s v="110ENTERO"/>
    <s v="110CONGELADO"/>
    <x v="21"/>
    <s v="ALGAS"/>
    <s v="ALGA"/>
    <s v="CONGELADO"/>
    <s v="ENTERO"/>
    <n v="124.90299999999999"/>
    <n v="1"/>
    <n v="124.90299999999999"/>
    <n v="1"/>
    <n v="124.90299999999999"/>
  </r>
  <r>
    <x v="7"/>
    <x v="20"/>
    <s v="2024110"/>
    <s v="110ENTERO"/>
    <s v="110FRESCO ENFRIADO"/>
    <x v="21"/>
    <s v="ALGAS"/>
    <s v="ALGA"/>
    <s v="FRESCO ENFRIADO"/>
    <s v="ENTERO"/>
    <n v="913.9860000000001"/>
    <n v="1"/>
    <n v="913.9860000000001"/>
    <n v="1"/>
    <n v="913.9860000000001"/>
  </r>
  <r>
    <x v="7"/>
    <x v="20"/>
    <s v="2024110"/>
    <s v="110SECADO DE ALGAS"/>
    <s v="110SECADO DE ALGAS"/>
    <x v="21"/>
    <s v="ALGAS"/>
    <s v="ALGA"/>
    <s v="SECADO DE ALGAS"/>
    <s v="SECADO DE ALGAS"/>
    <n v="676.88599999999997"/>
    <n v="5"/>
    <n v="3384.43"/>
    <n v="1"/>
    <n v="3384.43"/>
  </r>
  <r>
    <x v="7"/>
    <x v="21"/>
    <s v="202420259"/>
    <s v="20259CONGELADO"/>
    <s v="20259CONGELADO"/>
    <x v="22"/>
    <s v="PESCADOS"/>
    <s v="PELAGICO"/>
    <s v="CONGELADO"/>
    <s v="CONGELADO"/>
    <n v="355.43518"/>
    <n v="1.3"/>
    <n v="462.06573400000002"/>
    <n v="1"/>
    <n v="462.06573400000002"/>
  </r>
  <r>
    <x v="7"/>
    <x v="21"/>
    <s v="202420259"/>
    <s v="20259ENTERO"/>
    <s v="20259FRESCO ENFRIADO"/>
    <x v="22"/>
    <s v="PESCADOS"/>
    <s v="PELAGICO"/>
    <s v="FRESCO ENFRIADO"/>
    <s v="ENTERO"/>
    <n v="670.70100000000002"/>
    <n v="1"/>
    <n v="670.70100000000002"/>
    <n v="1"/>
    <n v="670.70100000000002"/>
  </r>
  <r>
    <x v="7"/>
    <x v="22"/>
    <s v="2024202510"/>
    <s v="202510CONGELADO"/>
    <s v="202510CONGELADO"/>
    <x v="23"/>
    <s v="PESCADOS"/>
    <s v="DEMERSAL"/>
    <s v="CONGELADO"/>
    <s v="CONGELADO"/>
    <n v="332.42039"/>
    <n v="1.47"/>
    <n v="488.65797329999998"/>
    <n v="1"/>
    <n v="488.65797329999998"/>
  </r>
  <r>
    <x v="7"/>
    <x v="22"/>
    <s v="2024202510"/>
    <s v="202510FRESCO ENFRIADO"/>
    <s v="202510FRESCO ENFRIADO"/>
    <x v="23"/>
    <s v="PESCADOS"/>
    <s v="DEMERSAL"/>
    <s v="FRESCO ENFRIADO"/>
    <s v="FRESCO ENFRIADO"/>
    <n v="41.285899999999998"/>
    <n v="1.47"/>
    <n v="60.690272999999998"/>
    <n v="1"/>
    <n v="60.690272999999998"/>
  </r>
  <r>
    <x v="7"/>
    <x v="69"/>
    <s v="2024230"/>
    <s v="230ENTERO"/>
    <s v="230FRESCO ENFRIADO"/>
    <x v="70"/>
    <s v="PESCADOS"/>
    <s v="DEMERSAL"/>
    <s v="FRESCO ENFRIADO"/>
    <s v="ENTERO"/>
    <n v="19.84"/>
    <n v="1"/>
    <n v="19.84"/>
    <n v="1"/>
    <n v="19.84"/>
  </r>
  <r>
    <x v="7"/>
    <x v="23"/>
    <s v="2024810"/>
    <s v="810CONGELADO"/>
    <s v="810CONGELADO"/>
    <x v="24"/>
    <s v="OTROS"/>
    <s v="EQUINODERMO"/>
    <s v="CONGELADO"/>
    <s v="CONGELADO"/>
    <n v="1419.6622999999993"/>
    <n v="10.29"/>
    <n v="14608.325066999991"/>
    <n v="1"/>
    <n v="14608.325066999991"/>
  </r>
  <r>
    <x v="7"/>
    <x v="23"/>
    <s v="2024810"/>
    <s v="810ENTERO"/>
    <s v="810FRESCO ENFRIADO"/>
    <x v="24"/>
    <s v="OTROS"/>
    <s v="EQUINODERMO"/>
    <s v="FRESCO ENFRIADO"/>
    <s v="ENTERO"/>
    <n v="598.50799999999992"/>
    <n v="1"/>
    <n v="598.50799999999992"/>
    <n v="1"/>
    <n v="598.50799999999992"/>
  </r>
  <r>
    <x v="7"/>
    <x v="23"/>
    <s v="2024810"/>
    <s v="810FRESCO ENFRIADO"/>
    <s v="810FRESCO ENFRIADO"/>
    <x v="24"/>
    <s v="OTROS"/>
    <s v="EQUINODERMO"/>
    <s v="FRESCO ENFRIADO"/>
    <s v="FRESCO ENFRIADO"/>
    <n v="260.18064999999996"/>
    <n v="10.29"/>
    <n v="2677.2588884999996"/>
    <n v="1"/>
    <n v="2677.2588884999996"/>
  </r>
  <r>
    <x v="7"/>
    <x v="78"/>
    <s v="202420268"/>
    <s v="20268CONGELADO"/>
    <s v="20268CONGELADO"/>
    <x v="79"/>
    <s v="PESCADOS"/>
    <s v="DEMERSAL"/>
    <s v="CONGELADO"/>
    <s v="CONGELADO"/>
    <n v="1.163"/>
    <n v="1.3636603522026558"/>
    <n v="1.5859369896116888"/>
    <n v="1"/>
    <n v="1.5859369896116888"/>
  </r>
  <r>
    <x v="7"/>
    <x v="24"/>
    <s v="2024202512"/>
    <s v="202512CONGELADO"/>
    <s v="202512CONGELADO"/>
    <x v="25"/>
    <s v="CRUSTACEOS"/>
    <s v="CRUSTACEO BENTONICO"/>
    <s v="CONGELADO"/>
    <s v="CONGELADO"/>
    <n v="262.60245400000002"/>
    <n v="3.2951704524941983"/>
    <n v="865.31984717326691"/>
    <n v="1"/>
    <n v="865.31984717326691"/>
  </r>
  <r>
    <x v="7"/>
    <x v="24"/>
    <s v="2024202512"/>
    <s v="202512ENTERO COCIDO"/>
    <s v="202512CONGELADO"/>
    <x v="25"/>
    <s v="CRUSTACEOS"/>
    <s v="CRUSTACEO BENTONICO"/>
    <s v="CONGELADO"/>
    <s v="ENTERO COCIDO"/>
    <n v="9.9499999999999993"/>
    <n v="1.02"/>
    <n v="10.148999999999999"/>
    <n v="1"/>
    <n v="10.148999999999999"/>
  </r>
  <r>
    <x v="7"/>
    <x v="24"/>
    <s v="2024202512"/>
    <s v="202512CONSERVA"/>
    <s v="202512CONSERVA"/>
    <x v="25"/>
    <s v="CRUSTACEOS"/>
    <s v="CRUSTACEO BENTONICO"/>
    <s v="CONSERVA"/>
    <s v="CONSERVA"/>
    <n v="6.96"/>
    <n v="8.8402085159674382"/>
    <n v="61.527851271133372"/>
    <n v="1"/>
    <n v="61.527851271133372"/>
  </r>
  <r>
    <x v="7"/>
    <x v="24"/>
    <s v="2024202512"/>
    <s v="202512VIVOS"/>
    <s v="202512VIVOS"/>
    <x v="25"/>
    <s v="CRUSTACEOS"/>
    <s v="CRUSTACEO BENTONICO"/>
    <s v="VIVOS"/>
    <s v="VIVOS"/>
    <n v="0.39"/>
    <n v="1"/>
    <n v="0.39"/>
    <n v="1"/>
    <n v="0.39"/>
  </r>
  <r>
    <x v="7"/>
    <x v="25"/>
    <s v="2024445"/>
    <s v="445CONGELADO"/>
    <s v="445CONGELADO"/>
    <x v="26"/>
    <s v="MOLUSCOS"/>
    <s v="CALAMAR"/>
    <s v="CONGELADO"/>
    <s v="CONGELADO"/>
    <n v="78234.142269999997"/>
    <n v="1.52"/>
    <n v="118915.89625039999"/>
    <n v="1"/>
    <n v="118915.89625039999"/>
  </r>
  <r>
    <x v="7"/>
    <x v="25"/>
    <s v="2024445"/>
    <s v="445ENTERO"/>
    <s v="445CONGELADO"/>
    <x v="26"/>
    <s v="MOLUSCOS"/>
    <s v="CALAMAR"/>
    <s v="CONGELADO"/>
    <s v="ENTERO"/>
    <n v="406.96299999999997"/>
    <n v="1"/>
    <n v="406.96299999999997"/>
    <n v="1"/>
    <n v="406.96299999999997"/>
  </r>
  <r>
    <x v="7"/>
    <x v="25"/>
    <s v="2024445"/>
    <s v="445CONSERVA"/>
    <s v="445CONSERVA"/>
    <x v="26"/>
    <s v="MOLUSCOS"/>
    <s v="CALAMAR"/>
    <s v="CONSERVA"/>
    <s v="CONSERVA"/>
    <n v="263.29239999999999"/>
    <n v="1.6653826584536238"/>
    <n v="438.48259706263485"/>
    <n v="1"/>
    <n v="438.48259706263485"/>
  </r>
  <r>
    <x v="7"/>
    <x v="25"/>
    <s v="2024445"/>
    <s v="445ENTERO"/>
    <s v="445FRESCO ENFRIADO"/>
    <x v="26"/>
    <s v="MOLUSCOS"/>
    <s v="CALAMAR"/>
    <s v="FRESCO ENFRIADO"/>
    <s v="ENTERO"/>
    <n v="568.404"/>
    <n v="1"/>
    <n v="568.404"/>
    <n v="1"/>
    <n v="568.404"/>
  </r>
  <r>
    <x v="7"/>
    <x v="26"/>
    <s v="2024234"/>
    <s v="234CONGELADO"/>
    <s v="234CONGELADO"/>
    <x v="27"/>
    <s v="PESCADOS"/>
    <s v="PELAGICO"/>
    <s v="CONGELADO"/>
    <s v="CONGELADO"/>
    <n v="2773.2"/>
    <n v="1.8149999999999999"/>
    <n v="5033.3579999999993"/>
    <n v="1"/>
    <n v="5033.3579999999993"/>
  </r>
  <r>
    <x v="7"/>
    <x v="26"/>
    <s v="2024234"/>
    <s v="234CONGELADO ENTERO"/>
    <s v="234CONGELADO"/>
    <x v="27"/>
    <s v="PESCADOS"/>
    <s v="PELAGICO"/>
    <s v="CONGELADO"/>
    <s v="CONGELADO ENTERO"/>
    <n v="354922.91499999992"/>
    <n v="1.0149999999999999"/>
    <n v="360246.75872499991"/>
    <n v="1"/>
    <n v="360246.75872499991"/>
  </r>
  <r>
    <x v="7"/>
    <x v="26"/>
    <s v="2024234"/>
    <s v="234CONSERVA"/>
    <s v="234CONSERVA"/>
    <x v="27"/>
    <s v="PESCADOS"/>
    <s v="PELAGICO"/>
    <s v="CONSERVA"/>
    <s v="CONSERVA"/>
    <n v="12031.857000000002"/>
    <n v="2.7399999999999998"/>
    <n v="32967.288180000003"/>
    <n v="1"/>
    <n v="32967.288180000003"/>
  </r>
  <r>
    <x v="7"/>
    <x v="26"/>
    <s v="2024234"/>
    <s v="234FRESCO ENFRIADO ENTERO"/>
    <s v="234FRESCO ENFRIADO"/>
    <x v="27"/>
    <s v="PESCADOS"/>
    <s v="PELAGICO"/>
    <s v="FRESCO ENFRIADO"/>
    <s v="FRESCO ENFRIADO ENTERO"/>
    <n v="371.18199999999996"/>
    <n v="1.0075000000000001"/>
    <n v="373.96586500000001"/>
    <n v="1"/>
    <n v="373.96586500000001"/>
  </r>
  <r>
    <x v="7"/>
    <x v="27"/>
    <s v="2024628"/>
    <s v="628VIVOS"/>
    <s v="628VIVOS"/>
    <x v="28"/>
    <s v="CRUSTACEOS"/>
    <s v="CRUSTACEO DEMERSAL"/>
    <s v="VIVOS"/>
    <s v="VIVOS"/>
    <n v="37.201909999999998"/>
    <n v="1"/>
    <n v="37.201909999999998"/>
    <n v="1"/>
    <n v="37.201909999999998"/>
  </r>
  <r>
    <x v="7"/>
    <x v="28"/>
    <s v="2024632"/>
    <s v="632CONGELADO"/>
    <s v="632CONGELADO"/>
    <x v="29"/>
    <s v="CRUSTACEOS"/>
    <s v="CRUSTACEO DEMERSAL"/>
    <s v="CONGELADO"/>
    <s v="CONGELADO"/>
    <n v="284.20524000000006"/>
    <n v="6.5"/>
    <n v="1847.3340600000004"/>
    <n v="1"/>
    <n v="1847.3340600000004"/>
  </r>
  <r>
    <x v="7"/>
    <x v="29"/>
    <s v="2024636"/>
    <s v="636CONGELADO"/>
    <s v="636CONGELADO"/>
    <x v="30"/>
    <s v="CRUSTACEOS"/>
    <s v="CRUSTACEO DEMERSAL"/>
    <s v="CONGELADO"/>
    <s v="CONGELADO"/>
    <n v="700.71455000000003"/>
    <n v="6.5"/>
    <n v="4554.6445750000003"/>
    <n v="1"/>
    <n v="4554.6445750000003"/>
  </r>
  <r>
    <x v="7"/>
    <x v="30"/>
    <s v="2024202515"/>
    <s v="202515CONSERVA"/>
    <s v="202515CONSERVA"/>
    <x v="31"/>
    <s v="MOLUSCOS"/>
    <s v="GASTROPODO"/>
    <s v="CONSERVA"/>
    <s v="CONSERVA"/>
    <n v="4.0697999999999999"/>
    <n v="2.5452025888857932"/>
    <n v="10.358465496247401"/>
    <n v="1"/>
    <n v="10.358465496247401"/>
  </r>
  <r>
    <x v="7"/>
    <x v="30"/>
    <s v="2024202515"/>
    <s v="202515DESHIDRATADO"/>
    <s v="202515DESHIDRATADO"/>
    <x v="31"/>
    <s v="MOLUSCOS"/>
    <s v="GASTROPODO"/>
    <s v="DESHIDRATADO"/>
    <s v="DESHIDRATADO"/>
    <n v="2.4500000000000002"/>
    <n v="2"/>
    <n v="4.9000000000000004"/>
    <n v="1"/>
    <n v="4.9000000000000004"/>
  </r>
  <r>
    <x v="7"/>
    <x v="31"/>
    <s v="2024455"/>
    <s v="455CONGELADO"/>
    <s v="455CONGELADO"/>
    <x v="32"/>
    <s v="MOLUSCOS"/>
    <s v="GASTROPODO"/>
    <s v="CONGELADO"/>
    <s v="CONGELADO"/>
    <n v="198.61022"/>
    <n v="2.7825279668567955"/>
    <n v="552.6384916535809"/>
    <n v="1"/>
    <n v="552.6384916535809"/>
  </r>
  <r>
    <x v="7"/>
    <x v="31"/>
    <s v="2024455"/>
    <s v="455ENTERO"/>
    <s v="455CONGELADO"/>
    <x v="32"/>
    <s v="MOLUSCOS"/>
    <s v="GASTROPODO"/>
    <s v="CONGELADO"/>
    <s v="ENTERO"/>
    <n v="66.2"/>
    <n v="1"/>
    <n v="66.2"/>
    <n v="1"/>
    <n v="66.2"/>
  </r>
  <r>
    <x v="7"/>
    <x v="31"/>
    <s v="2024455"/>
    <s v="455CONSERVA"/>
    <s v="455CONSERVA"/>
    <x v="32"/>
    <s v="MOLUSCOS"/>
    <s v="GASTROPODO"/>
    <s v="CONSERVA"/>
    <s v="CONSERVA"/>
    <n v="79.068000000000012"/>
    <n v="2.5209309461326805"/>
    <n v="199.32496804881882"/>
    <n v="1"/>
    <n v="199.32496804881882"/>
  </r>
  <r>
    <x v="7"/>
    <x v="31"/>
    <s v="2024455"/>
    <s v="455DESHIDRATADO"/>
    <s v="455DESHIDRATADO"/>
    <x v="32"/>
    <s v="MOLUSCOS"/>
    <s v="GASTROPODO"/>
    <s v="DESHIDRATADO"/>
    <s v="DESHIDRATADO"/>
    <n v="1.9279999999999999"/>
    <n v="3.32"/>
    <n v="6.4009599999999995"/>
    <n v="1"/>
    <n v="6.4009599999999995"/>
  </r>
  <r>
    <x v="7"/>
    <x v="33"/>
    <s v="2024460"/>
    <s v="460CONSERVA"/>
    <s v="460CONSERVA"/>
    <x v="34"/>
    <s v="MOLUSCOS"/>
    <s v="BIVALVO"/>
    <s v="CONSERVA"/>
    <s v="CONSERVA"/>
    <n v="67.242660000000001"/>
    <n v="3.5128606360341155"/>
    <n v="236.21409337622578"/>
    <n v="1"/>
    <n v="236.21409337622578"/>
  </r>
  <r>
    <x v="7"/>
    <x v="36"/>
    <s v="2024244"/>
    <s v="244CONGELADO"/>
    <s v="244CONGELADO"/>
    <x v="37"/>
    <s v="PESCADOS"/>
    <s v="DEMERSAL"/>
    <s v="CONGELADO"/>
    <s v="CONGELADO"/>
    <n v="6792.9939199999981"/>
    <n v="1.54"/>
    <n v="10461.210636799997"/>
    <n v="1"/>
    <n v="10461.210636799997"/>
  </r>
  <r>
    <x v="7"/>
    <x v="36"/>
    <s v="2024244"/>
    <s v="244ENTERO"/>
    <s v="244FRESCO ENFRIADO"/>
    <x v="37"/>
    <s v="PESCADOS"/>
    <s v="DEMERSAL"/>
    <s v="FRESCO ENFRIADO"/>
    <s v="ENTERO"/>
    <n v="1482.7737599999998"/>
    <n v="1"/>
    <n v="1482.7737599999998"/>
    <n v="1"/>
    <n v="1482.7737599999998"/>
  </r>
  <r>
    <x v="7"/>
    <x v="36"/>
    <s v="2024244"/>
    <s v="244FRESCO ENFRIADO"/>
    <s v="244FRESCO ENFRIADO"/>
    <x v="37"/>
    <s v="PESCADOS"/>
    <s v="DEMERSAL"/>
    <s v="FRESCO ENFRIADO"/>
    <s v="FRESCO ENFRIADO"/>
    <n v="2181.2023799999997"/>
    <n v="1.0565766289757164"/>
    <n v="2304.6074577742093"/>
    <n v="1"/>
    <n v="2304.6074577742093"/>
  </r>
  <r>
    <x v="7"/>
    <x v="37"/>
    <s v="2024242"/>
    <s v="242CONGELADO"/>
    <s v="242CONGELADO"/>
    <x v="38"/>
    <s v="PESCADOS"/>
    <s v="DEMERSAL"/>
    <s v="CONGELADO"/>
    <s v="CONGELADO"/>
    <n v="2105.3974699999999"/>
    <n v="1.73"/>
    <n v="3642.3376230999997"/>
    <n v="1"/>
    <n v="3642.3376230999997"/>
  </r>
  <r>
    <x v="7"/>
    <x v="37"/>
    <s v="2024242"/>
    <s v="242ENTERO"/>
    <s v="242CONGELADO"/>
    <x v="38"/>
    <s v="PESCADOS"/>
    <s v="DEMERSAL"/>
    <s v="CONGELADO"/>
    <s v="ENTERO"/>
    <n v="138"/>
    <n v="1"/>
    <n v="138"/>
    <n v="1"/>
    <n v="138"/>
  </r>
  <r>
    <x v="7"/>
    <x v="38"/>
    <s v="2024246"/>
    <s v="246CONGELADO"/>
    <s v="246CONGELADO"/>
    <x v="39"/>
    <s v="PESCADOS"/>
    <s v="DEMERSAL"/>
    <s v="CONGELADO"/>
    <s v="CONGELADO"/>
    <n v="5084.9388899999994"/>
    <n v="1.61"/>
    <n v="8186.7516128999996"/>
    <n v="1"/>
    <n v="8186.7516128999996"/>
  </r>
  <r>
    <x v="7"/>
    <x v="39"/>
    <s v="2024241"/>
    <s v="241CONGELADO"/>
    <s v="241CONGELADO"/>
    <x v="40"/>
    <s v="PESCADOS"/>
    <s v="DEMERSAL"/>
    <s v="CONGELADO"/>
    <s v="CONGELADO"/>
    <n v="112.65255000000001"/>
    <n v="1.53"/>
    <n v="172.35840150000001"/>
    <n v="1"/>
    <n v="172.35840150000001"/>
  </r>
  <r>
    <x v="7"/>
    <x v="40"/>
    <s v="2024248"/>
    <s v="248CONGELADO"/>
    <s v="248CONGELADO"/>
    <x v="41"/>
    <s v="PESCADOS"/>
    <s v="DEMERSAL"/>
    <s v="CONGELADO"/>
    <s v="CONGELADO"/>
    <n v="1187.0029999999999"/>
    <n v="2.1117841900923016"/>
    <n v="2506.6941689921323"/>
    <n v="1"/>
    <n v="2506.6941689921323"/>
  </r>
  <r>
    <x v="7"/>
    <x v="41"/>
    <s v="2024202529"/>
    <s v="202529CONGELADO"/>
    <s v="202529CONGELADO"/>
    <x v="42"/>
    <s v="MOLUSCOS"/>
    <s v="MOLUSCO"/>
    <s v="CONGELADO"/>
    <s v="CONGELADO"/>
    <n v="21.414560000000002"/>
    <n v="1"/>
    <n v="21.414560000000002"/>
    <n v="1"/>
    <n v="21.414560000000002"/>
  </r>
  <r>
    <x v="7"/>
    <x v="41"/>
    <s v="2024202529"/>
    <s v="202529CONSERVA"/>
    <s v="202529CONSERVA"/>
    <x v="42"/>
    <s v="MOLUSCOS"/>
    <s v="MOLUSCO"/>
    <s v="CONSERVA"/>
    <s v="CONSERVA"/>
    <n v="180.06046000000001"/>
    <n v="3.56"/>
    <n v="641.01523759999998"/>
    <n v="1"/>
    <n v="641.01523759999998"/>
  </r>
  <r>
    <x v="7"/>
    <x v="42"/>
    <s v="2024444"/>
    <s v="444CONSERVA"/>
    <s v="444CONSERVA"/>
    <x v="43"/>
    <s v="MOLUSCOS"/>
    <s v="BIVALVO"/>
    <s v="CONSERVA"/>
    <s v="CONSERVA"/>
    <n v="377.91876000000013"/>
    <n v="1.36"/>
    <n v="513.96951360000025"/>
    <n v="1"/>
    <n v="513.96951360000025"/>
  </r>
  <r>
    <x v="7"/>
    <x v="43"/>
    <s v="2024465"/>
    <s v="465CONGELADO"/>
    <s v="465CONGELADO"/>
    <x v="44"/>
    <s v="MOLUSCOS"/>
    <s v="BIVALVO"/>
    <s v="CONGELADO"/>
    <s v="CONGELADO"/>
    <n v="23.464999999999996"/>
    <n v="2.4545332529990782"/>
    <n v="57.595622781623362"/>
    <n v="1"/>
    <n v="57.595622781623362"/>
  </r>
  <r>
    <x v="7"/>
    <x v="43"/>
    <s v="2024465"/>
    <s v="465CONSERVA"/>
    <s v="465CONSERVA"/>
    <x v="44"/>
    <s v="MOLUSCOS"/>
    <s v="BIVALVO"/>
    <s v="CONSERVA"/>
    <s v="CONSERVA"/>
    <n v="470.53521000000001"/>
    <n v="2.5110268751106348"/>
    <n v="1181.5265579958264"/>
    <n v="1"/>
    <n v="1181.5265579958264"/>
  </r>
  <r>
    <x v="7"/>
    <x v="44"/>
    <s v="2024202517"/>
    <s v="202517CONGELADO"/>
    <s v="202517CONGELADO"/>
    <x v="45"/>
    <s v="MOLUSCOS"/>
    <s v="BIVALVO"/>
    <s v="CONGELADO"/>
    <s v="CONGELADO"/>
    <n v="6.15"/>
    <n v="3.4257780434321181"/>
    <n v="21.068534967107528"/>
    <n v="1"/>
    <n v="21.068534967107528"/>
  </r>
  <r>
    <x v="7"/>
    <x v="44"/>
    <s v="2024202517"/>
    <s v="202517ENTERO"/>
    <s v="202517CONGELADO"/>
    <x v="45"/>
    <s v="MOLUSCOS"/>
    <s v="BIVALVO"/>
    <s v="CONGELADO"/>
    <s v="ENTERO"/>
    <n v="39.495180000000005"/>
    <n v="1"/>
    <n v="39.495180000000005"/>
    <n v="1"/>
    <n v="39.495180000000005"/>
  </r>
  <r>
    <x v="7"/>
    <x v="44"/>
    <s v="2024202517"/>
    <s v="202517CONGELADO 1/2 CONCHA CRUDO"/>
    <s v="202517CONGELADO"/>
    <x v="45"/>
    <s v="MOLUSCOS"/>
    <s v="BIVALVO"/>
    <s v="CONGELADO"/>
    <s v="CONGELADO 1/2 CONCHA CRUDO"/>
    <n v="1077.3534499999998"/>
    <n v="1.21"/>
    <n v="1303.5976744999998"/>
    <n v="1"/>
    <n v="1303.5976744999998"/>
  </r>
  <r>
    <x v="7"/>
    <x v="44"/>
    <s v="2024202517"/>
    <s v="202517ENTERO"/>
    <s v="202517FRESCO ENFRIADO"/>
    <x v="45"/>
    <s v="MOLUSCOS"/>
    <s v="BIVALVO"/>
    <s v="FRESCO ENFRIADO"/>
    <s v="ENTERO"/>
    <n v="0.54374999999999996"/>
    <n v="1"/>
    <n v="0.54374999999999996"/>
    <n v="1"/>
    <n v="0.54374999999999996"/>
  </r>
  <r>
    <x v="7"/>
    <x v="45"/>
    <s v="2024260"/>
    <s v="260CONGELADO"/>
    <s v="260CONGELADO"/>
    <x v="46"/>
    <s v="PESCADOS"/>
    <s v="PELAGICO"/>
    <s v="CONGELADO"/>
    <s v="CONGELADO"/>
    <n v="19.293869999999998"/>
    <n v="1.0481269873611629"/>
    <n v="20.222425837637918"/>
    <n v="1"/>
    <n v="20.222425837637918"/>
  </r>
  <r>
    <x v="7"/>
    <x v="45"/>
    <s v="2024260"/>
    <s v="260ENTERO"/>
    <s v="260CONGELADO"/>
    <x v="46"/>
    <s v="PESCADOS"/>
    <s v="PELAGICO"/>
    <s v="CONGELADO"/>
    <s v="ENTERO"/>
    <n v="89.664929999999998"/>
    <n v="1"/>
    <n v="89.664929999999998"/>
    <n v="1"/>
    <n v="89.664929999999998"/>
  </r>
  <r>
    <x v="7"/>
    <x v="45"/>
    <s v="2024260"/>
    <s v="260ENTERO"/>
    <s v="260FRESCO ENFRIADO"/>
    <x v="46"/>
    <s v="PESCADOS"/>
    <s v="PELAGICO"/>
    <s v="FRESCO ENFRIADO"/>
    <s v="ENTERO"/>
    <n v="7.5250000000000004"/>
    <n v="1"/>
    <n v="7.5250000000000004"/>
    <n v="1"/>
    <n v="7.5250000000000004"/>
  </r>
  <r>
    <x v="7"/>
    <x v="48"/>
    <s v="2024202519"/>
    <s v="202519ENTERO"/>
    <s v="202519CONGELADO"/>
    <x v="49"/>
    <s v="MOLUSCOS"/>
    <s v="PULPO"/>
    <s v="CONGELADO"/>
    <s v="ENTERO"/>
    <n v="1040.8702099999998"/>
    <n v="1"/>
    <n v="1040.8702099999998"/>
    <n v="1"/>
    <n v="1040.8702099999998"/>
  </r>
  <r>
    <x v="7"/>
    <x v="48"/>
    <s v="2024202519"/>
    <s v="202519ENTERO"/>
    <s v="202519FRESCO ENFRIADO"/>
    <x v="49"/>
    <s v="MOLUSCOS"/>
    <s v="PULPO"/>
    <s v="FRESCO ENFRIADO"/>
    <s v="ENTERO"/>
    <n v="19.388000000000002"/>
    <n v="1"/>
    <n v="19.388000000000002"/>
    <n v="1"/>
    <n v="19.388000000000002"/>
  </r>
  <r>
    <x v="7"/>
    <x v="49"/>
    <s v="2024202520"/>
    <s v="202520CONGELADO"/>
    <s v="202520CONGELADO"/>
    <x v="50"/>
    <s v="PESCADOS"/>
    <s v="DEMERSAL"/>
    <s v="CONGELADO"/>
    <s v="CONGELADO"/>
    <n v="164.59958"/>
    <n v="1.2091699585681903"/>
    <n v="199.02886732894154"/>
    <n v="1"/>
    <n v="199.02886732894154"/>
  </r>
  <r>
    <x v="7"/>
    <x v="49"/>
    <s v="2024202520"/>
    <s v="202520ENTERO"/>
    <s v="202520CONGELADO"/>
    <x v="50"/>
    <s v="PESCADOS"/>
    <s v="DEMERSAL"/>
    <s v="CONGELADO"/>
    <s v="ENTERO"/>
    <n v="98.879369999999994"/>
    <n v="1"/>
    <n v="98.879369999999994"/>
    <n v="1"/>
    <n v="98.879369999999994"/>
  </r>
  <r>
    <x v="7"/>
    <x v="50"/>
    <s v="2024202521"/>
    <s v="202521CONGELADO"/>
    <s v="202521CONGELADO"/>
    <x v="51"/>
    <s v="PESCADOS"/>
    <s v="PELAGICO"/>
    <s v="CONGELADO"/>
    <s v="CONGELADO"/>
    <n v="771.84749000000011"/>
    <n v="1.4950000000000001"/>
    <n v="1153.9119975500003"/>
    <n v="1"/>
    <n v="1153.9119975500003"/>
  </r>
  <r>
    <x v="7"/>
    <x v="50"/>
    <s v="2024202521"/>
    <s v="202521ENTERO"/>
    <s v="202521FRESCO ENFRIADO"/>
    <x v="51"/>
    <s v="PESCADOS"/>
    <s v="PELAGICO"/>
    <s v="FRESCO ENFRIADO"/>
    <s v="ENTERO"/>
    <n v="411.18600000000004"/>
    <n v="1"/>
    <n v="411.18600000000004"/>
    <n v="1"/>
    <n v="411.18600000000004"/>
  </r>
  <r>
    <x v="7"/>
    <x v="51"/>
    <s v="2024301"/>
    <s v="301AHUMADO CONGELADO"/>
    <s v="301AHUMADO"/>
    <x v="52"/>
    <s v="PESCADOS"/>
    <s v="PELAGICO"/>
    <s v="AHUMADO"/>
    <s v="AHUMADO CONGELADO"/>
    <n v="2677.0836100000001"/>
    <n v="1.662857142857143"/>
    <n v="4451.607602914286"/>
    <n v="1"/>
    <n v="4451.607602914286"/>
  </r>
  <r>
    <x v="7"/>
    <x v="51"/>
    <s v="2024301"/>
    <s v="301CONGELADO"/>
    <s v="301CONGELADO"/>
    <x v="52"/>
    <s v="PESCADOS"/>
    <s v="PELAGICO"/>
    <s v="CONGELADO"/>
    <s v="CONGELADO"/>
    <n v="99592.605791000067"/>
    <n v="1.662857142857143"/>
    <n v="165608.27591532012"/>
    <n v="1"/>
    <n v="165608.27591532012"/>
  </r>
  <r>
    <x v="7"/>
    <x v="51"/>
    <s v="2024301"/>
    <s v="301CONGELADO HG"/>
    <s v="301CONGELADO"/>
    <x v="52"/>
    <s v="PESCADOS"/>
    <s v="PELAGICO"/>
    <s v="CONGELADO"/>
    <s v="CONGELADO HG"/>
    <n v="570.92790000000014"/>
    <n v="1.34"/>
    <n v="765.04338600000028"/>
    <n v="1"/>
    <n v="765.04338600000028"/>
  </r>
  <r>
    <x v="7"/>
    <x v="51"/>
    <s v="2024301"/>
    <s v="301ENTERO"/>
    <s v="301CONGELADO"/>
    <x v="52"/>
    <s v="PESCADOS"/>
    <s v="PELAGICO"/>
    <s v="CONGELADO"/>
    <s v="ENTERO"/>
    <n v="65782.176992000022"/>
    <n v="1"/>
    <n v="65782.176992000022"/>
    <n v="1"/>
    <n v="65782.176992000022"/>
  </r>
  <r>
    <x v="7"/>
    <x v="51"/>
    <s v="2024301"/>
    <s v="301CONSERVA"/>
    <s v="301CONSERVA"/>
    <x v="52"/>
    <s v="PESCADOS"/>
    <s v="PELAGICO"/>
    <s v="CONSERVA"/>
    <s v="CONSERVA"/>
    <n v="1196.0693700000002"/>
    <n v="2.72"/>
    <n v="3253.3086864000006"/>
    <n v="1"/>
    <n v="3253.3086864000006"/>
  </r>
  <r>
    <x v="7"/>
    <x v="51"/>
    <s v="2024301"/>
    <s v="301ENTERO"/>
    <s v="301FRESCO ENFRIADO"/>
    <x v="52"/>
    <s v="PESCADOS"/>
    <s v="PELAGICO"/>
    <s v="FRESCO ENFRIADO"/>
    <s v="ENTERO"/>
    <n v="147604.10367899993"/>
    <n v="1"/>
    <n v="147604.10367899993"/>
    <n v="1"/>
    <n v="147604.10367899993"/>
  </r>
  <r>
    <x v="7"/>
    <x v="51"/>
    <s v="2024301"/>
    <s v="301FRESCO ENFRIADO"/>
    <s v="301FRESCO ENFRIADO"/>
    <x v="52"/>
    <s v="PESCADOS"/>
    <s v="PELAGICO"/>
    <s v="FRESCO ENFRIADO"/>
    <s v="FRESCO ENFRIADO"/>
    <n v="148464.54422160005"/>
    <n v="1.7775000000000001"/>
    <n v="263895.72735389409"/>
    <n v="1"/>
    <n v="263895.72735389409"/>
  </r>
  <r>
    <x v="7"/>
    <x v="51"/>
    <s v="2024301"/>
    <s v="301FRESCO ENFRIADO HG"/>
    <s v="301FRESCO ENFRIADO"/>
    <x v="52"/>
    <s v="PESCADOS"/>
    <s v="PELAGICO"/>
    <s v="FRESCO ENFRIADO"/>
    <s v="FRESCO ENFRIADO HG"/>
    <n v="140.31313999999998"/>
    <n v="1.34"/>
    <n v="188.01960759999997"/>
    <n v="1"/>
    <n v="188.01960759999997"/>
  </r>
  <r>
    <x v="7"/>
    <x v="52"/>
    <s v="2024302"/>
    <s v="302AHUMADO CONGELADO"/>
    <s v="302AHUMADO"/>
    <x v="53"/>
    <s v="PESCADOS"/>
    <s v="PELAGICO"/>
    <s v="AHUMADO"/>
    <s v="AHUMADO CONGELADO"/>
    <n v="135.92391000000001"/>
    <n v="1.662857142857143"/>
    <n v="226.02204462857145"/>
    <n v="1"/>
    <n v="226.02204462857145"/>
  </r>
  <r>
    <x v="7"/>
    <x v="52"/>
    <s v="2024302"/>
    <s v="302CONGELADO"/>
    <s v="302CONGELADO"/>
    <x v="53"/>
    <s v="PESCADOS"/>
    <s v="PELAGICO"/>
    <s v="CONGELADO"/>
    <s v="CONGELADO"/>
    <n v="49849.211829999993"/>
    <n v="1.662857142857143"/>
    <n v="82892.117957314287"/>
    <n v="1"/>
    <n v="82892.117957314287"/>
  </r>
  <r>
    <x v="7"/>
    <x v="52"/>
    <s v="2024302"/>
    <s v="302CONGELADO HG"/>
    <s v="302CONGELADO"/>
    <x v="53"/>
    <s v="PESCADOS"/>
    <s v="PELAGICO"/>
    <s v="CONGELADO"/>
    <s v="CONGELADO HG"/>
    <n v="143829.03582500003"/>
    <n v="1.2"/>
    <n v="172594.84299000003"/>
    <n v="1"/>
    <n v="172594.84299000003"/>
  </r>
  <r>
    <x v="7"/>
    <x v="52"/>
    <s v="2024302"/>
    <s v="302ENTERO"/>
    <s v="302CONGELADO"/>
    <x v="53"/>
    <s v="PESCADOS"/>
    <s v="PELAGICO"/>
    <s v="CONGELADO"/>
    <s v="ENTERO"/>
    <n v="1281.3139799999999"/>
    <n v="1"/>
    <n v="1281.3139799999999"/>
    <n v="1"/>
    <n v="1281.3139799999999"/>
  </r>
  <r>
    <x v="7"/>
    <x v="52"/>
    <s v="2024302"/>
    <s v="302SALADO"/>
    <s v="302SALADO"/>
    <x v="53"/>
    <s v="PESCADOS"/>
    <s v="PELAGICO"/>
    <s v="SALADO"/>
    <s v="SALADO"/>
    <n v="85.537999999999997"/>
    <n v="1.9"/>
    <n v="162.5222"/>
    <n v="1"/>
    <n v="162.5222"/>
  </r>
  <r>
    <x v="7"/>
    <x v="52"/>
    <s v="2024302"/>
    <s v="302ENTERO"/>
    <s v="302FRESCO ENFRIADO"/>
    <x v="53"/>
    <s v="PESCADOS"/>
    <s v="PELAGICO"/>
    <s v="FRESCO ENFRIADO"/>
    <s v="ENTERO"/>
    <n v="839.97077000000036"/>
    <n v="1"/>
    <n v="839.97077000000036"/>
    <n v="1"/>
    <n v="839.97077000000036"/>
  </r>
  <r>
    <x v="7"/>
    <x v="52"/>
    <s v="2024302"/>
    <s v="302FRESCO ENFRIADO"/>
    <s v="302FRESCO ENFRIADO"/>
    <x v="53"/>
    <s v="PESCADOS"/>
    <s v="PELAGICO"/>
    <s v="FRESCO ENFRIADO"/>
    <s v="FRESCO ENFRIADO"/>
    <n v="1759.1100999999996"/>
    <n v="1.7775000000000001"/>
    <n v="3126.8182027499997"/>
    <n v="1"/>
    <n v="3126.8182027499997"/>
  </r>
  <r>
    <x v="7"/>
    <x v="52"/>
    <s v="2024302"/>
    <s v="302FRESCO ENFRIADO HG"/>
    <s v="302FRESCO ENFRIADO"/>
    <x v="53"/>
    <s v="PESCADOS"/>
    <s v="PELAGICO"/>
    <s v="FRESCO ENFRIADO"/>
    <s v="FRESCO ENFRIADO HG"/>
    <n v="3207.7707900000014"/>
    <n v="1.2"/>
    <n v="3849.3249480000013"/>
    <n v="1"/>
    <n v="3849.3249480000013"/>
  </r>
  <r>
    <x v="7"/>
    <x v="71"/>
    <s v="2024303"/>
    <s v="303ENTERO"/>
    <s v="303FRESCO ENFRIADO"/>
    <x v="72"/>
    <s v="PESCADOS"/>
    <s v="PELAGICO"/>
    <s v="FRESCO ENFRIADO"/>
    <s v="ENTERO"/>
    <n v="28.881219999999995"/>
    <n v="1"/>
    <n v="28.881219999999995"/>
    <n v="1"/>
    <n v="28.881219999999995"/>
  </r>
  <r>
    <x v="7"/>
    <x v="71"/>
    <s v="2024303"/>
    <s v="303FRESCO ENFRIADO"/>
    <s v="303FRESCO ENFRIADO"/>
    <x v="72"/>
    <s v="PESCADOS"/>
    <s v="PELAGICO"/>
    <s v="FRESCO ENFRIADO"/>
    <s v="FRESCO ENFRIADO"/>
    <n v="1.78647"/>
    <n v="1.7775000000000001"/>
    <n v="3.1754504250000002"/>
    <n v="1"/>
    <n v="3.1754504250000002"/>
  </r>
  <r>
    <x v="7"/>
    <x v="53"/>
    <s v="202420287"/>
    <s v="20287CONGELADO"/>
    <s v="20287CONGELADO"/>
    <x v="54"/>
    <s v="PESCADOS"/>
    <s v="PELAGICO"/>
    <s v="CONGELADO"/>
    <s v="CONGELADO"/>
    <n v="625.27529000000004"/>
    <n v="1.28"/>
    <n v="800.35237120000011"/>
    <n v="1"/>
    <n v="800.35237120000011"/>
  </r>
  <r>
    <x v="7"/>
    <x v="53"/>
    <s v="202420287"/>
    <s v="20287CONGELADO HG"/>
    <s v="20287CONGELADO"/>
    <x v="54"/>
    <s v="PESCADOS"/>
    <s v="PELAGICO"/>
    <s v="CONGELADO"/>
    <s v="CONGELADO HG"/>
    <n v="0.27954000000000001"/>
    <n v="1.28"/>
    <n v="0.3578112"/>
    <n v="1"/>
    <n v="0.3578112"/>
  </r>
  <r>
    <x v="7"/>
    <x v="54"/>
    <s v="2024202527"/>
    <s v="202527AHUMADO CONGELADO"/>
    <s v="202527AHUMADO"/>
    <x v="55"/>
    <s v="PESCADOS"/>
    <s v="PELAGICO"/>
    <s v="AHUMADO"/>
    <s v="AHUMADO CONGELADO"/>
    <n v="0.76200000000000001"/>
    <n v="1.662857142857143"/>
    <n v="1.2670971428571429"/>
    <n v="1"/>
    <n v="1.2670971428571429"/>
  </r>
  <r>
    <x v="7"/>
    <x v="54"/>
    <s v="2024202527"/>
    <s v="202527ENTERO"/>
    <s v="202527CONGELADO"/>
    <x v="55"/>
    <s v="PESCADOS"/>
    <s v="PELAGICO"/>
    <s v="CONGELADO"/>
    <s v="ENTERO"/>
    <n v="2.5518900000000002"/>
    <n v="1"/>
    <n v="2.5518900000000002"/>
    <n v="1"/>
    <n v="2.5518900000000002"/>
  </r>
  <r>
    <x v="7"/>
    <x v="54"/>
    <s v="2024202527"/>
    <s v="202527CONSERVA"/>
    <s v="202527CONSERVA"/>
    <x v="55"/>
    <s v="PESCADOS"/>
    <s v="PELAGICO"/>
    <s v="CONSERVA"/>
    <s v="CONSERVA"/>
    <n v="13.17132"/>
    <n v="2.72"/>
    <n v="35.825990400000002"/>
    <n v="1"/>
    <n v="35.825990400000002"/>
  </r>
  <r>
    <x v="7"/>
    <x v="56"/>
    <s v="2024282"/>
    <s v="282CONGELADO"/>
    <s v="282CONGELADO"/>
    <x v="57"/>
    <s v="PESCADOS"/>
    <s v="PELAGICO"/>
    <s v="CONGELADO"/>
    <s v="CONGELADO"/>
    <n v="0.14829999999999999"/>
    <n v="1.0380009619163715"/>
    <n v="0.15393554265219789"/>
    <n v="1"/>
    <n v="0.15393554265219789"/>
  </r>
  <r>
    <x v="7"/>
    <x v="56"/>
    <s v="2024282"/>
    <s v="282ENTERO"/>
    <s v="282CONGELADO"/>
    <x v="57"/>
    <s v="PESCADOS"/>
    <s v="PELAGICO"/>
    <s v="CONGELADO"/>
    <s v="ENTERO"/>
    <n v="116.4297"/>
    <n v="1"/>
    <n v="116.4297"/>
    <n v="1"/>
    <n v="116.4297"/>
  </r>
  <r>
    <x v="7"/>
    <x v="66"/>
    <s v="2024745"/>
    <s v="745CONGELADO"/>
    <s v="745CONGELADO"/>
    <x v="67"/>
    <s v="PESCADOS"/>
    <s v="DEMERSAL"/>
    <s v="CONGELADO"/>
    <s v="CONGELADO"/>
    <n v="9.3677799999999998"/>
    <n v="1.61"/>
    <n v="15.0821258"/>
    <n v="1"/>
    <n v="15.0821258"/>
  </r>
  <r>
    <x v="7"/>
    <x v="57"/>
    <s v="2024311"/>
    <s v="311AHUMADO CONGELADO"/>
    <s v="311AHUMADO"/>
    <x v="58"/>
    <s v="PESCADOS"/>
    <s v="PELAGICO"/>
    <s v="AHUMADO"/>
    <s v="AHUMADO CONGELADO"/>
    <n v="330.64364"/>
    <n v="2.11"/>
    <n v="697.65808040000002"/>
    <n v="1"/>
    <n v="697.65808040000002"/>
  </r>
  <r>
    <x v="7"/>
    <x v="57"/>
    <s v="2024311"/>
    <s v="311CONGELADO"/>
    <s v="311CONGELADO"/>
    <x v="58"/>
    <s v="PESCADOS"/>
    <s v="PELAGICO"/>
    <s v="CONGELADO"/>
    <s v="CONGELADO"/>
    <n v="18350.405193999995"/>
    <n v="1.66"/>
    <n v="30461.672622039991"/>
    <n v="1"/>
    <n v="30461.672622039991"/>
  </r>
  <r>
    <x v="7"/>
    <x v="57"/>
    <s v="2024311"/>
    <s v="311CONGELADO HG"/>
    <s v="311CONGELADO"/>
    <x v="58"/>
    <s v="PESCADOS"/>
    <s v="PELAGICO"/>
    <s v="CONGELADO"/>
    <s v="CONGELADO HG"/>
    <n v="9403.4735000000037"/>
    <n v="1.28"/>
    <n v="12036.446080000005"/>
    <n v="1"/>
    <n v="12036.446080000005"/>
  </r>
  <r>
    <x v="7"/>
    <x v="57"/>
    <s v="2024311"/>
    <s v="311ENTERO"/>
    <s v="311CONGELADO"/>
    <x v="58"/>
    <s v="PESCADOS"/>
    <s v="PELAGICO"/>
    <s v="CONGELADO"/>
    <s v="ENTERO"/>
    <n v="592.0483099999999"/>
    <n v="1"/>
    <n v="592.0483099999999"/>
    <n v="1"/>
    <n v="592.0483099999999"/>
  </r>
  <r>
    <x v="7"/>
    <x v="57"/>
    <s v="2024311"/>
    <s v="311SALADO"/>
    <s v="311SALADO"/>
    <x v="58"/>
    <s v="PESCADOS"/>
    <s v="PELAGICO"/>
    <s v="SALADO"/>
    <s v="SALADO"/>
    <n v="1300.636"/>
    <n v="1.9"/>
    <n v="2471.2084"/>
    <n v="1"/>
    <n v="2471.2084"/>
  </r>
  <r>
    <x v="7"/>
    <x v="57"/>
    <s v="2024311"/>
    <s v="311CONSERVA"/>
    <s v="311CONSERVA"/>
    <x v="58"/>
    <s v="PESCADOS"/>
    <s v="PELAGICO"/>
    <s v="CONSERVA"/>
    <s v="CONSERVA"/>
    <n v="60.879600000000003"/>
    <n v="2.72"/>
    <n v="165.59251200000003"/>
    <n v="1"/>
    <n v="165.59251200000003"/>
  </r>
  <r>
    <x v="7"/>
    <x v="57"/>
    <s v="2024311"/>
    <s v="311ENTERO"/>
    <s v="311FRESCO ENFRIADO"/>
    <x v="58"/>
    <s v="PESCADOS"/>
    <s v="PELAGICO"/>
    <s v="FRESCO ENFRIADO"/>
    <s v="ENTERO"/>
    <n v="276.76447999999999"/>
    <n v="1"/>
    <n v="276.76447999999999"/>
    <n v="1"/>
    <n v="276.76447999999999"/>
  </r>
  <r>
    <x v="7"/>
    <x v="57"/>
    <s v="2024311"/>
    <s v="311FRESCO ENFRIADO"/>
    <s v="311FRESCO ENFRIADO"/>
    <x v="58"/>
    <s v="PESCADOS"/>
    <s v="PELAGICO"/>
    <s v="FRESCO ENFRIADO"/>
    <s v="FRESCO ENFRIADO"/>
    <n v="3322.9053079999999"/>
    <n v="1.66"/>
    <n v="5516.0228112799996"/>
    <n v="1"/>
    <n v="5516.0228112799996"/>
  </r>
  <r>
    <x v="7"/>
    <x v="57"/>
    <s v="2024311"/>
    <s v="311FRESCO ENFRIADO HG"/>
    <s v="311FRESCO ENFRIADO"/>
    <x v="58"/>
    <s v="PESCADOS"/>
    <s v="PELAGICO"/>
    <s v="FRESCO ENFRIADO"/>
    <s v="FRESCO ENFRIADO HG"/>
    <n v="39.341740000000001"/>
    <n v="1.28"/>
    <n v="50.357427200000004"/>
    <n v="1"/>
    <n v="50.357427200000004"/>
  </r>
  <r>
    <x v="7"/>
    <x v="58"/>
    <s v="2024202525"/>
    <s v="202525ENTERO"/>
    <s v="202525FRESCO ENFRIADO"/>
    <x v="59"/>
    <s v="PESCADOS"/>
    <s v="PELAGICO"/>
    <s v="FRESCO ENFRIADO"/>
    <s v="ENTERO"/>
    <n v="16.308980000000002"/>
    <n v="1"/>
    <n v="16.308980000000002"/>
    <n v="1"/>
    <n v="16.30898000000000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AA86999-269B-489C-9CF9-3E5A03E53202}" name="TablaDinámica10" cacheId="284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compact="0" compactData="0" multipleFieldFilters="0">
  <location ref="R1:U397" firstHeaderRow="1" firstDataRow="1" firstDataCol="3"/>
  <pivotFields count="15">
    <pivotField axis="axisRow" compact="0" outline="0" showAll="0" defaultSubtotal="0">
      <items count="8">
        <item x="0"/>
        <item x="1"/>
        <item x="2"/>
        <item x="3"/>
        <item x="4"/>
        <item x="5"/>
        <item x="6"/>
        <item x="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87">
        <item x="15"/>
        <item x="66"/>
        <item x="49"/>
        <item x="3"/>
        <item x="74"/>
        <item x="7"/>
        <item x="5"/>
        <item x="8"/>
        <item x="60"/>
        <item x="18"/>
        <item x="25"/>
        <item x="22"/>
        <item x="67"/>
        <item x="32"/>
        <item x="31"/>
        <item x="86"/>
        <item x="65"/>
        <item x="79"/>
        <item x="48"/>
        <item x="20"/>
        <item x="82"/>
        <item x="54"/>
        <item x="42"/>
        <item x="47"/>
        <item x="50"/>
        <item x="80"/>
        <item x="71"/>
        <item x="64"/>
        <item x="62"/>
        <item x="14"/>
        <item x="52"/>
        <item x="24"/>
        <item x="85"/>
        <item x="81"/>
        <item x="10"/>
        <item x="83"/>
        <item x="63"/>
        <item x="27"/>
        <item x="28"/>
        <item x="37"/>
        <item x="61"/>
        <item x="0"/>
        <item x="39"/>
        <item x="68"/>
        <item x="58"/>
        <item x="35"/>
        <item x="51"/>
        <item x="46"/>
        <item x="84"/>
        <item x="78"/>
        <item x="2"/>
        <item x="33"/>
        <item x="53"/>
        <item x="73"/>
        <item x="1"/>
        <item x="4"/>
        <item x="6"/>
        <item x="9"/>
        <item x="11"/>
        <item x="13"/>
        <item x="17"/>
        <item x="21"/>
        <item x="43"/>
        <item x="57"/>
        <item x="59"/>
        <item x="70"/>
        <item x="16"/>
        <item x="23"/>
        <item x="26"/>
        <item x="29"/>
        <item x="75"/>
        <item x="36"/>
        <item x="69"/>
        <item x="40"/>
        <item x="41"/>
        <item x="45"/>
        <item x="55"/>
        <item x="72"/>
        <item x="30"/>
        <item x="44"/>
        <item x="56"/>
        <item x="34"/>
        <item x="38"/>
        <item x="12"/>
        <item x="19"/>
        <item x="77"/>
        <item x="7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87">
        <item x="0"/>
        <item n="Abalón spp." x="73"/>
        <item x="48"/>
        <item n="Almeja spp." x="1"/>
        <item n="Anchoa spp." x="2"/>
        <item x="49"/>
        <item x="3"/>
        <item x="57"/>
        <item n="Atún spp." x="4"/>
        <item x="50"/>
        <item x="5"/>
        <item n="Bacalao spp." x="6"/>
        <item x="58"/>
        <item x="59"/>
        <item x="82"/>
        <item x="74"/>
        <item x="7"/>
        <item x="8"/>
        <item x="60"/>
        <item n="Calamar spp." x="9"/>
        <item x="10"/>
        <item x="83"/>
        <item n="Camaron spp." x="11"/>
        <item n="Cangrejo spp." x="12"/>
        <item x="61"/>
        <item n="Caracol spp." x="13"/>
        <item x="62"/>
        <item x="14"/>
        <item x="15"/>
        <item n="Congrio spp." x="16"/>
        <item x="17"/>
        <item n="Corvina spp." x="18"/>
        <item n="Crustaceos spp." x="19"/>
        <item x="20"/>
        <item x="51"/>
        <item n="Erizo spp." x="77"/>
        <item x="21"/>
        <item x="84"/>
        <item x="63"/>
        <item x="64"/>
        <item x="65"/>
        <item x="22"/>
        <item n="Jaiba spp." x="23"/>
        <item x="24"/>
        <item x="25"/>
        <item n="Langosta spp." x="26"/>
        <item x="27"/>
        <item x="28"/>
        <item n="Langostino spp." x="29"/>
        <item n="Lenguado spp." x="30"/>
        <item x="85"/>
        <item x="75"/>
        <item x="81"/>
        <item x="66"/>
        <item x="31"/>
        <item x="32"/>
        <item x="86"/>
        <item x="67"/>
        <item x="68"/>
        <item n="Merluza spp." x="33"/>
        <item x="78"/>
        <item n="Moluscos spp." x="34"/>
        <item n="Moluscos y Crustaceos spp." x="76"/>
        <item x="52"/>
        <item x="35"/>
        <item n="Ostión spp." x="36"/>
        <item n="Ostra spp." x="69"/>
        <item x="70"/>
        <item n="Pampanito spp." x="53"/>
        <item x="37"/>
        <item x="79"/>
        <item n="Pescados spp." x="38"/>
        <item x="39"/>
        <item x="80"/>
        <item n="Pulpo spp." x="40"/>
        <item x="71"/>
        <item n="Reineta spp." x="41"/>
        <item x="54"/>
        <item x="42"/>
        <item x="43"/>
        <item n="Salmón spp." x="44"/>
        <item n="Sardina spp." x="45"/>
        <item n="Tiburón spp." x="55"/>
        <item x="46"/>
        <item x="47"/>
        <item n="Trucha spp." x="56"/>
        <item n="Vidriola spp." x="7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5"/>
  </rowFields>
  <rowItems count="396">
    <i>
      <x/>
      <x/>
      <x v="28"/>
    </i>
    <i r="1">
      <x v="3"/>
      <x v="6"/>
    </i>
    <i r="1">
      <x v="5"/>
      <x v="16"/>
    </i>
    <i r="1">
      <x v="6"/>
      <x v="10"/>
    </i>
    <i r="1">
      <x v="7"/>
      <x v="17"/>
    </i>
    <i r="1">
      <x v="9"/>
      <x v="31"/>
    </i>
    <i r="1">
      <x v="10"/>
      <x v="44"/>
    </i>
    <i r="1">
      <x v="11"/>
      <x v="41"/>
    </i>
    <i r="1">
      <x v="13"/>
      <x v="55"/>
    </i>
    <i r="1">
      <x v="14"/>
      <x v="54"/>
    </i>
    <i r="1">
      <x v="19"/>
      <x v="33"/>
    </i>
    <i r="1">
      <x v="22"/>
      <x v="78"/>
    </i>
    <i r="1">
      <x v="23"/>
      <x v="84"/>
    </i>
    <i r="1">
      <x v="29"/>
      <x v="27"/>
    </i>
    <i r="1">
      <x v="31"/>
      <x v="43"/>
    </i>
    <i r="1">
      <x v="34"/>
      <x v="20"/>
    </i>
    <i r="1">
      <x v="37"/>
      <x v="46"/>
    </i>
    <i r="1">
      <x v="38"/>
      <x v="47"/>
    </i>
    <i r="1">
      <x v="39"/>
      <x v="69"/>
    </i>
    <i r="1">
      <x v="41"/>
      <x/>
    </i>
    <i r="1">
      <x v="42"/>
      <x v="72"/>
    </i>
    <i r="1">
      <x v="45"/>
      <x v="64"/>
    </i>
    <i r="1">
      <x v="47"/>
      <x v="83"/>
    </i>
    <i r="1">
      <x v="50"/>
      <x v="4"/>
    </i>
    <i r="1">
      <x v="51"/>
      <x v="59"/>
    </i>
    <i r="1">
      <x v="54"/>
      <x v="3"/>
    </i>
    <i r="1">
      <x v="55"/>
      <x v="8"/>
    </i>
    <i r="1">
      <x v="56"/>
      <x v="11"/>
    </i>
    <i r="1">
      <x v="57"/>
      <x v="19"/>
    </i>
    <i r="1">
      <x v="58"/>
      <x v="22"/>
    </i>
    <i r="1">
      <x v="59"/>
      <x v="25"/>
    </i>
    <i r="1">
      <x v="60"/>
      <x v="30"/>
    </i>
    <i r="1">
      <x v="61"/>
      <x v="36"/>
    </i>
    <i r="1">
      <x v="62"/>
      <x v="79"/>
    </i>
    <i r="1">
      <x v="66"/>
      <x v="29"/>
    </i>
    <i r="1">
      <x v="67"/>
      <x v="42"/>
    </i>
    <i r="1">
      <x v="68"/>
      <x v="45"/>
    </i>
    <i r="1">
      <x v="69"/>
      <x v="48"/>
    </i>
    <i r="1">
      <x v="71"/>
      <x v="65"/>
    </i>
    <i r="1">
      <x v="73"/>
      <x v="74"/>
    </i>
    <i r="1">
      <x v="74"/>
      <x v="76"/>
    </i>
    <i r="1">
      <x v="75"/>
      <x v="81"/>
    </i>
    <i r="1">
      <x v="78"/>
      <x v="49"/>
    </i>
    <i r="1">
      <x v="79"/>
      <x v="80"/>
    </i>
    <i r="1">
      <x v="81"/>
      <x v="61"/>
    </i>
    <i r="1">
      <x v="82"/>
      <x v="71"/>
    </i>
    <i r="1">
      <x v="83"/>
      <x v="23"/>
    </i>
    <i r="1">
      <x v="84"/>
      <x v="32"/>
    </i>
    <i>
      <x v="1"/>
      <x/>
      <x v="28"/>
    </i>
    <i r="1">
      <x v="2"/>
      <x v="5"/>
    </i>
    <i r="1">
      <x v="3"/>
      <x v="6"/>
    </i>
    <i r="1">
      <x v="6"/>
      <x v="10"/>
    </i>
    <i r="1">
      <x v="7"/>
      <x v="17"/>
    </i>
    <i r="1">
      <x v="9"/>
      <x v="31"/>
    </i>
    <i r="1">
      <x v="10"/>
      <x v="44"/>
    </i>
    <i r="1">
      <x v="13"/>
      <x v="55"/>
    </i>
    <i r="1">
      <x v="18"/>
      <x v="2"/>
    </i>
    <i r="1">
      <x v="19"/>
      <x v="33"/>
    </i>
    <i r="1">
      <x v="21"/>
      <x v="77"/>
    </i>
    <i r="1">
      <x v="22"/>
      <x v="78"/>
    </i>
    <i r="1">
      <x v="24"/>
      <x v="9"/>
    </i>
    <i r="1">
      <x v="29"/>
      <x v="27"/>
    </i>
    <i r="1">
      <x v="30"/>
      <x v="63"/>
    </i>
    <i r="1">
      <x v="31"/>
      <x v="43"/>
    </i>
    <i r="1">
      <x v="34"/>
      <x v="20"/>
    </i>
    <i r="1">
      <x v="39"/>
      <x v="69"/>
    </i>
    <i r="1">
      <x v="41"/>
      <x/>
    </i>
    <i r="1">
      <x v="45"/>
      <x v="64"/>
    </i>
    <i r="1">
      <x v="46"/>
      <x v="34"/>
    </i>
    <i r="1">
      <x v="47"/>
      <x v="83"/>
    </i>
    <i r="1">
      <x v="50"/>
      <x v="4"/>
    </i>
    <i r="1">
      <x v="51"/>
      <x v="59"/>
    </i>
    <i r="1">
      <x v="52"/>
      <x v="68"/>
    </i>
    <i r="1">
      <x v="54"/>
      <x v="3"/>
    </i>
    <i r="1">
      <x v="55"/>
      <x v="8"/>
    </i>
    <i r="1">
      <x v="56"/>
      <x v="11"/>
    </i>
    <i r="1">
      <x v="57"/>
      <x v="19"/>
    </i>
    <i r="1">
      <x v="58"/>
      <x v="22"/>
    </i>
    <i r="1">
      <x v="59"/>
      <x v="25"/>
    </i>
    <i r="1">
      <x v="60"/>
      <x v="30"/>
    </i>
    <i r="1">
      <x v="61"/>
      <x v="36"/>
    </i>
    <i r="1">
      <x v="62"/>
      <x v="79"/>
    </i>
    <i r="1">
      <x v="67"/>
      <x v="42"/>
    </i>
    <i r="1">
      <x v="68"/>
      <x v="45"/>
    </i>
    <i r="1">
      <x v="69"/>
      <x v="48"/>
    </i>
    <i r="1">
      <x v="71"/>
      <x v="65"/>
    </i>
    <i r="1">
      <x v="73"/>
      <x v="74"/>
    </i>
    <i r="1">
      <x v="74"/>
      <x v="76"/>
    </i>
    <i r="1">
      <x v="75"/>
      <x v="81"/>
    </i>
    <i r="1">
      <x v="76"/>
      <x v="82"/>
    </i>
    <i r="1">
      <x v="78"/>
      <x v="49"/>
    </i>
    <i r="1">
      <x v="79"/>
      <x v="80"/>
    </i>
    <i r="1">
      <x v="80"/>
      <x v="85"/>
    </i>
    <i r="1">
      <x v="81"/>
      <x v="61"/>
    </i>
    <i r="1">
      <x v="82"/>
      <x v="71"/>
    </i>
    <i r="1">
      <x v="83"/>
      <x v="23"/>
    </i>
    <i>
      <x v="2"/>
      <x v="1"/>
      <x v="53"/>
    </i>
    <i r="1">
      <x v="2"/>
      <x v="5"/>
    </i>
    <i r="1">
      <x v="3"/>
      <x v="6"/>
    </i>
    <i r="1">
      <x v="6"/>
      <x v="10"/>
    </i>
    <i r="1">
      <x v="7"/>
      <x v="17"/>
    </i>
    <i r="1">
      <x v="8"/>
      <x v="18"/>
    </i>
    <i r="1">
      <x v="9"/>
      <x v="31"/>
    </i>
    <i r="1">
      <x v="10"/>
      <x v="44"/>
    </i>
    <i r="1">
      <x v="12"/>
      <x v="57"/>
    </i>
    <i r="1">
      <x v="13"/>
      <x v="55"/>
    </i>
    <i r="1">
      <x v="16"/>
      <x v="40"/>
    </i>
    <i r="1">
      <x v="18"/>
      <x v="2"/>
    </i>
    <i r="1">
      <x v="19"/>
      <x v="33"/>
    </i>
    <i r="1">
      <x v="21"/>
      <x v="77"/>
    </i>
    <i r="1">
      <x v="22"/>
      <x v="78"/>
    </i>
    <i r="1">
      <x v="23"/>
      <x v="84"/>
    </i>
    <i r="1">
      <x v="26"/>
      <x v="75"/>
    </i>
    <i r="1">
      <x v="27"/>
      <x v="39"/>
    </i>
    <i r="1">
      <x v="28"/>
      <x v="26"/>
    </i>
    <i r="1">
      <x v="29"/>
      <x v="27"/>
    </i>
    <i r="1">
      <x v="30"/>
      <x v="63"/>
    </i>
    <i r="1">
      <x v="31"/>
      <x v="43"/>
    </i>
    <i r="1">
      <x v="34"/>
      <x v="20"/>
    </i>
    <i r="1">
      <x v="36"/>
      <x v="38"/>
    </i>
    <i r="1">
      <x v="39"/>
      <x v="69"/>
    </i>
    <i r="1">
      <x v="40"/>
      <x v="24"/>
    </i>
    <i r="1">
      <x v="41"/>
      <x/>
    </i>
    <i r="1">
      <x v="42"/>
      <x v="72"/>
    </i>
    <i r="1">
      <x v="43"/>
      <x v="58"/>
    </i>
    <i r="1">
      <x v="44"/>
      <x v="12"/>
    </i>
    <i r="1">
      <x v="45"/>
      <x v="64"/>
    </i>
    <i r="1">
      <x v="47"/>
      <x v="83"/>
    </i>
    <i r="1">
      <x v="50"/>
      <x v="4"/>
    </i>
    <i r="1">
      <x v="51"/>
      <x v="59"/>
    </i>
    <i r="1">
      <x v="54"/>
      <x v="3"/>
    </i>
    <i r="1">
      <x v="55"/>
      <x v="8"/>
    </i>
    <i r="1">
      <x v="56"/>
      <x v="11"/>
    </i>
    <i r="1">
      <x v="57"/>
      <x v="19"/>
    </i>
    <i r="1">
      <x v="58"/>
      <x v="22"/>
    </i>
    <i r="1">
      <x v="59"/>
      <x v="25"/>
    </i>
    <i r="1">
      <x v="60"/>
      <x v="30"/>
    </i>
    <i r="1">
      <x v="61"/>
      <x v="36"/>
    </i>
    <i r="1">
      <x v="62"/>
      <x v="79"/>
    </i>
    <i r="1">
      <x v="63"/>
      <x v="7"/>
    </i>
    <i r="1">
      <x v="64"/>
      <x v="13"/>
    </i>
    <i r="1">
      <x v="65"/>
      <x v="67"/>
    </i>
    <i r="1">
      <x v="66"/>
      <x v="29"/>
    </i>
    <i r="1">
      <x v="68"/>
      <x v="45"/>
    </i>
    <i r="1">
      <x v="69"/>
      <x v="48"/>
    </i>
    <i r="1">
      <x v="71"/>
      <x v="65"/>
    </i>
    <i r="1">
      <x v="72"/>
      <x v="66"/>
    </i>
    <i r="1">
      <x v="73"/>
      <x v="74"/>
    </i>
    <i r="1">
      <x v="74"/>
      <x v="76"/>
    </i>
    <i r="1">
      <x v="75"/>
      <x v="81"/>
    </i>
    <i r="1">
      <x v="77"/>
      <x v="86"/>
    </i>
    <i r="1">
      <x v="79"/>
      <x v="80"/>
    </i>
    <i r="1">
      <x v="81"/>
      <x v="61"/>
    </i>
    <i r="1">
      <x v="82"/>
      <x v="71"/>
    </i>
    <i r="1">
      <x v="83"/>
      <x v="23"/>
    </i>
    <i>
      <x v="3"/>
      <x v="2"/>
      <x v="5"/>
    </i>
    <i r="1">
      <x v="3"/>
      <x v="6"/>
    </i>
    <i r="1">
      <x v="4"/>
      <x v="15"/>
    </i>
    <i r="1">
      <x v="7"/>
      <x v="17"/>
    </i>
    <i r="1">
      <x v="8"/>
      <x v="18"/>
    </i>
    <i r="1">
      <x v="10"/>
      <x v="44"/>
    </i>
    <i r="1">
      <x v="18"/>
      <x v="2"/>
    </i>
    <i r="1">
      <x v="19"/>
      <x v="33"/>
    </i>
    <i r="1">
      <x v="21"/>
      <x v="77"/>
    </i>
    <i r="1">
      <x v="22"/>
      <x v="78"/>
    </i>
    <i r="1">
      <x v="23"/>
      <x v="84"/>
    </i>
    <i r="1">
      <x v="27"/>
      <x v="39"/>
    </i>
    <i r="1">
      <x v="29"/>
      <x v="27"/>
    </i>
    <i r="1">
      <x v="30"/>
      <x v="63"/>
    </i>
    <i r="1">
      <x v="31"/>
      <x v="43"/>
    </i>
    <i r="1">
      <x v="34"/>
      <x v="20"/>
    </i>
    <i r="1">
      <x v="36"/>
      <x v="38"/>
    </i>
    <i r="1">
      <x v="39"/>
      <x v="69"/>
    </i>
    <i r="1">
      <x v="40"/>
      <x v="24"/>
    </i>
    <i r="1">
      <x v="43"/>
      <x v="58"/>
    </i>
    <i r="1">
      <x v="44"/>
      <x v="12"/>
    </i>
    <i r="1">
      <x v="45"/>
      <x v="64"/>
    </i>
    <i r="1">
      <x v="47"/>
      <x v="83"/>
    </i>
    <i r="1">
      <x v="50"/>
      <x v="4"/>
    </i>
    <i r="1">
      <x v="51"/>
      <x v="59"/>
    </i>
    <i r="1">
      <x v="53"/>
      <x v="1"/>
    </i>
    <i r="1">
      <x v="54"/>
      <x v="3"/>
    </i>
    <i r="1">
      <x v="55"/>
      <x v="8"/>
    </i>
    <i r="1">
      <x v="56"/>
      <x v="11"/>
    </i>
    <i r="1">
      <x v="57"/>
      <x v="19"/>
    </i>
    <i r="1">
      <x v="59"/>
      <x v="25"/>
    </i>
    <i r="1">
      <x v="60"/>
      <x v="30"/>
    </i>
    <i r="1">
      <x v="61"/>
      <x v="36"/>
    </i>
    <i r="1">
      <x v="62"/>
      <x v="79"/>
    </i>
    <i r="1">
      <x v="68"/>
      <x v="45"/>
    </i>
    <i r="1">
      <x v="69"/>
      <x v="48"/>
    </i>
    <i r="1">
      <x v="70"/>
      <x v="51"/>
    </i>
    <i r="1">
      <x v="71"/>
      <x v="65"/>
    </i>
    <i r="1">
      <x v="73"/>
      <x v="74"/>
    </i>
    <i r="1">
      <x v="74"/>
      <x v="76"/>
    </i>
    <i r="1">
      <x v="75"/>
      <x v="81"/>
    </i>
    <i r="1">
      <x v="78"/>
      <x v="49"/>
    </i>
    <i r="1">
      <x v="79"/>
      <x v="80"/>
    </i>
    <i r="1">
      <x v="81"/>
      <x v="61"/>
    </i>
    <i r="1">
      <x v="82"/>
      <x v="71"/>
    </i>
    <i r="1">
      <x v="83"/>
      <x v="23"/>
    </i>
    <i r="1">
      <x v="86"/>
      <x v="62"/>
    </i>
    <i>
      <x v="4"/>
      <x/>
      <x v="28"/>
    </i>
    <i r="1">
      <x v="2"/>
      <x v="5"/>
    </i>
    <i r="1">
      <x v="3"/>
      <x v="6"/>
    </i>
    <i r="1">
      <x v="6"/>
      <x v="10"/>
    </i>
    <i r="1">
      <x v="7"/>
      <x v="17"/>
    </i>
    <i r="1">
      <x v="8"/>
      <x v="18"/>
    </i>
    <i r="1">
      <x v="9"/>
      <x v="31"/>
    </i>
    <i r="1">
      <x v="10"/>
      <x v="44"/>
    </i>
    <i r="1">
      <x v="12"/>
      <x v="57"/>
    </i>
    <i r="1">
      <x v="13"/>
      <x v="55"/>
    </i>
    <i r="1">
      <x v="17"/>
      <x v="70"/>
    </i>
    <i r="1">
      <x v="18"/>
      <x v="2"/>
    </i>
    <i r="1">
      <x v="19"/>
      <x v="33"/>
    </i>
    <i r="1">
      <x v="21"/>
      <x v="77"/>
    </i>
    <i r="1">
      <x v="22"/>
      <x v="78"/>
    </i>
    <i r="1">
      <x v="23"/>
      <x v="84"/>
    </i>
    <i r="1">
      <x v="25"/>
      <x v="73"/>
    </i>
    <i r="1">
      <x v="29"/>
      <x v="27"/>
    </i>
    <i r="1">
      <x v="30"/>
      <x v="63"/>
    </i>
    <i r="1">
      <x v="31"/>
      <x v="43"/>
    </i>
    <i r="1">
      <x v="34"/>
      <x v="20"/>
    </i>
    <i r="1">
      <x v="36"/>
      <x v="38"/>
    </i>
    <i r="1">
      <x v="39"/>
      <x v="69"/>
    </i>
    <i r="1">
      <x v="44"/>
      <x v="12"/>
    </i>
    <i r="1">
      <x v="45"/>
      <x v="64"/>
    </i>
    <i r="1">
      <x v="46"/>
      <x v="34"/>
    </i>
    <i r="1">
      <x v="47"/>
      <x v="83"/>
    </i>
    <i r="1">
      <x v="49"/>
      <x v="60"/>
    </i>
    <i r="1">
      <x v="50"/>
      <x v="4"/>
    </i>
    <i r="1">
      <x v="51"/>
      <x v="59"/>
    </i>
    <i r="1">
      <x v="54"/>
      <x v="3"/>
    </i>
    <i r="1">
      <x v="55"/>
      <x v="8"/>
    </i>
    <i r="1">
      <x v="56"/>
      <x v="11"/>
    </i>
    <i r="1">
      <x v="57"/>
      <x v="19"/>
    </i>
    <i r="1">
      <x v="58"/>
      <x v="22"/>
    </i>
    <i r="1">
      <x v="59"/>
      <x v="25"/>
    </i>
    <i r="1">
      <x v="61"/>
      <x v="36"/>
    </i>
    <i r="1">
      <x v="62"/>
      <x v="79"/>
    </i>
    <i r="1">
      <x v="64"/>
      <x v="13"/>
    </i>
    <i r="1">
      <x v="66"/>
      <x v="29"/>
    </i>
    <i r="1">
      <x v="68"/>
      <x v="45"/>
    </i>
    <i r="1">
      <x v="69"/>
      <x v="48"/>
    </i>
    <i r="1">
      <x v="70"/>
      <x v="51"/>
    </i>
    <i r="1">
      <x v="71"/>
      <x v="65"/>
    </i>
    <i r="1">
      <x v="72"/>
      <x v="66"/>
    </i>
    <i r="1">
      <x v="73"/>
      <x v="74"/>
    </i>
    <i r="1">
      <x v="74"/>
      <x v="76"/>
    </i>
    <i r="1">
      <x v="75"/>
      <x v="81"/>
    </i>
    <i r="1">
      <x v="77"/>
      <x v="86"/>
    </i>
    <i r="1">
      <x v="78"/>
      <x v="49"/>
    </i>
    <i r="1">
      <x v="79"/>
      <x v="80"/>
    </i>
    <i r="1">
      <x v="80"/>
      <x v="85"/>
    </i>
    <i r="1">
      <x v="81"/>
      <x v="61"/>
    </i>
    <i r="1">
      <x v="82"/>
      <x v="71"/>
    </i>
    <i r="1">
      <x v="83"/>
      <x v="23"/>
    </i>
    <i r="1">
      <x v="84"/>
      <x v="32"/>
    </i>
    <i r="1">
      <x v="85"/>
      <x v="35"/>
    </i>
    <i>
      <x v="5"/>
      <x/>
      <x v="28"/>
    </i>
    <i r="1">
      <x v="3"/>
      <x v="6"/>
    </i>
    <i r="1">
      <x v="7"/>
      <x v="17"/>
    </i>
    <i r="1">
      <x v="8"/>
      <x v="18"/>
    </i>
    <i r="1">
      <x v="10"/>
      <x v="44"/>
    </i>
    <i r="1">
      <x v="13"/>
      <x v="55"/>
    </i>
    <i r="1">
      <x v="17"/>
      <x v="70"/>
    </i>
    <i r="1">
      <x v="18"/>
      <x v="2"/>
    </i>
    <i r="1">
      <x v="19"/>
      <x v="33"/>
    </i>
    <i r="1">
      <x v="21"/>
      <x v="77"/>
    </i>
    <i r="1">
      <x v="22"/>
      <x v="78"/>
    </i>
    <i r="1">
      <x v="23"/>
      <x v="84"/>
    </i>
    <i r="1">
      <x v="29"/>
      <x v="27"/>
    </i>
    <i r="1">
      <x v="30"/>
      <x v="63"/>
    </i>
    <i r="1">
      <x v="31"/>
      <x v="43"/>
    </i>
    <i r="1">
      <x v="33"/>
      <x v="52"/>
    </i>
    <i r="1">
      <x v="34"/>
      <x v="20"/>
    </i>
    <i r="1">
      <x v="36"/>
      <x v="38"/>
    </i>
    <i r="1">
      <x v="39"/>
      <x v="69"/>
    </i>
    <i r="1">
      <x v="44"/>
      <x v="12"/>
    </i>
    <i r="1">
      <x v="45"/>
      <x v="64"/>
    </i>
    <i r="1">
      <x v="47"/>
      <x v="83"/>
    </i>
    <i r="1">
      <x v="50"/>
      <x v="4"/>
    </i>
    <i r="1">
      <x v="51"/>
      <x v="59"/>
    </i>
    <i r="1">
      <x v="54"/>
      <x v="3"/>
    </i>
    <i r="1">
      <x v="55"/>
      <x v="8"/>
    </i>
    <i r="1">
      <x v="56"/>
      <x v="11"/>
    </i>
    <i r="1">
      <x v="57"/>
      <x v="19"/>
    </i>
    <i r="1">
      <x v="58"/>
      <x v="22"/>
    </i>
    <i r="1">
      <x v="59"/>
      <x v="25"/>
    </i>
    <i r="1">
      <x v="61"/>
      <x v="36"/>
    </i>
    <i r="1">
      <x v="62"/>
      <x v="79"/>
    </i>
    <i r="1">
      <x v="66"/>
      <x v="29"/>
    </i>
    <i r="1">
      <x v="67"/>
      <x v="42"/>
    </i>
    <i r="1">
      <x v="68"/>
      <x v="45"/>
    </i>
    <i r="1">
      <x v="69"/>
      <x v="48"/>
    </i>
    <i r="1">
      <x v="71"/>
      <x v="65"/>
    </i>
    <i r="1">
      <x v="72"/>
      <x v="66"/>
    </i>
    <i r="1">
      <x v="73"/>
      <x v="74"/>
    </i>
    <i r="1">
      <x v="74"/>
      <x v="76"/>
    </i>
    <i r="1">
      <x v="75"/>
      <x v="81"/>
    </i>
    <i r="1">
      <x v="78"/>
      <x v="49"/>
    </i>
    <i r="1">
      <x v="79"/>
      <x v="80"/>
    </i>
    <i r="1">
      <x v="81"/>
      <x v="61"/>
    </i>
    <i r="1">
      <x v="82"/>
      <x v="71"/>
    </i>
    <i r="1">
      <x v="83"/>
      <x v="23"/>
    </i>
    <i>
      <x v="6"/>
      <x/>
      <x v="28"/>
    </i>
    <i r="1">
      <x v="3"/>
      <x v="6"/>
    </i>
    <i r="1">
      <x v="6"/>
      <x v="10"/>
    </i>
    <i r="1">
      <x v="7"/>
      <x v="17"/>
    </i>
    <i r="1">
      <x v="10"/>
      <x v="44"/>
    </i>
    <i r="1">
      <x v="13"/>
      <x v="55"/>
    </i>
    <i r="1">
      <x v="15"/>
      <x v="56"/>
    </i>
    <i r="1">
      <x v="18"/>
      <x v="2"/>
    </i>
    <i r="1">
      <x v="20"/>
      <x v="14"/>
    </i>
    <i r="1">
      <x v="21"/>
      <x v="77"/>
    </i>
    <i r="1">
      <x v="22"/>
      <x v="78"/>
    </i>
    <i r="1">
      <x v="23"/>
      <x v="84"/>
    </i>
    <i r="1">
      <x v="29"/>
      <x v="27"/>
    </i>
    <i r="1">
      <x v="31"/>
      <x v="43"/>
    </i>
    <i r="1">
      <x v="32"/>
      <x v="50"/>
    </i>
    <i r="1">
      <x v="34"/>
      <x v="20"/>
    </i>
    <i r="1">
      <x v="35"/>
      <x v="21"/>
    </i>
    <i r="1">
      <x v="39"/>
      <x v="69"/>
    </i>
    <i r="1">
      <x v="41"/>
      <x/>
    </i>
    <i r="1">
      <x v="44"/>
      <x v="12"/>
    </i>
    <i r="1">
      <x v="45"/>
      <x v="64"/>
    </i>
    <i r="1">
      <x v="47"/>
      <x v="83"/>
    </i>
    <i r="1">
      <x v="48"/>
      <x v="37"/>
    </i>
    <i r="1">
      <x v="50"/>
      <x v="4"/>
    </i>
    <i r="1">
      <x v="51"/>
      <x v="59"/>
    </i>
    <i r="1">
      <x v="54"/>
      <x v="3"/>
    </i>
    <i r="1">
      <x v="55"/>
      <x v="8"/>
    </i>
    <i r="1">
      <x v="56"/>
      <x v="11"/>
    </i>
    <i r="1">
      <x v="57"/>
      <x v="19"/>
    </i>
    <i r="1">
      <x v="58"/>
      <x v="22"/>
    </i>
    <i r="1">
      <x v="59"/>
      <x v="25"/>
    </i>
    <i r="1">
      <x v="62"/>
      <x v="79"/>
    </i>
    <i r="1">
      <x v="66"/>
      <x v="29"/>
    </i>
    <i r="1">
      <x v="68"/>
      <x v="45"/>
    </i>
    <i r="1">
      <x v="69"/>
      <x v="48"/>
    </i>
    <i r="1">
      <x v="71"/>
      <x v="65"/>
    </i>
    <i r="1">
      <x v="72"/>
      <x v="66"/>
    </i>
    <i r="1">
      <x v="73"/>
      <x v="74"/>
    </i>
    <i r="1">
      <x v="74"/>
      <x v="76"/>
    </i>
    <i r="1">
      <x v="75"/>
      <x v="81"/>
    </i>
    <i r="1">
      <x v="78"/>
      <x v="49"/>
    </i>
    <i r="1">
      <x v="79"/>
      <x v="80"/>
    </i>
    <i r="1">
      <x v="81"/>
      <x v="61"/>
    </i>
    <i r="1">
      <x v="82"/>
      <x v="71"/>
    </i>
    <i r="1">
      <x v="83"/>
      <x v="23"/>
    </i>
    <i>
      <x v="7"/>
      <x/>
      <x v="28"/>
    </i>
    <i r="1">
      <x v="2"/>
      <x v="5"/>
    </i>
    <i r="1">
      <x v="3"/>
      <x v="6"/>
    </i>
    <i r="1">
      <x v="7"/>
      <x v="17"/>
    </i>
    <i r="1">
      <x v="10"/>
      <x v="44"/>
    </i>
    <i r="1">
      <x v="14"/>
      <x v="54"/>
    </i>
    <i r="1">
      <x v="18"/>
      <x v="2"/>
    </i>
    <i r="1">
      <x v="21"/>
      <x v="77"/>
    </i>
    <i r="1">
      <x v="22"/>
      <x v="78"/>
    </i>
    <i r="1">
      <x v="23"/>
      <x v="84"/>
    </i>
    <i r="1">
      <x v="29"/>
      <x v="27"/>
    </i>
    <i r="1">
      <x v="30"/>
      <x v="63"/>
    </i>
    <i r="1">
      <x v="31"/>
      <x v="43"/>
    </i>
    <i r="1">
      <x v="34"/>
      <x v="20"/>
    </i>
    <i r="1">
      <x v="35"/>
      <x v="21"/>
    </i>
    <i r="1">
      <x v="36"/>
      <x v="38"/>
    </i>
    <i r="1">
      <x v="39"/>
      <x v="69"/>
    </i>
    <i r="1">
      <x v="41"/>
      <x/>
    </i>
    <i r="1">
      <x v="44"/>
      <x v="12"/>
    </i>
    <i r="1">
      <x v="45"/>
      <x v="64"/>
    </i>
    <i r="1">
      <x v="47"/>
      <x v="83"/>
    </i>
    <i r="1">
      <x v="50"/>
      <x v="4"/>
    </i>
    <i r="1">
      <x v="51"/>
      <x v="59"/>
    </i>
    <i r="1">
      <x v="54"/>
      <x v="3"/>
    </i>
    <i r="1">
      <x v="55"/>
      <x v="8"/>
    </i>
    <i r="1">
      <x v="56"/>
      <x v="11"/>
    </i>
    <i r="1">
      <x v="57"/>
      <x v="19"/>
    </i>
    <i r="1">
      <x v="58"/>
      <x v="22"/>
    </i>
    <i r="1">
      <x v="59"/>
      <x v="25"/>
    </i>
    <i r="1">
      <x v="62"/>
      <x v="79"/>
    </i>
    <i r="1">
      <x v="66"/>
      <x v="29"/>
    </i>
    <i r="1">
      <x v="67"/>
      <x v="42"/>
    </i>
    <i r="1">
      <x v="68"/>
      <x v="45"/>
    </i>
    <i r="1">
      <x v="69"/>
      <x v="48"/>
    </i>
    <i r="1">
      <x v="71"/>
      <x v="65"/>
    </i>
    <i r="1">
      <x v="72"/>
      <x v="66"/>
    </i>
    <i r="1">
      <x v="73"/>
      <x v="74"/>
    </i>
    <i r="1">
      <x v="74"/>
      <x v="76"/>
    </i>
    <i r="1">
      <x v="75"/>
      <x v="81"/>
    </i>
    <i r="1">
      <x v="78"/>
      <x v="49"/>
    </i>
    <i r="1">
      <x v="79"/>
      <x v="80"/>
    </i>
    <i r="1">
      <x v="80"/>
      <x v="85"/>
    </i>
    <i r="1">
      <x v="81"/>
      <x v="61"/>
    </i>
    <i r="1">
      <x v="82"/>
      <x v="71"/>
    </i>
    <i r="1">
      <x v="83"/>
      <x v="23"/>
    </i>
    <i t="grand">
      <x/>
    </i>
  </rowItems>
  <colItems count="1">
    <i/>
  </colItems>
  <dataFields count="1">
    <dataField name="Suma de Importación peso vivo (t)" fld="14" baseField="0" baseItem="0" numFmtId="16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1694AC3-74FA-4694-A099-0C285D9C39B6}" name="TablaDinámica11" cacheId="30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compact="0" compactData="0" multipleFieldFilters="0">
  <location ref="R1:U478" firstHeaderRow="1" firstDataRow="1" firstDataCol="3"/>
  <pivotFields count="15">
    <pivotField axis="axisRow" compact="0" outline="0" showAll="0" defaultSubtotal="0">
      <items count="8">
        <item x="0"/>
        <item x="1"/>
        <item x="2"/>
        <item x="3"/>
        <item x="4"/>
        <item x="5"/>
        <item x="6"/>
        <item x="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80">
        <item x="20"/>
        <item x="3"/>
        <item x="67"/>
        <item x="73"/>
        <item x="7"/>
        <item x="6"/>
        <item x="8"/>
        <item x="17"/>
        <item x="9"/>
        <item x="69"/>
        <item x="26"/>
        <item x="39"/>
        <item x="37"/>
        <item x="36"/>
        <item x="38"/>
        <item x="40"/>
        <item x="60"/>
        <item x="75"/>
        <item x="45"/>
        <item x="1"/>
        <item x="64"/>
        <item x="79"/>
        <item x="56"/>
        <item x="51"/>
        <item x="52"/>
        <item x="71"/>
        <item x="57"/>
        <item x="5"/>
        <item x="76"/>
        <item x="35"/>
        <item x="18"/>
        <item x="19"/>
        <item x="42"/>
        <item x="25"/>
        <item x="31"/>
        <item x="33"/>
        <item x="43"/>
        <item x="59"/>
        <item x="13"/>
        <item x="11"/>
        <item x="15"/>
        <item x="16"/>
        <item x="27"/>
        <item x="28"/>
        <item x="29"/>
        <item x="47"/>
        <item x="63"/>
        <item x="34"/>
        <item x="66"/>
        <item x="23"/>
        <item x="77"/>
        <item x="61"/>
        <item x="0"/>
        <item x="2"/>
        <item x="4"/>
        <item x="72"/>
        <item x="68"/>
        <item x="10"/>
        <item x="12"/>
        <item x="14"/>
        <item x="21"/>
        <item x="78"/>
        <item x="53"/>
        <item x="22"/>
        <item x="24"/>
        <item x="70"/>
        <item x="62"/>
        <item x="30"/>
        <item x="32"/>
        <item x="44"/>
        <item x="48"/>
        <item x="49"/>
        <item x="50"/>
        <item x="55"/>
        <item x="65"/>
        <item x="58"/>
        <item x="54"/>
        <item x="41"/>
        <item x="46"/>
        <item x="7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81">
        <item n="Abalón spp." x="0"/>
        <item x="1"/>
        <item n="Ameja spp." x="2"/>
        <item n="Ameja spp. " x="3"/>
        <item x="4"/>
        <item x="68"/>
        <item n="Atún spp." x="5"/>
        <item x="6"/>
        <item x="7"/>
        <item n="Bacalao spp." x="73"/>
        <item x="74"/>
        <item x="8"/>
        <item x="9"/>
        <item n="Cabrilla spp." x="69"/>
        <item x="10"/>
        <item n="Calamar spp." x="11"/>
        <item x="60"/>
        <item x="12"/>
        <item n="Camaron spp." x="13"/>
        <item x="14"/>
        <item n="Cangrejo spp." x="75"/>
        <item n="Caracol spp." x="15"/>
        <item x="16"/>
        <item x="17"/>
        <item x="18"/>
        <item x="19"/>
        <item x="20"/>
        <item x="21"/>
        <item n="Cojinoba spp." x="22"/>
        <item n="Congrio spp." x="23"/>
        <item x="70"/>
        <item x="61"/>
        <item x="24"/>
        <item x="62"/>
        <item x="79"/>
        <item n="Jaiba spp." x="25"/>
        <item x="26"/>
        <item x="27"/>
        <item x="28"/>
        <item n="Langosta spp." x="71"/>
        <item x="29"/>
        <item x="30"/>
        <item n="Langostino spp." x="63"/>
        <item n="Lapa spp." x="31"/>
        <item x="32"/>
        <item x="33"/>
        <item x="34"/>
        <item x="35"/>
        <item x="36"/>
        <item x="37"/>
        <item x="38"/>
        <item x="39"/>
        <item x="40"/>
        <item x="41"/>
        <item n="Moluscos spp." x="42"/>
        <item x="43"/>
        <item x="44"/>
        <item n="Ostión spp." x="45"/>
        <item x="64"/>
        <item x="76"/>
        <item x="46"/>
        <item n="Pescados spp." x="47"/>
        <item x="77"/>
        <item x="48"/>
        <item n="Pulpo spp." x="49"/>
        <item n="Raya spp." x="50"/>
        <item x="51"/>
        <item x="65"/>
        <item x="52"/>
        <item x="53"/>
        <item x="72"/>
        <item x="54"/>
        <item n="Salmon spp." x="55"/>
        <item n="Sardina spp." x="56"/>
        <item x="80"/>
        <item x="57"/>
        <item x="66"/>
        <item x="78"/>
        <item x="67"/>
        <item x="58"/>
        <item n="Vidriola spp." x="59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5"/>
  </rowFields>
  <rowItems count="477">
    <i>
      <x/>
      <x/>
      <x v="27"/>
    </i>
    <i r="1">
      <x v="1"/>
      <x v="4"/>
    </i>
    <i r="1">
      <x v="4"/>
      <x v="11"/>
    </i>
    <i r="1">
      <x v="5"/>
      <x v="8"/>
    </i>
    <i r="1">
      <x v="6"/>
      <x v="12"/>
    </i>
    <i r="1">
      <x v="7"/>
      <x v="24"/>
    </i>
    <i r="1">
      <x v="8"/>
      <x v="14"/>
    </i>
    <i r="1">
      <x v="10"/>
      <x v="37"/>
    </i>
    <i r="1">
      <x v="11"/>
      <x v="52"/>
    </i>
    <i r="1">
      <x v="12"/>
      <x v="50"/>
    </i>
    <i r="1">
      <x v="13"/>
      <x v="49"/>
    </i>
    <i r="1">
      <x v="14"/>
      <x v="51"/>
    </i>
    <i r="1">
      <x v="15"/>
      <x v="53"/>
    </i>
    <i r="1">
      <x v="18"/>
      <x v="60"/>
    </i>
    <i r="1">
      <x v="19"/>
      <x v="1"/>
    </i>
    <i r="1">
      <x v="22"/>
      <x v="75"/>
    </i>
    <i r="1">
      <x v="23"/>
      <x v="68"/>
    </i>
    <i r="1">
      <x v="24"/>
      <x v="69"/>
    </i>
    <i r="1">
      <x v="26"/>
      <x v="79"/>
    </i>
    <i r="1">
      <x v="27"/>
      <x v="7"/>
    </i>
    <i r="1">
      <x v="29"/>
      <x v="48"/>
    </i>
    <i r="1">
      <x v="30"/>
      <x v="25"/>
    </i>
    <i r="1">
      <x v="31"/>
      <x v="26"/>
    </i>
    <i r="1">
      <x v="32"/>
      <x v="55"/>
    </i>
    <i r="1">
      <x v="33"/>
      <x v="36"/>
    </i>
    <i r="1">
      <x v="34"/>
      <x v="44"/>
    </i>
    <i r="1">
      <x v="35"/>
      <x v="46"/>
    </i>
    <i r="1">
      <x v="36"/>
      <x v="56"/>
    </i>
    <i r="1">
      <x v="38"/>
      <x v="19"/>
    </i>
    <i r="1">
      <x v="39"/>
      <x v="17"/>
    </i>
    <i r="1">
      <x v="40"/>
      <x v="22"/>
    </i>
    <i r="1">
      <x v="41"/>
      <x v="23"/>
    </i>
    <i r="1">
      <x v="42"/>
      <x v="38"/>
    </i>
    <i r="1">
      <x v="43"/>
      <x v="40"/>
    </i>
    <i r="1">
      <x v="44"/>
      <x v="41"/>
    </i>
    <i r="1">
      <x v="45"/>
      <x v="63"/>
    </i>
    <i r="1">
      <x v="47"/>
      <x v="47"/>
    </i>
    <i r="1">
      <x v="49"/>
      <x v="32"/>
    </i>
    <i r="1">
      <x v="52"/>
      <x/>
    </i>
    <i r="1">
      <x v="53"/>
      <x v="2"/>
    </i>
    <i r="2">
      <x v="3"/>
    </i>
    <i r="1">
      <x v="54"/>
      <x v="6"/>
    </i>
    <i r="1">
      <x v="57"/>
      <x v="15"/>
    </i>
    <i r="1">
      <x v="58"/>
      <x v="18"/>
    </i>
    <i r="1">
      <x v="59"/>
      <x v="21"/>
    </i>
    <i r="1">
      <x v="60"/>
      <x v="28"/>
    </i>
    <i r="1">
      <x v="62"/>
      <x v="71"/>
    </i>
    <i r="1">
      <x v="63"/>
      <x v="29"/>
    </i>
    <i r="1">
      <x v="64"/>
      <x v="35"/>
    </i>
    <i r="1">
      <x v="67"/>
      <x v="43"/>
    </i>
    <i r="1">
      <x v="68"/>
      <x v="45"/>
    </i>
    <i r="1">
      <x v="69"/>
      <x v="57"/>
    </i>
    <i r="1">
      <x v="70"/>
      <x v="64"/>
    </i>
    <i r="1">
      <x v="71"/>
      <x v="65"/>
    </i>
    <i r="1">
      <x v="72"/>
      <x v="66"/>
    </i>
    <i r="1">
      <x v="73"/>
      <x v="73"/>
    </i>
    <i r="1">
      <x v="75"/>
      <x v="80"/>
    </i>
    <i r="1">
      <x v="76"/>
      <x v="72"/>
    </i>
    <i r="1">
      <x v="77"/>
      <x v="54"/>
    </i>
    <i r="1">
      <x v="78"/>
      <x v="61"/>
    </i>
    <i>
      <x v="1"/>
      <x/>
      <x v="27"/>
    </i>
    <i r="1">
      <x v="1"/>
      <x v="4"/>
    </i>
    <i r="1">
      <x v="4"/>
      <x v="11"/>
    </i>
    <i r="1">
      <x v="5"/>
      <x v="8"/>
    </i>
    <i r="1">
      <x v="6"/>
      <x v="12"/>
    </i>
    <i r="1">
      <x v="7"/>
      <x v="24"/>
    </i>
    <i r="1">
      <x v="8"/>
      <x v="14"/>
    </i>
    <i r="1">
      <x v="10"/>
      <x v="37"/>
    </i>
    <i r="1">
      <x v="11"/>
      <x v="52"/>
    </i>
    <i r="1">
      <x v="12"/>
      <x v="50"/>
    </i>
    <i r="1">
      <x v="13"/>
      <x v="49"/>
    </i>
    <i r="1">
      <x v="14"/>
      <x v="51"/>
    </i>
    <i r="1">
      <x v="15"/>
      <x v="53"/>
    </i>
    <i r="1">
      <x v="16"/>
      <x v="31"/>
    </i>
    <i r="1">
      <x v="18"/>
      <x v="60"/>
    </i>
    <i r="1">
      <x v="19"/>
      <x v="1"/>
    </i>
    <i r="1">
      <x v="20"/>
      <x v="67"/>
    </i>
    <i r="1">
      <x v="22"/>
      <x v="75"/>
    </i>
    <i r="1">
      <x v="23"/>
      <x v="68"/>
    </i>
    <i r="1">
      <x v="24"/>
      <x v="69"/>
    </i>
    <i r="1">
      <x v="26"/>
      <x v="79"/>
    </i>
    <i r="1">
      <x v="27"/>
      <x v="7"/>
    </i>
    <i r="1">
      <x v="29"/>
      <x v="48"/>
    </i>
    <i r="1">
      <x v="30"/>
      <x v="25"/>
    </i>
    <i r="1">
      <x v="31"/>
      <x v="26"/>
    </i>
    <i r="1">
      <x v="32"/>
      <x v="55"/>
    </i>
    <i r="1">
      <x v="33"/>
      <x v="36"/>
    </i>
    <i r="1">
      <x v="34"/>
      <x v="44"/>
    </i>
    <i r="1">
      <x v="35"/>
      <x v="46"/>
    </i>
    <i r="1">
      <x v="36"/>
      <x v="56"/>
    </i>
    <i r="1">
      <x v="37"/>
      <x v="16"/>
    </i>
    <i r="1">
      <x v="38"/>
      <x v="19"/>
    </i>
    <i r="1">
      <x v="39"/>
      <x v="17"/>
    </i>
    <i r="1">
      <x v="40"/>
      <x v="22"/>
    </i>
    <i r="1">
      <x v="41"/>
      <x v="23"/>
    </i>
    <i r="1">
      <x v="42"/>
      <x v="38"/>
    </i>
    <i r="1">
      <x v="43"/>
      <x v="40"/>
    </i>
    <i r="1">
      <x v="44"/>
      <x v="41"/>
    </i>
    <i r="1">
      <x v="45"/>
      <x v="63"/>
    </i>
    <i r="1">
      <x v="46"/>
      <x v="58"/>
    </i>
    <i r="1">
      <x v="47"/>
      <x v="47"/>
    </i>
    <i r="1">
      <x v="48"/>
      <x v="78"/>
    </i>
    <i r="1">
      <x v="49"/>
      <x v="32"/>
    </i>
    <i r="1">
      <x v="51"/>
      <x v="33"/>
    </i>
    <i r="1">
      <x v="52"/>
      <x/>
    </i>
    <i r="1">
      <x v="53"/>
      <x v="3"/>
    </i>
    <i r="1">
      <x v="54"/>
      <x v="6"/>
    </i>
    <i r="1">
      <x v="57"/>
      <x v="15"/>
    </i>
    <i r="1">
      <x v="59"/>
      <x v="21"/>
    </i>
    <i r="1">
      <x v="60"/>
      <x v="28"/>
    </i>
    <i r="1">
      <x v="62"/>
      <x v="71"/>
    </i>
    <i r="1">
      <x v="63"/>
      <x v="29"/>
    </i>
    <i r="1">
      <x v="64"/>
      <x v="35"/>
    </i>
    <i r="1">
      <x v="66"/>
      <x v="42"/>
    </i>
    <i r="1">
      <x v="67"/>
      <x v="43"/>
    </i>
    <i r="1">
      <x v="68"/>
      <x v="45"/>
    </i>
    <i r="1">
      <x v="69"/>
      <x v="57"/>
    </i>
    <i r="1">
      <x v="70"/>
      <x v="64"/>
    </i>
    <i r="1">
      <x v="71"/>
      <x v="65"/>
    </i>
    <i r="1">
      <x v="72"/>
      <x v="66"/>
    </i>
    <i r="1">
      <x v="73"/>
      <x v="73"/>
    </i>
    <i r="1">
      <x v="74"/>
      <x v="76"/>
    </i>
    <i r="1">
      <x v="75"/>
      <x v="80"/>
    </i>
    <i r="1">
      <x v="76"/>
      <x v="72"/>
    </i>
    <i r="1">
      <x v="77"/>
      <x v="54"/>
    </i>
    <i r="1">
      <x v="78"/>
      <x v="61"/>
    </i>
    <i>
      <x v="2"/>
      <x/>
      <x v="27"/>
    </i>
    <i r="1">
      <x v="1"/>
      <x v="4"/>
    </i>
    <i r="1">
      <x v="2"/>
      <x v="5"/>
    </i>
    <i r="1">
      <x v="4"/>
      <x v="11"/>
    </i>
    <i r="1">
      <x v="5"/>
      <x v="8"/>
    </i>
    <i r="1">
      <x v="6"/>
      <x v="12"/>
    </i>
    <i r="1">
      <x v="7"/>
      <x v="24"/>
    </i>
    <i r="1">
      <x v="9"/>
      <x v="30"/>
    </i>
    <i r="1">
      <x v="10"/>
      <x v="37"/>
    </i>
    <i r="1">
      <x v="12"/>
      <x v="50"/>
    </i>
    <i r="1">
      <x v="13"/>
      <x v="49"/>
    </i>
    <i r="1">
      <x v="14"/>
      <x v="51"/>
    </i>
    <i r="1">
      <x v="15"/>
      <x v="53"/>
    </i>
    <i r="1">
      <x v="18"/>
      <x v="60"/>
    </i>
    <i r="1">
      <x v="19"/>
      <x v="1"/>
    </i>
    <i r="1">
      <x v="22"/>
      <x v="75"/>
    </i>
    <i r="1">
      <x v="23"/>
      <x v="68"/>
    </i>
    <i r="1">
      <x v="24"/>
      <x v="69"/>
    </i>
    <i r="1">
      <x v="25"/>
      <x v="70"/>
    </i>
    <i r="1">
      <x v="26"/>
      <x v="79"/>
    </i>
    <i r="1">
      <x v="27"/>
      <x v="7"/>
    </i>
    <i r="1">
      <x v="29"/>
      <x v="48"/>
    </i>
    <i r="1">
      <x v="30"/>
      <x v="25"/>
    </i>
    <i r="1">
      <x v="31"/>
      <x v="26"/>
    </i>
    <i r="1">
      <x v="32"/>
      <x v="55"/>
    </i>
    <i r="1">
      <x v="33"/>
      <x v="36"/>
    </i>
    <i r="1">
      <x v="34"/>
      <x v="44"/>
    </i>
    <i r="1">
      <x v="35"/>
      <x v="46"/>
    </i>
    <i r="1">
      <x v="36"/>
      <x v="56"/>
    </i>
    <i r="1">
      <x v="37"/>
      <x v="16"/>
    </i>
    <i r="1">
      <x v="39"/>
      <x v="17"/>
    </i>
    <i r="1">
      <x v="40"/>
      <x v="22"/>
    </i>
    <i r="1">
      <x v="41"/>
      <x v="23"/>
    </i>
    <i r="1">
      <x v="42"/>
      <x v="38"/>
    </i>
    <i r="1">
      <x v="43"/>
      <x v="40"/>
    </i>
    <i r="1">
      <x v="44"/>
      <x v="41"/>
    </i>
    <i r="1">
      <x v="45"/>
      <x v="63"/>
    </i>
    <i r="1">
      <x v="46"/>
      <x v="58"/>
    </i>
    <i r="1">
      <x v="49"/>
      <x v="32"/>
    </i>
    <i r="1">
      <x v="52"/>
      <x/>
    </i>
    <i r="1">
      <x v="53"/>
      <x v="3"/>
    </i>
    <i r="1">
      <x v="54"/>
      <x v="6"/>
    </i>
    <i r="1">
      <x v="56"/>
      <x v="13"/>
    </i>
    <i r="1">
      <x v="57"/>
      <x v="15"/>
    </i>
    <i r="1">
      <x v="58"/>
      <x v="18"/>
    </i>
    <i r="1">
      <x v="59"/>
      <x v="21"/>
    </i>
    <i r="1">
      <x v="60"/>
      <x v="28"/>
    </i>
    <i r="1">
      <x v="62"/>
      <x v="71"/>
    </i>
    <i r="1">
      <x v="63"/>
      <x v="29"/>
    </i>
    <i r="1">
      <x v="64"/>
      <x v="35"/>
    </i>
    <i r="1">
      <x v="65"/>
      <x v="39"/>
    </i>
    <i r="1">
      <x v="67"/>
      <x v="43"/>
    </i>
    <i r="1">
      <x v="68"/>
      <x v="45"/>
    </i>
    <i r="1">
      <x v="69"/>
      <x v="57"/>
    </i>
    <i r="1">
      <x v="70"/>
      <x v="64"/>
    </i>
    <i r="1">
      <x v="71"/>
      <x v="65"/>
    </i>
    <i r="1">
      <x v="72"/>
      <x v="66"/>
    </i>
    <i r="1">
      <x v="73"/>
      <x v="73"/>
    </i>
    <i r="1">
      <x v="75"/>
      <x v="80"/>
    </i>
    <i r="1">
      <x v="76"/>
      <x v="72"/>
    </i>
    <i r="1">
      <x v="77"/>
      <x v="54"/>
    </i>
    <i r="1">
      <x v="78"/>
      <x v="61"/>
    </i>
    <i>
      <x v="3"/>
      <x/>
      <x v="27"/>
    </i>
    <i r="1">
      <x v="1"/>
      <x v="4"/>
    </i>
    <i r="1">
      <x v="2"/>
      <x v="5"/>
    </i>
    <i r="1">
      <x v="3"/>
      <x v="10"/>
    </i>
    <i r="1">
      <x v="4"/>
      <x v="11"/>
    </i>
    <i r="1">
      <x v="5"/>
      <x v="8"/>
    </i>
    <i r="1">
      <x v="6"/>
      <x v="12"/>
    </i>
    <i r="1">
      <x v="7"/>
      <x v="24"/>
    </i>
    <i r="1">
      <x v="9"/>
      <x v="30"/>
    </i>
    <i r="1">
      <x v="10"/>
      <x v="37"/>
    </i>
    <i r="1">
      <x v="12"/>
      <x v="50"/>
    </i>
    <i r="1">
      <x v="13"/>
      <x v="49"/>
    </i>
    <i r="1">
      <x v="14"/>
      <x v="51"/>
    </i>
    <i r="1">
      <x v="15"/>
      <x v="53"/>
    </i>
    <i r="1">
      <x v="17"/>
      <x v="59"/>
    </i>
    <i r="1">
      <x v="18"/>
      <x v="60"/>
    </i>
    <i r="1">
      <x v="19"/>
      <x v="1"/>
    </i>
    <i r="1">
      <x v="22"/>
      <x v="75"/>
    </i>
    <i r="1">
      <x v="23"/>
      <x v="68"/>
    </i>
    <i r="1">
      <x v="24"/>
      <x v="69"/>
    </i>
    <i r="1">
      <x v="25"/>
      <x v="70"/>
    </i>
    <i r="1">
      <x v="26"/>
      <x v="79"/>
    </i>
    <i r="1">
      <x v="27"/>
      <x v="7"/>
    </i>
    <i r="1">
      <x v="28"/>
      <x v="62"/>
    </i>
    <i r="1">
      <x v="29"/>
      <x v="48"/>
    </i>
    <i r="1">
      <x v="30"/>
      <x v="25"/>
    </i>
    <i r="1">
      <x v="31"/>
      <x v="26"/>
    </i>
    <i r="1">
      <x v="32"/>
      <x v="55"/>
    </i>
    <i r="1">
      <x v="33"/>
      <x v="36"/>
    </i>
    <i r="1">
      <x v="34"/>
      <x v="44"/>
    </i>
    <i r="1">
      <x v="35"/>
      <x v="46"/>
    </i>
    <i r="1">
      <x v="36"/>
      <x v="56"/>
    </i>
    <i r="1">
      <x v="39"/>
      <x v="17"/>
    </i>
    <i r="1">
      <x v="40"/>
      <x v="22"/>
    </i>
    <i r="1">
      <x v="41"/>
      <x v="23"/>
    </i>
    <i r="1">
      <x v="42"/>
      <x v="38"/>
    </i>
    <i r="1">
      <x v="43"/>
      <x v="40"/>
    </i>
    <i r="1">
      <x v="44"/>
      <x v="41"/>
    </i>
    <i r="1">
      <x v="45"/>
      <x v="63"/>
    </i>
    <i r="1">
      <x v="49"/>
      <x v="32"/>
    </i>
    <i r="1">
      <x v="52"/>
      <x/>
    </i>
    <i r="1">
      <x v="53"/>
      <x v="3"/>
    </i>
    <i r="1">
      <x v="54"/>
      <x v="6"/>
    </i>
    <i r="1">
      <x v="55"/>
      <x v="9"/>
    </i>
    <i r="1">
      <x v="56"/>
      <x v="13"/>
    </i>
    <i r="1">
      <x v="57"/>
      <x v="15"/>
    </i>
    <i r="1">
      <x v="58"/>
      <x v="18"/>
    </i>
    <i r="1">
      <x v="59"/>
      <x v="21"/>
    </i>
    <i r="1">
      <x v="60"/>
      <x v="28"/>
    </i>
    <i r="1">
      <x v="62"/>
      <x v="71"/>
    </i>
    <i r="1">
      <x v="63"/>
      <x v="29"/>
    </i>
    <i r="1">
      <x v="64"/>
      <x v="35"/>
    </i>
    <i r="1">
      <x v="67"/>
      <x v="43"/>
    </i>
    <i r="1">
      <x v="69"/>
      <x v="57"/>
    </i>
    <i r="1">
      <x v="70"/>
      <x v="64"/>
    </i>
    <i r="1">
      <x v="71"/>
      <x v="65"/>
    </i>
    <i r="1">
      <x v="72"/>
      <x v="66"/>
    </i>
    <i r="1">
      <x v="73"/>
      <x v="73"/>
    </i>
    <i r="1">
      <x v="75"/>
      <x v="80"/>
    </i>
    <i r="1">
      <x v="77"/>
      <x v="54"/>
    </i>
    <i r="1">
      <x v="78"/>
      <x v="61"/>
    </i>
    <i r="1">
      <x v="79"/>
      <x v="20"/>
    </i>
    <i>
      <x v="4"/>
      <x/>
      <x v="27"/>
    </i>
    <i r="1">
      <x v="1"/>
      <x v="4"/>
    </i>
    <i r="1">
      <x v="3"/>
      <x v="10"/>
    </i>
    <i r="1">
      <x v="4"/>
      <x v="11"/>
    </i>
    <i r="1">
      <x v="5"/>
      <x v="8"/>
    </i>
    <i r="1">
      <x v="6"/>
      <x v="12"/>
    </i>
    <i r="1">
      <x v="7"/>
      <x v="24"/>
    </i>
    <i r="1">
      <x v="8"/>
      <x v="14"/>
    </i>
    <i r="1">
      <x v="9"/>
      <x v="30"/>
    </i>
    <i r="1">
      <x v="10"/>
      <x v="37"/>
    </i>
    <i r="1">
      <x v="12"/>
      <x v="50"/>
    </i>
    <i r="1">
      <x v="13"/>
      <x v="49"/>
    </i>
    <i r="1">
      <x v="14"/>
      <x v="51"/>
    </i>
    <i r="1">
      <x v="15"/>
      <x v="53"/>
    </i>
    <i r="1">
      <x v="18"/>
      <x v="60"/>
    </i>
    <i r="1">
      <x v="19"/>
      <x v="1"/>
    </i>
    <i r="1">
      <x v="22"/>
      <x v="75"/>
    </i>
    <i r="1">
      <x v="23"/>
      <x v="68"/>
    </i>
    <i r="1">
      <x v="24"/>
      <x v="69"/>
    </i>
    <i r="1">
      <x v="25"/>
      <x v="70"/>
    </i>
    <i r="1">
      <x v="26"/>
      <x v="79"/>
    </i>
    <i r="1">
      <x v="28"/>
      <x v="62"/>
    </i>
    <i r="1">
      <x v="29"/>
      <x v="48"/>
    </i>
    <i r="1">
      <x v="30"/>
      <x v="25"/>
    </i>
    <i r="1">
      <x v="31"/>
      <x v="26"/>
    </i>
    <i r="1">
      <x v="32"/>
      <x v="55"/>
    </i>
    <i r="1">
      <x v="33"/>
      <x v="36"/>
    </i>
    <i r="1">
      <x v="34"/>
      <x v="44"/>
    </i>
    <i r="1">
      <x v="35"/>
      <x v="46"/>
    </i>
    <i r="1">
      <x v="36"/>
      <x v="56"/>
    </i>
    <i r="1">
      <x v="37"/>
      <x v="16"/>
    </i>
    <i r="1">
      <x v="38"/>
      <x v="19"/>
    </i>
    <i r="1">
      <x v="39"/>
      <x v="17"/>
    </i>
    <i r="1">
      <x v="40"/>
      <x v="22"/>
    </i>
    <i r="1">
      <x v="41"/>
      <x v="23"/>
    </i>
    <i r="1">
      <x v="42"/>
      <x v="38"/>
    </i>
    <i r="1">
      <x v="43"/>
      <x v="40"/>
    </i>
    <i r="1">
      <x v="44"/>
      <x v="41"/>
    </i>
    <i r="1">
      <x v="45"/>
      <x v="63"/>
    </i>
    <i r="1">
      <x v="49"/>
      <x v="32"/>
    </i>
    <i r="1">
      <x v="52"/>
      <x/>
    </i>
    <i r="1">
      <x v="53"/>
      <x v="3"/>
    </i>
    <i r="1">
      <x v="54"/>
      <x v="6"/>
    </i>
    <i r="1">
      <x v="56"/>
      <x v="13"/>
    </i>
    <i r="1">
      <x v="57"/>
      <x v="15"/>
    </i>
    <i r="1">
      <x v="58"/>
      <x v="18"/>
    </i>
    <i r="1">
      <x v="59"/>
      <x v="21"/>
    </i>
    <i r="1">
      <x v="60"/>
      <x v="28"/>
    </i>
    <i r="1">
      <x v="62"/>
      <x v="71"/>
    </i>
    <i r="1">
      <x v="63"/>
      <x v="29"/>
    </i>
    <i r="1">
      <x v="64"/>
      <x v="35"/>
    </i>
    <i r="1">
      <x v="67"/>
      <x v="43"/>
    </i>
    <i r="1">
      <x v="68"/>
      <x v="45"/>
    </i>
    <i r="1">
      <x v="69"/>
      <x v="57"/>
    </i>
    <i r="1">
      <x v="70"/>
      <x v="64"/>
    </i>
    <i r="1">
      <x v="71"/>
      <x v="65"/>
    </i>
    <i r="1">
      <x v="72"/>
      <x v="66"/>
    </i>
    <i r="1">
      <x v="73"/>
      <x v="73"/>
    </i>
    <i r="1">
      <x v="75"/>
      <x v="80"/>
    </i>
    <i r="1">
      <x v="76"/>
      <x v="72"/>
    </i>
    <i r="1">
      <x v="77"/>
      <x v="54"/>
    </i>
    <i r="1">
      <x v="78"/>
      <x v="61"/>
    </i>
    <i>
      <x v="5"/>
      <x/>
      <x v="27"/>
    </i>
    <i r="1">
      <x v="3"/>
      <x v="10"/>
    </i>
    <i r="1">
      <x v="4"/>
      <x v="11"/>
    </i>
    <i r="1">
      <x v="5"/>
      <x v="8"/>
    </i>
    <i r="1">
      <x v="6"/>
      <x v="12"/>
    </i>
    <i r="1">
      <x v="9"/>
      <x v="30"/>
    </i>
    <i r="1">
      <x v="10"/>
      <x v="37"/>
    </i>
    <i r="1">
      <x v="12"/>
      <x v="50"/>
    </i>
    <i r="1">
      <x v="13"/>
      <x v="49"/>
    </i>
    <i r="1">
      <x v="14"/>
      <x v="51"/>
    </i>
    <i r="1">
      <x v="15"/>
      <x v="53"/>
    </i>
    <i r="1">
      <x v="18"/>
      <x v="60"/>
    </i>
    <i r="1">
      <x v="19"/>
      <x v="1"/>
    </i>
    <i r="1">
      <x v="22"/>
      <x v="75"/>
    </i>
    <i r="1">
      <x v="23"/>
      <x v="68"/>
    </i>
    <i r="1">
      <x v="24"/>
      <x v="69"/>
    </i>
    <i r="1">
      <x v="25"/>
      <x v="70"/>
    </i>
    <i r="1">
      <x v="26"/>
      <x v="79"/>
    </i>
    <i r="1">
      <x v="28"/>
      <x v="62"/>
    </i>
    <i r="1">
      <x v="30"/>
      <x v="25"/>
    </i>
    <i r="1">
      <x v="31"/>
      <x v="26"/>
    </i>
    <i r="1">
      <x v="32"/>
      <x v="55"/>
    </i>
    <i r="1">
      <x v="33"/>
      <x v="36"/>
    </i>
    <i r="1">
      <x v="34"/>
      <x v="44"/>
    </i>
    <i r="1">
      <x v="35"/>
      <x v="46"/>
    </i>
    <i r="1">
      <x v="36"/>
      <x v="56"/>
    </i>
    <i r="1">
      <x v="38"/>
      <x v="19"/>
    </i>
    <i r="1">
      <x v="39"/>
      <x v="17"/>
    </i>
    <i r="1">
      <x v="40"/>
      <x v="22"/>
    </i>
    <i r="1">
      <x v="41"/>
      <x v="23"/>
    </i>
    <i r="1">
      <x v="42"/>
      <x v="38"/>
    </i>
    <i r="1">
      <x v="43"/>
      <x v="40"/>
    </i>
    <i r="1">
      <x v="44"/>
      <x v="41"/>
    </i>
    <i r="1">
      <x v="49"/>
      <x v="32"/>
    </i>
    <i r="1">
      <x v="50"/>
      <x v="77"/>
    </i>
    <i r="1">
      <x v="52"/>
      <x/>
    </i>
    <i r="1">
      <x v="53"/>
      <x v="3"/>
    </i>
    <i r="1">
      <x v="54"/>
      <x v="6"/>
    </i>
    <i r="1">
      <x v="57"/>
      <x v="15"/>
    </i>
    <i r="1">
      <x v="58"/>
      <x v="18"/>
    </i>
    <i r="1">
      <x v="59"/>
      <x v="21"/>
    </i>
    <i r="1">
      <x v="60"/>
      <x v="28"/>
    </i>
    <i r="1">
      <x v="62"/>
      <x v="71"/>
    </i>
    <i r="1">
      <x v="63"/>
      <x v="29"/>
    </i>
    <i r="1">
      <x v="64"/>
      <x v="35"/>
    </i>
    <i r="1">
      <x v="66"/>
      <x v="42"/>
    </i>
    <i r="1">
      <x v="67"/>
      <x v="43"/>
    </i>
    <i r="1">
      <x v="69"/>
      <x v="57"/>
    </i>
    <i r="1">
      <x v="70"/>
      <x v="64"/>
    </i>
    <i r="1">
      <x v="71"/>
      <x v="65"/>
    </i>
    <i r="1">
      <x v="72"/>
      <x v="66"/>
    </i>
    <i r="1">
      <x v="73"/>
      <x v="73"/>
    </i>
    <i r="1">
      <x v="75"/>
      <x v="80"/>
    </i>
    <i r="1">
      <x v="76"/>
      <x v="72"/>
    </i>
    <i r="1">
      <x v="77"/>
      <x v="54"/>
    </i>
    <i r="1">
      <x v="78"/>
      <x v="61"/>
    </i>
    <i>
      <x v="6"/>
      <x/>
      <x v="27"/>
    </i>
    <i r="1">
      <x v="3"/>
      <x v="10"/>
    </i>
    <i r="1">
      <x v="4"/>
      <x v="11"/>
    </i>
    <i r="1">
      <x v="5"/>
      <x v="8"/>
    </i>
    <i r="1">
      <x v="6"/>
      <x v="12"/>
    </i>
    <i r="1">
      <x v="10"/>
      <x v="37"/>
    </i>
    <i r="1">
      <x v="12"/>
      <x v="50"/>
    </i>
    <i r="1">
      <x v="13"/>
      <x v="49"/>
    </i>
    <i r="1">
      <x v="14"/>
      <x v="51"/>
    </i>
    <i r="1">
      <x v="15"/>
      <x v="53"/>
    </i>
    <i r="1">
      <x v="18"/>
      <x v="60"/>
    </i>
    <i r="1">
      <x v="19"/>
      <x v="1"/>
    </i>
    <i r="1">
      <x v="21"/>
      <x v="74"/>
    </i>
    <i r="1">
      <x v="22"/>
      <x v="75"/>
    </i>
    <i r="1">
      <x v="23"/>
      <x v="68"/>
    </i>
    <i r="1">
      <x v="24"/>
      <x v="69"/>
    </i>
    <i r="1">
      <x v="25"/>
      <x v="70"/>
    </i>
    <i r="1">
      <x v="26"/>
      <x v="79"/>
    </i>
    <i r="1">
      <x v="27"/>
      <x v="7"/>
    </i>
    <i r="1">
      <x v="30"/>
      <x v="25"/>
    </i>
    <i r="1">
      <x v="31"/>
      <x v="26"/>
    </i>
    <i r="1">
      <x v="32"/>
      <x v="55"/>
    </i>
    <i r="1">
      <x v="33"/>
      <x v="36"/>
    </i>
    <i r="1">
      <x v="34"/>
      <x v="44"/>
    </i>
    <i r="1">
      <x v="35"/>
      <x v="46"/>
    </i>
    <i r="1">
      <x v="36"/>
      <x v="56"/>
    </i>
    <i r="1">
      <x v="38"/>
      <x v="19"/>
    </i>
    <i r="1">
      <x v="39"/>
      <x v="17"/>
    </i>
    <i r="1">
      <x v="40"/>
      <x v="22"/>
    </i>
    <i r="1">
      <x v="41"/>
      <x v="23"/>
    </i>
    <i r="1">
      <x v="42"/>
      <x v="38"/>
    </i>
    <i r="1">
      <x v="43"/>
      <x v="40"/>
    </i>
    <i r="1">
      <x v="44"/>
      <x v="41"/>
    </i>
    <i r="1">
      <x v="49"/>
      <x v="32"/>
    </i>
    <i r="1">
      <x v="51"/>
      <x v="33"/>
    </i>
    <i r="1">
      <x v="52"/>
      <x/>
    </i>
    <i r="1">
      <x v="53"/>
      <x v="3"/>
    </i>
    <i r="1">
      <x v="54"/>
      <x v="6"/>
    </i>
    <i r="1">
      <x v="57"/>
      <x v="15"/>
    </i>
    <i r="1">
      <x v="59"/>
      <x v="21"/>
    </i>
    <i r="1">
      <x v="60"/>
      <x v="28"/>
    </i>
    <i r="1">
      <x v="61"/>
      <x v="34"/>
    </i>
    <i r="1">
      <x v="62"/>
      <x v="71"/>
    </i>
    <i r="1">
      <x v="63"/>
      <x v="29"/>
    </i>
    <i r="1">
      <x v="64"/>
      <x v="35"/>
    </i>
    <i r="1">
      <x v="67"/>
      <x v="43"/>
    </i>
    <i r="1">
      <x v="69"/>
      <x v="57"/>
    </i>
    <i r="1">
      <x v="70"/>
      <x v="64"/>
    </i>
    <i r="1">
      <x v="71"/>
      <x v="65"/>
    </i>
    <i r="1">
      <x v="72"/>
      <x v="66"/>
    </i>
    <i r="1">
      <x v="73"/>
      <x v="73"/>
    </i>
    <i r="1">
      <x v="75"/>
      <x v="80"/>
    </i>
    <i r="1">
      <x v="76"/>
      <x v="72"/>
    </i>
    <i r="1">
      <x v="77"/>
      <x v="54"/>
    </i>
    <i r="1">
      <x v="79"/>
      <x v="20"/>
    </i>
    <i>
      <x v="7"/>
      <x/>
      <x v="27"/>
    </i>
    <i r="1">
      <x v="3"/>
      <x v="10"/>
    </i>
    <i r="1">
      <x v="4"/>
      <x v="11"/>
    </i>
    <i r="1">
      <x v="5"/>
      <x v="8"/>
    </i>
    <i r="1">
      <x v="6"/>
      <x v="12"/>
    </i>
    <i r="1">
      <x v="9"/>
      <x v="30"/>
    </i>
    <i r="1">
      <x v="10"/>
      <x v="37"/>
    </i>
    <i r="1">
      <x v="11"/>
      <x v="52"/>
    </i>
    <i r="1">
      <x v="12"/>
      <x v="50"/>
    </i>
    <i r="1">
      <x v="13"/>
      <x v="49"/>
    </i>
    <i r="1">
      <x v="14"/>
      <x v="51"/>
    </i>
    <i r="1">
      <x v="15"/>
      <x v="53"/>
    </i>
    <i r="1">
      <x v="18"/>
      <x v="60"/>
    </i>
    <i r="1">
      <x v="19"/>
      <x v="1"/>
    </i>
    <i r="1">
      <x v="22"/>
      <x v="75"/>
    </i>
    <i r="1">
      <x v="23"/>
      <x v="68"/>
    </i>
    <i r="1">
      <x v="24"/>
      <x v="69"/>
    </i>
    <i r="1">
      <x v="25"/>
      <x v="70"/>
    </i>
    <i r="1">
      <x v="26"/>
      <x v="79"/>
    </i>
    <i r="1">
      <x v="27"/>
      <x v="7"/>
    </i>
    <i r="1">
      <x v="30"/>
      <x v="25"/>
    </i>
    <i r="1">
      <x v="31"/>
      <x v="26"/>
    </i>
    <i r="1">
      <x v="32"/>
      <x v="55"/>
    </i>
    <i r="1">
      <x v="33"/>
      <x v="36"/>
    </i>
    <i r="1">
      <x v="34"/>
      <x v="44"/>
    </i>
    <i r="1">
      <x v="35"/>
      <x v="46"/>
    </i>
    <i r="1">
      <x v="36"/>
      <x v="56"/>
    </i>
    <i r="1">
      <x v="39"/>
      <x v="17"/>
    </i>
    <i r="1">
      <x v="40"/>
      <x v="22"/>
    </i>
    <i r="1">
      <x v="41"/>
      <x v="23"/>
    </i>
    <i r="1">
      <x v="42"/>
      <x v="38"/>
    </i>
    <i r="1">
      <x v="43"/>
      <x v="40"/>
    </i>
    <i r="1">
      <x v="44"/>
      <x v="41"/>
    </i>
    <i r="1">
      <x v="48"/>
      <x v="78"/>
    </i>
    <i r="1">
      <x v="49"/>
      <x v="32"/>
    </i>
    <i r="1">
      <x v="52"/>
      <x/>
    </i>
    <i r="1">
      <x v="53"/>
      <x v="3"/>
    </i>
    <i r="1">
      <x v="54"/>
      <x v="6"/>
    </i>
    <i r="1">
      <x v="57"/>
      <x v="15"/>
    </i>
    <i r="1">
      <x v="59"/>
      <x v="21"/>
    </i>
    <i r="1">
      <x v="60"/>
      <x v="28"/>
    </i>
    <i r="1">
      <x v="61"/>
      <x v="34"/>
    </i>
    <i r="1">
      <x v="62"/>
      <x v="71"/>
    </i>
    <i r="1">
      <x v="63"/>
      <x v="29"/>
    </i>
    <i r="1">
      <x v="64"/>
      <x v="35"/>
    </i>
    <i r="1">
      <x v="67"/>
      <x v="43"/>
    </i>
    <i r="1">
      <x v="69"/>
      <x v="57"/>
    </i>
    <i r="1">
      <x v="70"/>
      <x v="64"/>
    </i>
    <i r="1">
      <x v="71"/>
      <x v="65"/>
    </i>
    <i r="1">
      <x v="72"/>
      <x v="66"/>
    </i>
    <i r="1">
      <x v="75"/>
      <x v="80"/>
    </i>
    <i r="1">
      <x v="76"/>
      <x v="72"/>
    </i>
    <i r="1">
      <x v="77"/>
      <x v="54"/>
    </i>
    <i t="grand">
      <x/>
    </i>
  </rowItems>
  <colItems count="1">
    <i/>
  </colItems>
  <dataFields count="1">
    <dataField name="Suma de Exportaciones peso vivo (t)" fld="12" baseField="0" baseItem="0" numFmtId="16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B7122-CAA7-431E-A74E-A13048B908F0}">
  <dimension ref="A2:J98"/>
  <sheetViews>
    <sheetView tabSelected="1" workbookViewId="0">
      <selection activeCell="B1" sqref="B1"/>
    </sheetView>
  </sheetViews>
  <sheetFormatPr baseColWidth="10" defaultRowHeight="14.4" x14ac:dyDescent="0.3"/>
  <cols>
    <col min="1" max="1" width="12.109375" style="35" customWidth="1"/>
    <col min="2" max="2" width="46.33203125" bestFit="1" customWidth="1"/>
    <col min="3" max="3" width="133.77734375" bestFit="1" customWidth="1"/>
    <col min="5" max="5" width="34.33203125" bestFit="1" customWidth="1"/>
  </cols>
  <sheetData>
    <row r="2" spans="2:5" x14ac:dyDescent="0.3">
      <c r="B2" s="2" t="s">
        <v>1528</v>
      </c>
    </row>
    <row r="3" spans="2:5" ht="15" thickBot="1" x14ac:dyDescent="0.35">
      <c r="B3" s="25" t="s">
        <v>1529</v>
      </c>
      <c r="C3" s="25" t="s">
        <v>1530</v>
      </c>
      <c r="D3" s="25" t="s">
        <v>1531</v>
      </c>
      <c r="E3" s="25" t="s">
        <v>1532</v>
      </c>
    </row>
    <row r="4" spans="2:5" ht="15" thickTop="1" x14ac:dyDescent="0.3">
      <c r="B4" s="30" t="s">
        <v>0</v>
      </c>
      <c r="C4" s="27" t="s">
        <v>1533</v>
      </c>
      <c r="D4" s="27" t="s">
        <v>1534</v>
      </c>
      <c r="E4" s="27" t="s">
        <v>1535</v>
      </c>
    </row>
    <row r="5" spans="2:5" x14ac:dyDescent="0.3">
      <c r="B5" s="34" t="s">
        <v>1</v>
      </c>
      <c r="C5" s="27" t="s">
        <v>1536</v>
      </c>
      <c r="D5" s="27" t="s">
        <v>1534</v>
      </c>
      <c r="E5" s="27" t="s">
        <v>1537</v>
      </c>
    </row>
    <row r="6" spans="2:5" x14ac:dyDescent="0.3">
      <c r="B6" s="34" t="s">
        <v>967</v>
      </c>
      <c r="C6" s="27" t="s">
        <v>1538</v>
      </c>
      <c r="D6" s="27" t="s">
        <v>1534</v>
      </c>
      <c r="E6" s="27" t="s">
        <v>1539</v>
      </c>
    </row>
    <row r="7" spans="2:5" x14ac:dyDescent="0.3">
      <c r="B7" s="34" t="s">
        <v>2</v>
      </c>
      <c r="C7" s="27" t="s">
        <v>1540</v>
      </c>
      <c r="D7" s="27" t="s">
        <v>1534</v>
      </c>
      <c r="E7" s="27" t="s">
        <v>1535</v>
      </c>
    </row>
    <row r="8" spans="2:5" x14ac:dyDescent="0.3">
      <c r="B8" s="34" t="s">
        <v>1587</v>
      </c>
      <c r="C8" s="27" t="s">
        <v>1541</v>
      </c>
      <c r="D8" s="27" t="s">
        <v>1534</v>
      </c>
      <c r="E8" s="27" t="s">
        <v>1535</v>
      </c>
    </row>
    <row r="9" spans="2:5" x14ac:dyDescent="0.3">
      <c r="B9" s="34" t="s">
        <v>3</v>
      </c>
      <c r="C9" s="27" t="s">
        <v>1542</v>
      </c>
      <c r="D9" s="27" t="s">
        <v>1534</v>
      </c>
      <c r="E9" s="27" t="s">
        <v>1543</v>
      </c>
    </row>
    <row r="10" spans="2:5" x14ac:dyDescent="0.3">
      <c r="B10" s="34" t="s">
        <v>1544</v>
      </c>
      <c r="C10" s="27" t="s">
        <v>1545</v>
      </c>
      <c r="D10" s="27" t="s">
        <v>1534</v>
      </c>
      <c r="E10" s="27" t="s">
        <v>1537</v>
      </c>
    </row>
    <row r="11" spans="2:5" x14ac:dyDescent="0.3">
      <c r="B11" s="34" t="s">
        <v>965</v>
      </c>
      <c r="C11" s="27" t="s">
        <v>1546</v>
      </c>
      <c r="D11" s="27" t="s">
        <v>1534</v>
      </c>
      <c r="E11" s="27" t="s">
        <v>1537</v>
      </c>
    </row>
    <row r="12" spans="2:5" x14ac:dyDescent="0.3">
      <c r="B12" s="34" t="s">
        <v>966</v>
      </c>
      <c r="C12" s="27" t="s">
        <v>1547</v>
      </c>
      <c r="D12" s="27" t="s">
        <v>1534</v>
      </c>
      <c r="E12" s="27" t="s">
        <v>1537</v>
      </c>
    </row>
    <row r="13" spans="2:5" x14ac:dyDescent="0.3">
      <c r="B13" s="34" t="s">
        <v>1001</v>
      </c>
      <c r="C13" s="27" t="s">
        <v>1588</v>
      </c>
      <c r="D13" s="27" t="s">
        <v>1534</v>
      </c>
      <c r="E13" s="27" t="s">
        <v>1549</v>
      </c>
    </row>
    <row r="14" spans="2:5" x14ac:dyDescent="0.3">
      <c r="B14" s="33" t="s">
        <v>1581</v>
      </c>
      <c r="C14" s="29" t="s">
        <v>1550</v>
      </c>
      <c r="D14" s="29" t="s">
        <v>1534</v>
      </c>
      <c r="E14" s="29" t="s">
        <v>1537</v>
      </c>
    </row>
    <row r="17" spans="2:5" x14ac:dyDescent="0.3">
      <c r="B17" s="2" t="s">
        <v>1551</v>
      </c>
    </row>
    <row r="18" spans="2:5" ht="15" thickBot="1" x14ac:dyDescent="0.35">
      <c r="B18" s="25" t="s">
        <v>1529</v>
      </c>
      <c r="C18" s="25" t="s">
        <v>1530</v>
      </c>
      <c r="D18" s="25" t="s">
        <v>1531</v>
      </c>
      <c r="E18" s="25" t="s">
        <v>1532</v>
      </c>
    </row>
    <row r="19" spans="2:5" ht="15" thickTop="1" x14ac:dyDescent="0.3">
      <c r="B19" s="30" t="s">
        <v>0</v>
      </c>
      <c r="C19" s="31" t="s">
        <v>1552</v>
      </c>
      <c r="D19" s="32" t="s">
        <v>1534</v>
      </c>
      <c r="E19" s="32" t="s">
        <v>1535</v>
      </c>
    </row>
    <row r="20" spans="2:5" x14ac:dyDescent="0.3">
      <c r="B20" s="26" t="s">
        <v>1</v>
      </c>
      <c r="C20" s="27" t="s">
        <v>1536</v>
      </c>
      <c r="D20" s="27" t="s">
        <v>1534</v>
      </c>
      <c r="E20" s="27" t="s">
        <v>1537</v>
      </c>
    </row>
    <row r="21" spans="2:5" x14ac:dyDescent="0.3">
      <c r="B21" s="26" t="s">
        <v>967</v>
      </c>
      <c r="C21" s="27" t="s">
        <v>1538</v>
      </c>
      <c r="D21" s="27" t="s">
        <v>1534</v>
      </c>
      <c r="E21" s="27" t="s">
        <v>1539</v>
      </c>
    </row>
    <row r="22" spans="2:5" x14ac:dyDescent="0.3">
      <c r="B22" s="26" t="s">
        <v>2</v>
      </c>
      <c r="C22" s="27" t="s">
        <v>1540</v>
      </c>
      <c r="D22" s="27" t="s">
        <v>1534</v>
      </c>
      <c r="E22" s="27" t="s">
        <v>1535</v>
      </c>
    </row>
    <row r="23" spans="2:5" x14ac:dyDescent="0.3">
      <c r="B23" s="26" t="s">
        <v>1360</v>
      </c>
      <c r="C23" s="27" t="s">
        <v>1541</v>
      </c>
      <c r="D23" s="27" t="s">
        <v>1534</v>
      </c>
      <c r="E23" s="27" t="s">
        <v>1535</v>
      </c>
    </row>
    <row r="24" spans="2:5" x14ac:dyDescent="0.3">
      <c r="B24" s="26" t="s">
        <v>968</v>
      </c>
      <c r="C24" s="27" t="s">
        <v>1553</v>
      </c>
      <c r="D24" s="27" t="s">
        <v>1534</v>
      </c>
      <c r="E24" s="27" t="s">
        <v>1535</v>
      </c>
    </row>
    <row r="25" spans="2:5" x14ac:dyDescent="0.3">
      <c r="B25" s="33" t="s">
        <v>1554</v>
      </c>
      <c r="C25" s="29" t="s">
        <v>1555</v>
      </c>
      <c r="D25" s="29" t="s">
        <v>1534</v>
      </c>
      <c r="E25" s="29" t="s">
        <v>1535</v>
      </c>
    </row>
    <row r="28" spans="2:5" x14ac:dyDescent="0.3">
      <c r="B28" s="2" t="s">
        <v>1556</v>
      </c>
    </row>
    <row r="29" spans="2:5" ht="15" thickBot="1" x14ac:dyDescent="0.35">
      <c r="B29" s="25" t="s">
        <v>1529</v>
      </c>
      <c r="C29" s="25" t="s">
        <v>1530</v>
      </c>
      <c r="D29" s="25" t="s">
        <v>1531</v>
      </c>
      <c r="E29" s="25" t="s">
        <v>1532</v>
      </c>
    </row>
    <row r="30" spans="2:5" ht="15" thickTop="1" x14ac:dyDescent="0.3">
      <c r="B30" s="30" t="s">
        <v>0</v>
      </c>
      <c r="C30" s="32" t="s">
        <v>1557</v>
      </c>
      <c r="D30" s="32" t="s">
        <v>1534</v>
      </c>
      <c r="E30" s="32" t="s">
        <v>1558</v>
      </c>
    </row>
    <row r="31" spans="2:5" x14ac:dyDescent="0.3">
      <c r="B31" s="26" t="s">
        <v>1258</v>
      </c>
      <c r="C31" s="27" t="s">
        <v>1536</v>
      </c>
      <c r="D31" s="27" t="s">
        <v>1534</v>
      </c>
      <c r="E31" s="27" t="s">
        <v>1537</v>
      </c>
    </row>
    <row r="32" spans="2:5" x14ac:dyDescent="0.3">
      <c r="B32" s="26" t="s">
        <v>967</v>
      </c>
      <c r="C32" s="27" t="s">
        <v>1538</v>
      </c>
      <c r="D32" s="27" t="s">
        <v>1534</v>
      </c>
      <c r="E32" s="27" t="s">
        <v>1539</v>
      </c>
    </row>
    <row r="33" spans="1:5" x14ac:dyDescent="0.3">
      <c r="B33" s="26" t="s">
        <v>1364</v>
      </c>
      <c r="C33" s="27" t="s">
        <v>1559</v>
      </c>
      <c r="D33" s="27" t="s">
        <v>1534</v>
      </c>
      <c r="E33" s="27" t="s">
        <v>1539</v>
      </c>
    </row>
    <row r="34" spans="1:5" x14ac:dyDescent="0.3">
      <c r="B34" s="26" t="s">
        <v>1352</v>
      </c>
      <c r="C34" s="27" t="s">
        <v>1560</v>
      </c>
      <c r="D34" s="27" t="s">
        <v>1534</v>
      </c>
      <c r="E34" s="27" t="s">
        <v>1539</v>
      </c>
    </row>
    <row r="35" spans="1:5" x14ac:dyDescent="0.3">
      <c r="B35" s="26" t="s">
        <v>2</v>
      </c>
      <c r="C35" s="27" t="s">
        <v>1540</v>
      </c>
      <c r="D35" s="27" t="s">
        <v>1534</v>
      </c>
      <c r="E35" s="27" t="s">
        <v>1535</v>
      </c>
    </row>
    <row r="36" spans="1:5" x14ac:dyDescent="0.3">
      <c r="B36" s="26" t="s">
        <v>1360</v>
      </c>
      <c r="C36" s="27" t="s">
        <v>1541</v>
      </c>
      <c r="D36" s="27" t="s">
        <v>1534</v>
      </c>
      <c r="E36" s="27" t="s">
        <v>1535</v>
      </c>
    </row>
    <row r="37" spans="1:5" x14ac:dyDescent="0.3">
      <c r="B37" s="26" t="s">
        <v>1361</v>
      </c>
      <c r="C37" s="27" t="s">
        <v>1542</v>
      </c>
      <c r="D37" s="27" t="s">
        <v>1534</v>
      </c>
      <c r="E37" s="27" t="s">
        <v>1543</v>
      </c>
    </row>
    <row r="38" spans="1:5" x14ac:dyDescent="0.3">
      <c r="B38" s="26" t="s">
        <v>1296</v>
      </c>
      <c r="C38" s="27" t="s">
        <v>1561</v>
      </c>
      <c r="D38" s="27" t="s">
        <v>1534</v>
      </c>
      <c r="E38" s="27" t="s">
        <v>1558</v>
      </c>
    </row>
    <row r="39" spans="1:5" x14ac:dyDescent="0.3">
      <c r="B39" s="26" t="s">
        <v>1262</v>
      </c>
      <c r="C39" s="27" t="s">
        <v>1562</v>
      </c>
      <c r="D39" s="27" t="s">
        <v>1534</v>
      </c>
      <c r="E39" s="27" t="s">
        <v>1558</v>
      </c>
    </row>
    <row r="40" spans="1:5" x14ac:dyDescent="0.3">
      <c r="A40" s="36"/>
      <c r="B40" s="26" t="s">
        <v>1261</v>
      </c>
      <c r="C40" s="27" t="s">
        <v>1563</v>
      </c>
      <c r="D40" s="27" t="s">
        <v>1534</v>
      </c>
      <c r="E40" s="27" t="s">
        <v>1558</v>
      </c>
    </row>
    <row r="41" spans="1:5" x14ac:dyDescent="0.3">
      <c r="A41" s="37"/>
      <c r="B41" s="26" t="s">
        <v>1337</v>
      </c>
      <c r="C41" s="27" t="s">
        <v>1564</v>
      </c>
      <c r="D41" s="27" t="s">
        <v>1534</v>
      </c>
      <c r="E41" s="27" t="s">
        <v>1549</v>
      </c>
    </row>
    <row r="42" spans="1:5" x14ac:dyDescent="0.3">
      <c r="A42" s="36"/>
      <c r="B42" s="26" t="s">
        <v>1371</v>
      </c>
      <c r="C42" s="27" t="s">
        <v>1565</v>
      </c>
      <c r="D42" s="27" t="s">
        <v>1534</v>
      </c>
      <c r="E42" s="27" t="s">
        <v>1558</v>
      </c>
    </row>
    <row r="43" spans="1:5" x14ac:dyDescent="0.3">
      <c r="A43" s="37"/>
      <c r="B43" s="34" t="s">
        <v>1001</v>
      </c>
      <c r="C43" s="39" t="s">
        <v>1588</v>
      </c>
      <c r="D43" s="27" t="s">
        <v>1534</v>
      </c>
      <c r="E43" s="27" t="s">
        <v>1549</v>
      </c>
    </row>
    <row r="44" spans="1:5" x14ac:dyDescent="0.3">
      <c r="A44" s="36"/>
      <c r="B44" s="33" t="s">
        <v>1582</v>
      </c>
      <c r="C44" s="29" t="s">
        <v>1565</v>
      </c>
      <c r="D44" s="29" t="s">
        <v>1534</v>
      </c>
      <c r="E44" s="29" t="s">
        <v>1558</v>
      </c>
    </row>
    <row r="47" spans="1:5" x14ac:dyDescent="0.3">
      <c r="B47" s="2" t="s">
        <v>1566</v>
      </c>
    </row>
    <row r="48" spans="1:5" ht="15" thickBot="1" x14ac:dyDescent="0.35">
      <c r="B48" s="25" t="s">
        <v>1529</v>
      </c>
      <c r="C48" s="25" t="s">
        <v>1530</v>
      </c>
      <c r="D48" s="25" t="s">
        <v>1531</v>
      </c>
      <c r="E48" s="25" t="s">
        <v>1532</v>
      </c>
    </row>
    <row r="49" spans="1:5" ht="15" thickTop="1" x14ac:dyDescent="0.3">
      <c r="A49" s="38"/>
      <c r="B49" s="30" t="s">
        <v>0</v>
      </c>
      <c r="C49" s="32" t="s">
        <v>1567</v>
      </c>
      <c r="D49" s="32" t="s">
        <v>1534</v>
      </c>
      <c r="E49" s="32" t="s">
        <v>1558</v>
      </c>
    </row>
    <row r="50" spans="1:5" x14ac:dyDescent="0.3">
      <c r="A50" s="38"/>
      <c r="B50" s="26" t="s">
        <v>1258</v>
      </c>
      <c r="C50" s="27" t="s">
        <v>1536</v>
      </c>
      <c r="D50" s="27" t="s">
        <v>1534</v>
      </c>
      <c r="E50" s="27" t="s">
        <v>1537</v>
      </c>
    </row>
    <row r="51" spans="1:5" x14ac:dyDescent="0.3">
      <c r="A51" s="38"/>
      <c r="B51" s="26" t="s">
        <v>967</v>
      </c>
      <c r="C51" s="27" t="s">
        <v>1538</v>
      </c>
      <c r="D51" s="27" t="s">
        <v>1534</v>
      </c>
      <c r="E51" s="27" t="s">
        <v>1539</v>
      </c>
    </row>
    <row r="52" spans="1:5" x14ac:dyDescent="0.3">
      <c r="A52" s="38"/>
      <c r="B52" s="26" t="s">
        <v>1364</v>
      </c>
      <c r="C52" s="27" t="s">
        <v>1559</v>
      </c>
      <c r="D52" s="27" t="s">
        <v>1534</v>
      </c>
      <c r="E52" s="27" t="s">
        <v>1539</v>
      </c>
    </row>
    <row r="53" spans="1:5" x14ac:dyDescent="0.3">
      <c r="A53" s="38"/>
      <c r="B53" s="26" t="s">
        <v>1352</v>
      </c>
      <c r="C53" s="27" t="s">
        <v>1560</v>
      </c>
      <c r="D53" s="27" t="s">
        <v>1534</v>
      </c>
      <c r="E53" s="27" t="s">
        <v>1539</v>
      </c>
    </row>
    <row r="54" spans="1:5" x14ac:dyDescent="0.3">
      <c r="A54" s="38"/>
      <c r="B54" s="26" t="s">
        <v>2</v>
      </c>
      <c r="C54" s="27" t="s">
        <v>1540</v>
      </c>
      <c r="D54" s="27" t="s">
        <v>1534</v>
      </c>
      <c r="E54" s="27" t="s">
        <v>1535</v>
      </c>
    </row>
    <row r="55" spans="1:5" x14ac:dyDescent="0.3">
      <c r="A55" s="38"/>
      <c r="B55" s="26" t="s">
        <v>1360</v>
      </c>
      <c r="C55" s="27" t="s">
        <v>1541</v>
      </c>
      <c r="D55" s="27" t="s">
        <v>1534</v>
      </c>
      <c r="E55" s="27" t="s">
        <v>1535</v>
      </c>
    </row>
    <row r="56" spans="1:5" x14ac:dyDescent="0.3">
      <c r="A56" s="38"/>
      <c r="B56" s="26" t="s">
        <v>1361</v>
      </c>
      <c r="C56" s="27" t="s">
        <v>1542</v>
      </c>
      <c r="D56" s="27" t="s">
        <v>1534</v>
      </c>
      <c r="E56" s="27" t="s">
        <v>1543</v>
      </c>
    </row>
    <row r="57" spans="1:5" x14ac:dyDescent="0.3">
      <c r="A57" s="38"/>
      <c r="B57" s="26" t="s">
        <v>1296</v>
      </c>
      <c r="C57" s="27" t="s">
        <v>1561</v>
      </c>
      <c r="D57" s="27" t="s">
        <v>1534</v>
      </c>
      <c r="E57" s="27" t="s">
        <v>1558</v>
      </c>
    </row>
    <row r="58" spans="1:5" x14ac:dyDescent="0.3">
      <c r="A58" s="38"/>
      <c r="B58" s="26" t="s">
        <v>1262</v>
      </c>
      <c r="C58" s="27" t="s">
        <v>1562</v>
      </c>
      <c r="D58" s="27" t="s">
        <v>1534</v>
      </c>
      <c r="E58" s="27" t="s">
        <v>1558</v>
      </c>
    </row>
    <row r="59" spans="1:5" x14ac:dyDescent="0.3">
      <c r="A59" s="38"/>
      <c r="B59" s="26" t="s">
        <v>1062</v>
      </c>
      <c r="C59" s="27" t="s">
        <v>1568</v>
      </c>
      <c r="D59" s="27" t="s">
        <v>1534</v>
      </c>
      <c r="E59" s="27" t="s">
        <v>1558</v>
      </c>
    </row>
    <row r="60" spans="1:5" x14ac:dyDescent="0.3">
      <c r="A60" s="37"/>
      <c r="B60" s="26" t="s">
        <v>1337</v>
      </c>
      <c r="C60" s="27" t="s">
        <v>1564</v>
      </c>
      <c r="D60" s="27" t="s">
        <v>1534</v>
      </c>
      <c r="E60" s="27" t="s">
        <v>1549</v>
      </c>
    </row>
    <row r="61" spans="1:5" x14ac:dyDescent="0.3">
      <c r="A61" s="36"/>
      <c r="B61" s="26" t="s">
        <v>1359</v>
      </c>
      <c r="C61" s="27" t="s">
        <v>1589</v>
      </c>
      <c r="D61" s="27" t="s">
        <v>1534</v>
      </c>
      <c r="E61" s="27" t="s">
        <v>1558</v>
      </c>
    </row>
    <row r="62" spans="1:5" x14ac:dyDescent="0.3">
      <c r="A62" s="37"/>
      <c r="B62" s="34" t="s">
        <v>1001</v>
      </c>
      <c r="C62" s="39" t="s">
        <v>1588</v>
      </c>
      <c r="D62" s="27" t="s">
        <v>1534</v>
      </c>
      <c r="E62" s="27" t="s">
        <v>1549</v>
      </c>
    </row>
    <row r="63" spans="1:5" x14ac:dyDescent="0.3">
      <c r="A63" s="36"/>
      <c r="B63" s="33" t="s">
        <v>1586</v>
      </c>
      <c r="C63" s="29" t="s">
        <v>1589</v>
      </c>
      <c r="D63" s="29" t="s">
        <v>1534</v>
      </c>
      <c r="E63" s="29" t="s">
        <v>1558</v>
      </c>
    </row>
    <row r="66" spans="2:5" x14ac:dyDescent="0.3">
      <c r="B66" s="2" t="s">
        <v>1569</v>
      </c>
    </row>
    <row r="67" spans="2:5" ht="15" thickBot="1" x14ac:dyDescent="0.35">
      <c r="B67" s="25" t="s">
        <v>1529</v>
      </c>
      <c r="C67" s="25" t="s">
        <v>1530</v>
      </c>
      <c r="D67" s="25" t="s">
        <v>1531</v>
      </c>
      <c r="E67" s="25" t="s">
        <v>1532</v>
      </c>
    </row>
    <row r="68" spans="2:5" ht="15" thickTop="1" x14ac:dyDescent="0.3">
      <c r="B68" s="30" t="s">
        <v>1297</v>
      </c>
      <c r="C68" s="32" t="s">
        <v>1570</v>
      </c>
      <c r="D68" s="32" t="s">
        <v>1534</v>
      </c>
      <c r="E68" s="32" t="s">
        <v>1535</v>
      </c>
    </row>
    <row r="69" spans="2:5" x14ac:dyDescent="0.3">
      <c r="B69" s="26" t="s">
        <v>1258</v>
      </c>
      <c r="C69" s="27" t="s">
        <v>1536</v>
      </c>
      <c r="D69" s="27" t="s">
        <v>1534</v>
      </c>
      <c r="E69" s="27" t="s">
        <v>1537</v>
      </c>
    </row>
    <row r="70" spans="2:5" x14ac:dyDescent="0.3">
      <c r="B70" s="26" t="s">
        <v>967</v>
      </c>
      <c r="C70" s="27" t="s">
        <v>1538</v>
      </c>
      <c r="D70" s="27" t="s">
        <v>1534</v>
      </c>
      <c r="E70" s="27" t="s">
        <v>1539</v>
      </c>
    </row>
    <row r="71" spans="2:5" x14ac:dyDescent="0.3">
      <c r="B71" s="26" t="s">
        <v>1325</v>
      </c>
      <c r="C71" s="27" t="s">
        <v>1561</v>
      </c>
      <c r="D71" s="27" t="s">
        <v>1534</v>
      </c>
      <c r="E71" s="27" t="s">
        <v>1558</v>
      </c>
    </row>
    <row r="72" spans="2:5" x14ac:dyDescent="0.3">
      <c r="B72" s="26" t="s">
        <v>1571</v>
      </c>
      <c r="C72" s="27" t="s">
        <v>1564</v>
      </c>
      <c r="D72" s="27" t="s">
        <v>1534</v>
      </c>
      <c r="E72" s="27" t="s">
        <v>1549</v>
      </c>
    </row>
    <row r="73" spans="2:5" x14ac:dyDescent="0.3">
      <c r="B73" s="26" t="s">
        <v>1572</v>
      </c>
      <c r="C73" s="27" t="s">
        <v>1573</v>
      </c>
      <c r="D73" s="27" t="s">
        <v>1534</v>
      </c>
      <c r="E73" s="27" t="s">
        <v>1535</v>
      </c>
    </row>
    <row r="74" spans="2:5" x14ac:dyDescent="0.3">
      <c r="B74" s="26" t="s">
        <v>1258</v>
      </c>
      <c r="C74" s="27" t="s">
        <v>1536</v>
      </c>
      <c r="D74" s="27" t="s">
        <v>1534</v>
      </c>
      <c r="E74" s="27" t="s">
        <v>1537</v>
      </c>
    </row>
    <row r="75" spans="2:5" x14ac:dyDescent="0.3">
      <c r="B75" s="26" t="s">
        <v>1574</v>
      </c>
      <c r="C75" s="27" t="s">
        <v>1538</v>
      </c>
      <c r="D75" s="27" t="s">
        <v>1534</v>
      </c>
      <c r="E75" s="27" t="s">
        <v>1539</v>
      </c>
    </row>
    <row r="76" spans="2:5" x14ac:dyDescent="0.3">
      <c r="B76" s="26" t="s">
        <v>1575</v>
      </c>
      <c r="C76" s="27" t="s">
        <v>1561</v>
      </c>
      <c r="D76" s="27" t="s">
        <v>1534</v>
      </c>
      <c r="E76" s="27" t="s">
        <v>1558</v>
      </c>
    </row>
    <row r="77" spans="2:5" x14ac:dyDescent="0.3">
      <c r="B77" s="33" t="s">
        <v>1337</v>
      </c>
      <c r="C77" s="29" t="s">
        <v>1548</v>
      </c>
      <c r="D77" s="29" t="s">
        <v>1534</v>
      </c>
      <c r="E77" s="29" t="s">
        <v>1549</v>
      </c>
    </row>
    <row r="80" spans="2:5" x14ac:dyDescent="0.3">
      <c r="B80" s="2" t="s">
        <v>1576</v>
      </c>
    </row>
    <row r="81" spans="2:10" ht="15" thickBot="1" x14ac:dyDescent="0.35">
      <c r="B81" s="25" t="s">
        <v>1529</v>
      </c>
      <c r="C81" s="25" t="s">
        <v>1530</v>
      </c>
      <c r="D81" s="25" t="s">
        <v>1531</v>
      </c>
      <c r="E81" s="25" t="s">
        <v>1532</v>
      </c>
    </row>
    <row r="82" spans="2:10" ht="15" thickTop="1" x14ac:dyDescent="0.3">
      <c r="B82" s="30" t="s">
        <v>0</v>
      </c>
      <c r="C82" s="32" t="s">
        <v>1577</v>
      </c>
      <c r="D82" s="32" t="s">
        <v>1534</v>
      </c>
      <c r="E82" s="32" t="s">
        <v>1578</v>
      </c>
    </row>
    <row r="83" spans="2:10" x14ac:dyDescent="0.3">
      <c r="B83" s="33" t="s">
        <v>1526</v>
      </c>
      <c r="C83" s="29" t="s">
        <v>1579</v>
      </c>
      <c r="D83" s="29" t="s">
        <v>1534</v>
      </c>
      <c r="E83" s="29" t="s">
        <v>1578</v>
      </c>
      <c r="F83" s="19"/>
      <c r="G83" s="19"/>
      <c r="H83" s="19"/>
      <c r="I83" s="19"/>
      <c r="J83" s="19"/>
    </row>
    <row r="86" spans="2:10" x14ac:dyDescent="0.3">
      <c r="B86" s="2" t="s">
        <v>1590</v>
      </c>
    </row>
    <row r="87" spans="2:10" ht="15" thickBot="1" x14ac:dyDescent="0.35">
      <c r="B87" s="25" t="s">
        <v>1529</v>
      </c>
      <c r="C87" s="25" t="s">
        <v>1530</v>
      </c>
      <c r="D87" s="25" t="s">
        <v>1531</v>
      </c>
      <c r="E87" s="25" t="s">
        <v>1532</v>
      </c>
    </row>
    <row r="88" spans="2:10" ht="15" thickTop="1" x14ac:dyDescent="0.3">
      <c r="B88" s="26" t="s">
        <v>0</v>
      </c>
      <c r="C88" s="27" t="s">
        <v>1533</v>
      </c>
      <c r="D88" s="27" t="s">
        <v>1534</v>
      </c>
      <c r="E88" s="27" t="s">
        <v>1535</v>
      </c>
    </row>
    <row r="89" spans="2:10" x14ac:dyDescent="0.3">
      <c r="B89" s="26" t="s">
        <v>1</v>
      </c>
      <c r="C89" s="27" t="s">
        <v>1536</v>
      </c>
      <c r="D89" s="27" t="s">
        <v>1534</v>
      </c>
      <c r="E89" s="27" t="s">
        <v>1537</v>
      </c>
    </row>
    <row r="90" spans="2:10" x14ac:dyDescent="0.3">
      <c r="B90" s="26" t="s">
        <v>967</v>
      </c>
      <c r="C90" s="27" t="s">
        <v>1538</v>
      </c>
      <c r="D90" s="27" t="s">
        <v>1534</v>
      </c>
      <c r="E90" s="27" t="s">
        <v>1539</v>
      </c>
    </row>
    <row r="91" spans="2:10" x14ac:dyDescent="0.3">
      <c r="B91" s="26" t="s">
        <v>2</v>
      </c>
      <c r="C91" s="27" t="s">
        <v>1540</v>
      </c>
      <c r="D91" s="27" t="s">
        <v>1534</v>
      </c>
      <c r="E91" s="27" t="s">
        <v>1535</v>
      </c>
    </row>
    <row r="92" spans="2:10" x14ac:dyDescent="0.3">
      <c r="B92" s="26" t="s">
        <v>1360</v>
      </c>
      <c r="C92" s="27" t="s">
        <v>1541</v>
      </c>
      <c r="D92" s="27" t="s">
        <v>1534</v>
      </c>
      <c r="E92" s="27" t="s">
        <v>1535</v>
      </c>
    </row>
    <row r="93" spans="2:10" x14ac:dyDescent="0.3">
      <c r="B93" s="26" t="s">
        <v>1361</v>
      </c>
      <c r="C93" s="27" t="s">
        <v>1542</v>
      </c>
      <c r="D93" s="27" t="s">
        <v>1534</v>
      </c>
      <c r="E93" s="27" t="s">
        <v>1543</v>
      </c>
    </row>
    <row r="94" spans="2:10" x14ac:dyDescent="0.3">
      <c r="B94" s="28" t="s">
        <v>1581</v>
      </c>
      <c r="C94" s="27" t="s">
        <v>1550</v>
      </c>
      <c r="D94" s="27" t="s">
        <v>1534</v>
      </c>
      <c r="E94" s="27" t="s">
        <v>1537</v>
      </c>
    </row>
    <row r="95" spans="2:10" x14ac:dyDescent="0.3">
      <c r="B95" s="26" t="s">
        <v>1582</v>
      </c>
      <c r="C95" s="27" t="s">
        <v>1593</v>
      </c>
      <c r="D95" s="27" t="s">
        <v>1534</v>
      </c>
      <c r="E95" s="27" t="s">
        <v>1558</v>
      </c>
    </row>
    <row r="96" spans="2:10" x14ac:dyDescent="0.3">
      <c r="B96" s="26" t="s">
        <v>1592</v>
      </c>
      <c r="C96" s="27" t="s">
        <v>1594</v>
      </c>
      <c r="D96" s="27" t="s">
        <v>1534</v>
      </c>
      <c r="E96" s="27" t="s">
        <v>1558</v>
      </c>
    </row>
    <row r="97" spans="2:5" x14ac:dyDescent="0.3">
      <c r="B97" s="26" t="s">
        <v>1373</v>
      </c>
      <c r="C97" s="27" t="s">
        <v>1580</v>
      </c>
      <c r="D97" s="27" t="s">
        <v>1534</v>
      </c>
      <c r="E97" s="27" t="s">
        <v>1539</v>
      </c>
    </row>
    <row r="98" spans="2:5" x14ac:dyDescent="0.3">
      <c r="B98" s="33" t="s">
        <v>1527</v>
      </c>
      <c r="C98" s="29" t="s">
        <v>1591</v>
      </c>
      <c r="D98" s="29" t="s">
        <v>1534</v>
      </c>
      <c r="E98" s="29" t="s">
        <v>1539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09852-53F6-4AD6-99FE-C8FDDE11B9E8}">
  <dimension ref="A1:K1035"/>
  <sheetViews>
    <sheetView topLeftCell="B1" zoomScaleNormal="100" workbookViewId="0">
      <selection activeCell="D1" sqref="D1:D1048576"/>
    </sheetView>
  </sheetViews>
  <sheetFormatPr baseColWidth="10" defaultRowHeight="14.4" x14ac:dyDescent="0.3"/>
  <cols>
    <col min="2" max="2" width="13.5546875" style="2" bestFit="1" customWidth="1"/>
    <col min="3" max="3" width="13.5546875" style="2" customWidth="1"/>
    <col min="4" max="4" width="32.88671875" customWidth="1"/>
    <col min="5" max="5" width="13.33203125" style="2" bestFit="1" customWidth="1"/>
    <col min="6" max="6" width="17.33203125" customWidth="1"/>
    <col min="7" max="7" width="35.109375" style="4" bestFit="1" customWidth="1"/>
    <col min="8" max="8" width="21.88671875" style="4" bestFit="1" customWidth="1"/>
    <col min="9" max="9" width="24.77734375" style="4" bestFit="1" customWidth="1"/>
    <col min="10" max="10" width="19.6640625" style="4" bestFit="1" customWidth="1"/>
    <col min="11" max="11" width="46.33203125" style="4" bestFit="1" customWidth="1"/>
  </cols>
  <sheetData>
    <row r="1" spans="1:11" x14ac:dyDescent="0.3">
      <c r="A1" s="1" t="s">
        <v>0</v>
      </c>
      <c r="B1" s="1" t="s">
        <v>1</v>
      </c>
      <c r="C1" s="1" t="s">
        <v>967</v>
      </c>
      <c r="D1" s="1" t="s">
        <v>2</v>
      </c>
      <c r="E1" s="1" t="s">
        <v>1587</v>
      </c>
      <c r="F1" s="1" t="s">
        <v>3</v>
      </c>
      <c r="G1" s="11" t="s">
        <v>1544</v>
      </c>
      <c r="H1" s="6" t="s">
        <v>965</v>
      </c>
      <c r="I1" s="6" t="s">
        <v>966</v>
      </c>
      <c r="J1" s="6" t="s">
        <v>1001</v>
      </c>
      <c r="K1" s="6" t="s">
        <v>1581</v>
      </c>
    </row>
    <row r="2" spans="1:11" x14ac:dyDescent="0.3">
      <c r="A2" s="2">
        <v>2017</v>
      </c>
      <c r="B2" s="2">
        <v>20251</v>
      </c>
      <c r="C2" s="2" t="s">
        <v>1067</v>
      </c>
      <c r="D2" s="2" t="s">
        <v>1595</v>
      </c>
      <c r="E2" s="2" t="s">
        <v>156</v>
      </c>
      <c r="F2" t="s">
        <v>960</v>
      </c>
      <c r="G2" s="4">
        <v>1007.4726899999987</v>
      </c>
      <c r="H2" s="4">
        <f ca="1">IFERROR(INDIRECT("MP_otro_destino!g"&amp;MATCH(C2,MP_otro_destino!C:C,0)),0)</f>
        <v>0</v>
      </c>
      <c r="I2" s="4">
        <f t="shared" ref="I2:I65" ca="1" si="0">IF((G2-H2)&gt;=0,(G2-H2),0)</f>
        <v>1007.4726899999987</v>
      </c>
      <c r="J2" s="4">
        <v>1</v>
      </c>
      <c r="K2" s="4">
        <f t="shared" ref="K2:K65" ca="1" si="1">I2*J2</f>
        <v>1007.4726899999987</v>
      </c>
    </row>
    <row r="3" spans="1:11" x14ac:dyDescent="0.3">
      <c r="A3" s="2">
        <v>2017</v>
      </c>
      <c r="B3" s="2">
        <v>232</v>
      </c>
      <c r="C3" s="2" t="s">
        <v>40</v>
      </c>
      <c r="D3" s="2" t="s">
        <v>39</v>
      </c>
      <c r="E3" s="2" t="s">
        <v>1372</v>
      </c>
      <c r="F3" t="s">
        <v>957</v>
      </c>
      <c r="G3" s="4">
        <v>0.48599999999999999</v>
      </c>
      <c r="H3" s="4">
        <f ca="1">IFERROR(INDIRECT("MP_otro_destino!g"&amp;MATCH(C3,MP_otro_destino!C:C,0)),0)</f>
        <v>0</v>
      </c>
      <c r="I3" s="4">
        <f t="shared" ca="1" si="0"/>
        <v>0.48599999999999999</v>
      </c>
      <c r="J3" s="4">
        <v>1</v>
      </c>
      <c r="K3" s="4">
        <f t="shared" ca="1" si="1"/>
        <v>0.48599999999999999</v>
      </c>
    </row>
    <row r="4" spans="1:11" x14ac:dyDescent="0.3">
      <c r="A4" s="2">
        <v>2017</v>
      </c>
      <c r="B4" s="2">
        <v>266</v>
      </c>
      <c r="C4" s="2" t="s">
        <v>84</v>
      </c>
      <c r="D4" s="2" t="s">
        <v>83</v>
      </c>
      <c r="E4" s="2" t="s">
        <v>1372</v>
      </c>
      <c r="F4" t="s">
        <v>957</v>
      </c>
      <c r="G4" s="4">
        <v>7920.9989999999998</v>
      </c>
      <c r="H4" s="4">
        <f ca="1">IFERROR(INDIRECT("MP_otro_destino!g"&amp;MATCH(C4,MP_otro_destino!C:C,0)),0)</f>
        <v>0</v>
      </c>
      <c r="I4" s="4">
        <f t="shared" ca="1" si="0"/>
        <v>7920.9989999999998</v>
      </c>
      <c r="J4" s="4">
        <v>1</v>
      </c>
      <c r="K4" s="4">
        <f t="shared" ca="1" si="1"/>
        <v>7920.9989999999998</v>
      </c>
    </row>
    <row r="5" spans="1:11" x14ac:dyDescent="0.3">
      <c r="A5" s="2">
        <v>2017</v>
      </c>
      <c r="B5" s="2">
        <v>261</v>
      </c>
      <c r="C5" s="2" t="s">
        <v>78</v>
      </c>
      <c r="D5" s="2" t="s">
        <v>77</v>
      </c>
      <c r="E5" s="2" t="s">
        <v>1372</v>
      </c>
      <c r="F5" t="s">
        <v>958</v>
      </c>
      <c r="G5" s="4">
        <v>0.23200000000000001</v>
      </c>
      <c r="H5" s="4">
        <f ca="1">IFERROR(INDIRECT("MP_otro_destino!g"&amp;MATCH(C5,MP_otro_destino!C:C,0)),0)</f>
        <v>0</v>
      </c>
      <c r="I5" s="4">
        <f t="shared" ca="1" si="0"/>
        <v>0.23200000000000001</v>
      </c>
      <c r="J5" s="4">
        <v>1</v>
      </c>
      <c r="K5" s="4">
        <f t="shared" ca="1" si="1"/>
        <v>0.23200000000000001</v>
      </c>
    </row>
    <row r="6" spans="1:11" x14ac:dyDescent="0.3">
      <c r="A6" s="2">
        <v>2017</v>
      </c>
      <c r="B6" s="2">
        <v>20252</v>
      </c>
      <c r="C6" s="2" t="s">
        <v>1069</v>
      </c>
      <c r="D6" s="2" t="s">
        <v>1596</v>
      </c>
      <c r="E6" s="2" t="s">
        <v>156</v>
      </c>
      <c r="F6" t="s">
        <v>959</v>
      </c>
      <c r="G6" s="4">
        <v>23639.473999999958</v>
      </c>
      <c r="H6" s="4">
        <f ca="1">IFERROR(INDIRECT("MP_otro_destino!g"&amp;MATCH(C6,MP_otro_destino!C:C,0)),0)</f>
        <v>0</v>
      </c>
      <c r="I6" s="4">
        <f t="shared" ca="1" si="0"/>
        <v>23639.473999999958</v>
      </c>
      <c r="J6" s="4">
        <v>1</v>
      </c>
      <c r="K6" s="4">
        <f t="shared" ca="1" si="1"/>
        <v>23639.473999999958</v>
      </c>
    </row>
    <row r="7" spans="1:11" x14ac:dyDescent="0.3">
      <c r="A7" s="2">
        <v>2017</v>
      </c>
      <c r="B7" s="2">
        <v>205</v>
      </c>
      <c r="C7" s="2" t="s">
        <v>14</v>
      </c>
      <c r="D7" s="2" t="s">
        <v>13</v>
      </c>
      <c r="E7" s="2" t="s">
        <v>1372</v>
      </c>
      <c r="F7" t="s">
        <v>1313</v>
      </c>
      <c r="G7" s="4">
        <v>625799.25100000016</v>
      </c>
      <c r="H7" s="4">
        <f ca="1">IFERROR(INDIRECT("MP_otro_destino!g"&amp;MATCH(C7,MP_otro_destino!C:C,0)),0)</f>
        <v>623241</v>
      </c>
      <c r="I7" s="4">
        <f t="shared" ca="1" si="0"/>
        <v>2558.2510000001639</v>
      </c>
      <c r="J7" s="4">
        <v>1</v>
      </c>
      <c r="K7" s="4">
        <f t="shared" ca="1" si="1"/>
        <v>2558.2510000001639</v>
      </c>
    </row>
    <row r="8" spans="1:11" x14ac:dyDescent="0.3">
      <c r="A8" s="2">
        <v>2017</v>
      </c>
      <c r="B8" s="2">
        <v>335</v>
      </c>
      <c r="C8" s="2" t="s">
        <v>131</v>
      </c>
      <c r="D8" s="2" t="s">
        <v>130</v>
      </c>
      <c r="E8" s="2" t="s">
        <v>1372</v>
      </c>
      <c r="F8" t="s">
        <v>958</v>
      </c>
      <c r="G8" s="4">
        <v>0.36799999999999999</v>
      </c>
      <c r="H8" s="4">
        <f ca="1">IFERROR(INDIRECT("MP_otro_destino!g"&amp;MATCH(C8,MP_otro_destino!C:C,0)),0)</f>
        <v>0</v>
      </c>
      <c r="I8" s="4">
        <f t="shared" ca="1" si="0"/>
        <v>0.36799999999999999</v>
      </c>
      <c r="J8" s="4">
        <v>1</v>
      </c>
      <c r="K8" s="4">
        <f t="shared" ca="1" si="1"/>
        <v>0.36799999999999999</v>
      </c>
    </row>
    <row r="9" spans="1:11" x14ac:dyDescent="0.3">
      <c r="A9" s="2">
        <v>2017</v>
      </c>
      <c r="B9" s="2">
        <v>206</v>
      </c>
      <c r="C9" s="2" t="s">
        <v>16</v>
      </c>
      <c r="D9" s="2" t="s">
        <v>15</v>
      </c>
      <c r="E9" s="2" t="s">
        <v>1372</v>
      </c>
      <c r="F9" t="s">
        <v>958</v>
      </c>
      <c r="G9" s="4">
        <v>40.939000000000199</v>
      </c>
      <c r="H9" s="4">
        <f ca="1">IFERROR(INDIRECT("MP_otro_destino!g"&amp;MATCH(C9,MP_otro_destino!C:C,0)),0)</f>
        <v>0</v>
      </c>
      <c r="I9" s="4">
        <f t="shared" ca="1" si="0"/>
        <v>40.939000000000199</v>
      </c>
      <c r="J9" s="4">
        <v>1</v>
      </c>
      <c r="K9" s="4">
        <f t="shared" ca="1" si="1"/>
        <v>40.939000000000199</v>
      </c>
    </row>
    <row r="10" spans="1:11" x14ac:dyDescent="0.3">
      <c r="A10" s="2">
        <v>2017</v>
      </c>
      <c r="B10" s="2">
        <v>365</v>
      </c>
      <c r="C10" s="2" t="s">
        <v>143</v>
      </c>
      <c r="D10" s="2" t="s">
        <v>142</v>
      </c>
      <c r="E10" s="2" t="s">
        <v>1372</v>
      </c>
      <c r="F10" t="s">
        <v>958</v>
      </c>
      <c r="G10" s="4">
        <v>7.1999999999999995E-2</v>
      </c>
      <c r="H10" s="4">
        <f ca="1">IFERROR(INDIRECT("MP_otro_destino!g"&amp;MATCH(C10,MP_otro_destino!C:C,0)),0)</f>
        <v>0</v>
      </c>
      <c r="I10" s="4">
        <f t="shared" ca="1" si="0"/>
        <v>7.1999999999999995E-2</v>
      </c>
      <c r="J10" s="4">
        <v>1</v>
      </c>
      <c r="K10" s="4">
        <f t="shared" ca="1" si="1"/>
        <v>7.1999999999999995E-2</v>
      </c>
    </row>
    <row r="11" spans="1:11" x14ac:dyDescent="0.3">
      <c r="A11" s="2">
        <v>2017</v>
      </c>
      <c r="B11" s="2">
        <v>207</v>
      </c>
      <c r="C11" s="2" t="s">
        <v>18</v>
      </c>
      <c r="D11" s="2" t="s">
        <v>17</v>
      </c>
      <c r="E11" s="2" t="s">
        <v>1372</v>
      </c>
      <c r="F11" t="s">
        <v>958</v>
      </c>
      <c r="G11" s="4">
        <v>37.577999999999989</v>
      </c>
      <c r="H11" s="4">
        <f ca="1">IFERROR(INDIRECT("MP_otro_destino!g"&amp;MATCH(C11,MP_otro_destino!C:C,0)),0)</f>
        <v>14</v>
      </c>
      <c r="I11" s="4">
        <f t="shared" ca="1" si="0"/>
        <v>23.577999999999989</v>
      </c>
      <c r="J11" s="4">
        <v>1</v>
      </c>
      <c r="K11" s="4">
        <f t="shared" ca="1" si="1"/>
        <v>23.577999999999989</v>
      </c>
    </row>
    <row r="12" spans="1:11" x14ac:dyDescent="0.3">
      <c r="A12" s="2">
        <v>2017</v>
      </c>
      <c r="B12" s="2">
        <v>20253</v>
      </c>
      <c r="C12" s="2" t="s">
        <v>1070</v>
      </c>
      <c r="D12" s="2" t="s">
        <v>1597</v>
      </c>
      <c r="E12" s="2" t="s">
        <v>1372</v>
      </c>
      <c r="F12" t="s">
        <v>957</v>
      </c>
      <c r="G12" s="4">
        <v>136.16399999999999</v>
      </c>
      <c r="H12" s="4">
        <f ca="1">IFERROR(INDIRECT("MP_otro_destino!g"&amp;MATCH(C12,MP_otro_destino!C:C,0)),0)</f>
        <v>0</v>
      </c>
      <c r="I12" s="4">
        <f t="shared" ca="1" si="0"/>
        <v>136.16399999999999</v>
      </c>
      <c r="J12" s="4">
        <v>1</v>
      </c>
      <c r="K12" s="4">
        <f t="shared" ca="1" si="1"/>
        <v>136.16399999999999</v>
      </c>
    </row>
    <row r="13" spans="1:11" x14ac:dyDescent="0.3">
      <c r="A13" s="2">
        <v>2017</v>
      </c>
      <c r="B13" s="2">
        <v>210</v>
      </c>
      <c r="C13" s="2" t="s">
        <v>20</v>
      </c>
      <c r="D13" s="2" t="s">
        <v>19</v>
      </c>
      <c r="E13" s="2" t="s">
        <v>1372</v>
      </c>
      <c r="F13" t="s">
        <v>957</v>
      </c>
      <c r="G13" s="4">
        <v>2.4E-2</v>
      </c>
      <c r="H13" s="4">
        <f ca="1">IFERROR(INDIRECT("MP_otro_destino!g"&amp;MATCH(C13,MP_otro_destino!C:C,0)),0)</f>
        <v>0</v>
      </c>
      <c r="I13" s="4">
        <f t="shared" ca="1" si="0"/>
        <v>2.4E-2</v>
      </c>
      <c r="J13" s="4">
        <v>1</v>
      </c>
      <c r="K13" s="4">
        <f t="shared" ca="1" si="1"/>
        <v>2.4E-2</v>
      </c>
    </row>
    <row r="14" spans="1:11" x14ac:dyDescent="0.3">
      <c r="A14" s="2">
        <v>2017</v>
      </c>
      <c r="B14" s="2">
        <v>337</v>
      </c>
      <c r="C14" s="2" t="s">
        <v>133</v>
      </c>
      <c r="D14" s="2" t="s">
        <v>132</v>
      </c>
      <c r="E14" s="2" t="s">
        <v>1372</v>
      </c>
      <c r="F14" t="s">
        <v>958</v>
      </c>
      <c r="G14" s="4">
        <v>0.218</v>
      </c>
      <c r="H14" s="4">
        <f ca="1">IFERROR(INDIRECT("MP_otro_destino!g"&amp;MATCH(C14,MP_otro_destino!C:C,0)),0)</f>
        <v>0</v>
      </c>
      <c r="I14" s="4">
        <f t="shared" ca="1" si="0"/>
        <v>0.218</v>
      </c>
      <c r="J14" s="4">
        <v>1</v>
      </c>
      <c r="K14" s="4">
        <f t="shared" ca="1" si="1"/>
        <v>0.218</v>
      </c>
    </row>
    <row r="15" spans="1:11" x14ac:dyDescent="0.3">
      <c r="A15" s="2">
        <v>2017</v>
      </c>
      <c r="B15" s="2">
        <v>217</v>
      </c>
      <c r="C15" s="2" t="s">
        <v>28</v>
      </c>
      <c r="D15" s="2" t="s">
        <v>27</v>
      </c>
      <c r="E15" s="2" t="s">
        <v>1372</v>
      </c>
      <c r="F15" t="s">
        <v>958</v>
      </c>
      <c r="G15" s="4">
        <v>3388.855</v>
      </c>
      <c r="H15" s="4">
        <f ca="1">IFERROR(INDIRECT("MP_otro_destino!g"&amp;MATCH(C15,MP_otro_destino!C:C,0)),0)</f>
        <v>0</v>
      </c>
      <c r="I15" s="4">
        <f t="shared" ca="1" si="0"/>
        <v>3388.855</v>
      </c>
      <c r="J15" s="4">
        <v>1</v>
      </c>
      <c r="K15" s="4">
        <f t="shared" ca="1" si="1"/>
        <v>3388.855</v>
      </c>
    </row>
    <row r="16" spans="1:11" x14ac:dyDescent="0.3">
      <c r="A16" s="2">
        <v>2017</v>
      </c>
      <c r="B16" s="2">
        <v>20254</v>
      </c>
      <c r="C16" s="2" t="s">
        <v>1071</v>
      </c>
      <c r="D16" s="2" t="s">
        <v>1598</v>
      </c>
      <c r="E16" s="2" t="s">
        <v>1372</v>
      </c>
      <c r="F16" t="s">
        <v>958</v>
      </c>
      <c r="G16" s="4">
        <v>9.2459999999999898</v>
      </c>
      <c r="H16" s="4">
        <f ca="1">IFERROR(INDIRECT("MP_otro_destino!g"&amp;MATCH(C16,MP_otro_destino!C:C,0)),0)</f>
        <v>0</v>
      </c>
      <c r="I16" s="4">
        <f t="shared" ca="1" si="0"/>
        <v>9.2459999999999898</v>
      </c>
      <c r="J16" s="4">
        <v>1</v>
      </c>
      <c r="K16" s="4">
        <f t="shared" ca="1" si="1"/>
        <v>9.2459999999999898</v>
      </c>
    </row>
    <row r="17" spans="1:11" x14ac:dyDescent="0.3">
      <c r="A17" s="2">
        <v>2017</v>
      </c>
      <c r="B17" s="2">
        <v>338</v>
      </c>
      <c r="C17" s="2" t="s">
        <v>135</v>
      </c>
      <c r="D17" s="2" t="s">
        <v>134</v>
      </c>
      <c r="E17" s="2" t="s">
        <v>1372</v>
      </c>
      <c r="F17" t="s">
        <v>958</v>
      </c>
      <c r="G17" s="4">
        <v>1.117</v>
      </c>
      <c r="H17" s="4">
        <f ca="1">IFERROR(INDIRECT("MP_otro_destino!g"&amp;MATCH(C17,MP_otro_destino!C:C,0)),0)</f>
        <v>0</v>
      </c>
      <c r="I17" s="4">
        <f t="shared" ca="1" si="0"/>
        <v>1.117</v>
      </c>
      <c r="J17" s="4">
        <v>1</v>
      </c>
      <c r="K17" s="4">
        <f t="shared" ca="1" si="1"/>
        <v>1.117</v>
      </c>
    </row>
    <row r="18" spans="1:11" x14ac:dyDescent="0.3">
      <c r="A18" s="2">
        <v>2017</v>
      </c>
      <c r="B18" s="2">
        <v>343</v>
      </c>
      <c r="C18" s="2" t="s">
        <v>139</v>
      </c>
      <c r="D18" s="2" t="s">
        <v>138</v>
      </c>
      <c r="E18" s="2" t="s">
        <v>1372</v>
      </c>
      <c r="F18" t="s">
        <v>1314</v>
      </c>
      <c r="G18" s="4">
        <v>2.9599999999999902</v>
      </c>
      <c r="H18" s="4">
        <f ca="1">IFERROR(INDIRECT("MP_otro_destino!g"&amp;MATCH(C18,MP_otro_destino!C:C,0)),0)</f>
        <v>0</v>
      </c>
      <c r="I18" s="4">
        <f t="shared" ca="1" si="0"/>
        <v>2.9599999999999902</v>
      </c>
      <c r="J18" s="4">
        <v>1</v>
      </c>
      <c r="K18" s="4">
        <f t="shared" ca="1" si="1"/>
        <v>2.9599999999999902</v>
      </c>
    </row>
    <row r="19" spans="1:11" x14ac:dyDescent="0.3">
      <c r="A19" s="2">
        <v>2017</v>
      </c>
      <c r="B19" s="2">
        <v>290</v>
      </c>
      <c r="C19" s="2" t="s">
        <v>111</v>
      </c>
      <c r="D19" s="2" t="s">
        <v>110</v>
      </c>
      <c r="E19" s="2" t="s">
        <v>1372</v>
      </c>
      <c r="F19" t="s">
        <v>958</v>
      </c>
      <c r="G19" s="4">
        <v>1.264</v>
      </c>
      <c r="H19" s="4">
        <f ca="1">IFERROR(INDIRECT("MP_otro_destino!g"&amp;MATCH(C19,MP_otro_destino!C:C,0)),0)</f>
        <v>0</v>
      </c>
      <c r="I19" s="4">
        <f t="shared" ca="1" si="0"/>
        <v>1.264</v>
      </c>
      <c r="J19" s="4">
        <v>1</v>
      </c>
      <c r="K19" s="4">
        <f t="shared" ca="1" si="1"/>
        <v>1.264</v>
      </c>
    </row>
    <row r="20" spans="1:11" x14ac:dyDescent="0.3">
      <c r="A20" s="2">
        <v>2017</v>
      </c>
      <c r="B20" s="2">
        <v>213</v>
      </c>
      <c r="C20" s="2" t="s">
        <v>22</v>
      </c>
      <c r="D20" s="2" t="s">
        <v>21</v>
      </c>
      <c r="E20" s="2" t="s">
        <v>1372</v>
      </c>
      <c r="F20" t="s">
        <v>958</v>
      </c>
      <c r="G20" s="4">
        <v>53.06500000000009</v>
      </c>
      <c r="H20" s="4">
        <f ca="1">IFERROR(INDIRECT("MP_otro_destino!g"&amp;MATCH(C20,MP_otro_destino!C:C,0)),0)</f>
        <v>0</v>
      </c>
      <c r="I20" s="4">
        <f t="shared" ca="1" si="0"/>
        <v>53.06500000000009</v>
      </c>
      <c r="J20" s="4">
        <v>1</v>
      </c>
      <c r="K20" s="4">
        <f t="shared" ca="1" si="1"/>
        <v>53.06500000000009</v>
      </c>
    </row>
    <row r="21" spans="1:11" x14ac:dyDescent="0.3">
      <c r="A21" s="2">
        <v>2017</v>
      </c>
      <c r="B21" s="2">
        <v>214</v>
      </c>
      <c r="C21" s="2" t="s">
        <v>24</v>
      </c>
      <c r="D21" s="2" t="s">
        <v>23</v>
      </c>
      <c r="E21" s="2" t="s">
        <v>1372</v>
      </c>
      <c r="F21" t="s">
        <v>957</v>
      </c>
      <c r="G21" s="4">
        <v>120.726</v>
      </c>
      <c r="H21" s="4">
        <f ca="1">IFERROR(INDIRECT("MP_otro_destino!g"&amp;MATCH(C21,MP_otro_destino!C:C,0)),0)</f>
        <v>14</v>
      </c>
      <c r="I21" s="4">
        <f t="shared" ca="1" si="0"/>
        <v>106.726</v>
      </c>
      <c r="J21" s="4">
        <v>1</v>
      </c>
      <c r="K21" s="4">
        <f t="shared" ca="1" si="1"/>
        <v>106.726</v>
      </c>
    </row>
    <row r="22" spans="1:11" x14ac:dyDescent="0.3">
      <c r="A22" s="2">
        <v>2017</v>
      </c>
      <c r="B22" s="2">
        <v>321</v>
      </c>
      <c r="C22" s="2" t="s">
        <v>119</v>
      </c>
      <c r="D22" s="2" t="s">
        <v>118</v>
      </c>
      <c r="E22" s="2" t="s">
        <v>1372</v>
      </c>
      <c r="F22" t="s">
        <v>958</v>
      </c>
      <c r="G22" s="4">
        <v>88.323000000000903</v>
      </c>
      <c r="H22" s="4">
        <f ca="1">IFERROR(INDIRECT("MP_otro_destino!g"&amp;MATCH(C22,MP_otro_destino!C:C,0)),0)</f>
        <v>0</v>
      </c>
      <c r="I22" s="4">
        <f t="shared" ca="1" si="0"/>
        <v>88.323000000000903</v>
      </c>
      <c r="J22" s="4">
        <v>1</v>
      </c>
      <c r="K22" s="4">
        <f t="shared" ca="1" si="1"/>
        <v>88.323000000000903</v>
      </c>
    </row>
    <row r="23" spans="1:11" x14ac:dyDescent="0.3">
      <c r="A23" s="2">
        <v>2017</v>
      </c>
      <c r="B23" s="2">
        <v>204</v>
      </c>
      <c r="C23" s="2" t="s">
        <v>12</v>
      </c>
      <c r="D23" s="2" t="s">
        <v>11</v>
      </c>
      <c r="E23" s="2" t="s">
        <v>1372</v>
      </c>
      <c r="F23" t="s">
        <v>958</v>
      </c>
      <c r="G23" s="4">
        <v>23.51599999999987</v>
      </c>
      <c r="H23" s="4">
        <f ca="1">IFERROR(INDIRECT("MP_otro_destino!g"&amp;MATCH(C23,MP_otro_destino!C:C,0)),0)</f>
        <v>0</v>
      </c>
      <c r="I23" s="4">
        <f t="shared" ca="1" si="0"/>
        <v>23.51599999999987</v>
      </c>
      <c r="J23" s="4">
        <v>1</v>
      </c>
      <c r="K23" s="4">
        <f t="shared" ca="1" si="1"/>
        <v>23.51599999999987</v>
      </c>
    </row>
    <row r="24" spans="1:11" x14ac:dyDescent="0.3">
      <c r="A24" s="2">
        <v>2017</v>
      </c>
      <c r="B24" s="2">
        <v>216</v>
      </c>
      <c r="C24" s="2" t="s">
        <v>26</v>
      </c>
      <c r="D24" s="2" t="s">
        <v>25</v>
      </c>
      <c r="E24" s="2" t="s">
        <v>1372</v>
      </c>
      <c r="F24" t="s">
        <v>958</v>
      </c>
      <c r="G24" s="4">
        <v>392.38799999999998</v>
      </c>
      <c r="H24" s="4">
        <f ca="1">IFERROR(INDIRECT("MP_otro_destino!g"&amp;MATCH(C24,MP_otro_destino!C:C,0)),0)</f>
        <v>0</v>
      </c>
      <c r="I24" s="4">
        <f t="shared" ca="1" si="0"/>
        <v>392.38799999999998</v>
      </c>
      <c r="J24" s="4">
        <v>1</v>
      </c>
      <c r="K24" s="4">
        <f t="shared" ca="1" si="1"/>
        <v>392.38799999999998</v>
      </c>
    </row>
    <row r="25" spans="1:11" x14ac:dyDescent="0.3">
      <c r="A25" s="2">
        <v>2017</v>
      </c>
      <c r="B25" s="2">
        <v>218</v>
      </c>
      <c r="C25" s="2" t="s">
        <v>30</v>
      </c>
      <c r="D25" s="2" t="s">
        <v>29</v>
      </c>
      <c r="E25" s="2" t="s">
        <v>1372</v>
      </c>
      <c r="F25" t="s">
        <v>957</v>
      </c>
      <c r="G25" s="4">
        <v>64956.512000000053</v>
      </c>
      <c r="H25" s="4">
        <f ca="1">IFERROR(INDIRECT("MP_otro_destino!g"&amp;MATCH(C25,MP_otro_destino!C:C,0)),0)</f>
        <v>61402</v>
      </c>
      <c r="I25" s="4">
        <f t="shared" ca="1" si="0"/>
        <v>3554.5120000000534</v>
      </c>
      <c r="J25" s="4">
        <v>1</v>
      </c>
      <c r="K25" s="4">
        <f t="shared" ca="1" si="1"/>
        <v>3554.5120000000534</v>
      </c>
    </row>
    <row r="26" spans="1:11" x14ac:dyDescent="0.3">
      <c r="A26" s="2">
        <v>2017</v>
      </c>
      <c r="B26" s="2">
        <v>219</v>
      </c>
      <c r="C26" s="2" t="s">
        <v>32</v>
      </c>
      <c r="D26" s="2" t="s">
        <v>31</v>
      </c>
      <c r="E26" s="2" t="s">
        <v>1372</v>
      </c>
      <c r="F26" t="s">
        <v>958</v>
      </c>
      <c r="G26" s="4">
        <v>41.3539999999999</v>
      </c>
      <c r="H26" s="4">
        <f ca="1">IFERROR(INDIRECT("MP_otro_destino!g"&amp;MATCH(C26,MP_otro_destino!C:C,0)),0)</f>
        <v>4</v>
      </c>
      <c r="I26" s="4">
        <f t="shared" ca="1" si="0"/>
        <v>37.3539999999999</v>
      </c>
      <c r="J26" s="4">
        <v>1</v>
      </c>
      <c r="K26" s="4">
        <f t="shared" ca="1" si="1"/>
        <v>37.3539999999999</v>
      </c>
    </row>
    <row r="27" spans="1:11" x14ac:dyDescent="0.3">
      <c r="A27" s="2">
        <v>2017</v>
      </c>
      <c r="B27" s="2">
        <v>20255</v>
      </c>
      <c r="C27" s="2" t="s">
        <v>1072</v>
      </c>
      <c r="D27" s="2" t="s">
        <v>1599</v>
      </c>
      <c r="E27" s="2" t="s">
        <v>1372</v>
      </c>
      <c r="F27" t="s">
        <v>958</v>
      </c>
      <c r="G27" s="4">
        <v>145.73499999999981</v>
      </c>
      <c r="H27" s="4">
        <f ca="1">IFERROR(INDIRECT("MP_otro_destino!g"&amp;MATCH(C27,MP_otro_destino!C:C,0)),0)</f>
        <v>0</v>
      </c>
      <c r="I27" s="4">
        <f t="shared" ca="1" si="0"/>
        <v>145.73499999999981</v>
      </c>
      <c r="J27" s="4">
        <v>1</v>
      </c>
      <c r="K27" s="4">
        <f t="shared" ca="1" si="1"/>
        <v>145.73499999999981</v>
      </c>
    </row>
    <row r="28" spans="1:11" x14ac:dyDescent="0.3">
      <c r="A28" s="2">
        <v>2017</v>
      </c>
      <c r="B28" s="2">
        <v>20256</v>
      </c>
      <c r="C28" s="2" t="s">
        <v>1073</v>
      </c>
      <c r="D28" s="2" t="s">
        <v>1600</v>
      </c>
      <c r="E28" s="2" t="s">
        <v>156</v>
      </c>
      <c r="F28" t="s">
        <v>158</v>
      </c>
      <c r="G28" s="4">
        <v>1168.9260000000002</v>
      </c>
      <c r="H28" s="4">
        <f ca="1">IFERROR(INDIRECT("MP_otro_destino!g"&amp;MATCH(C28,MP_otro_destino!C:C,0)),0)</f>
        <v>0</v>
      </c>
      <c r="I28" s="4">
        <f t="shared" ca="1" si="0"/>
        <v>1168.9260000000002</v>
      </c>
      <c r="J28" s="4">
        <v>1</v>
      </c>
      <c r="K28" s="4">
        <f t="shared" ca="1" si="1"/>
        <v>1168.9260000000002</v>
      </c>
    </row>
    <row r="29" spans="1:11" x14ac:dyDescent="0.3">
      <c r="A29" s="2">
        <v>2017</v>
      </c>
      <c r="B29" s="2">
        <v>612</v>
      </c>
      <c r="C29" s="2" t="s">
        <v>183</v>
      </c>
      <c r="D29" s="2" t="s">
        <v>182</v>
      </c>
      <c r="E29" s="2" t="s">
        <v>179</v>
      </c>
      <c r="F29" t="s">
        <v>961</v>
      </c>
      <c r="G29" s="4">
        <v>4646.0969999999979</v>
      </c>
      <c r="H29" s="4">
        <f ca="1">IFERROR(INDIRECT("MP_otro_destino!g"&amp;MATCH(C29,MP_otro_destino!C:C,0)),0)</f>
        <v>0</v>
      </c>
      <c r="I29" s="4">
        <f t="shared" ca="1" si="0"/>
        <v>4646.0969999999979</v>
      </c>
      <c r="J29" s="4">
        <v>1</v>
      </c>
      <c r="K29" s="4">
        <f t="shared" ca="1" si="1"/>
        <v>4646.0969999999979</v>
      </c>
    </row>
    <row r="30" spans="1:11" x14ac:dyDescent="0.3">
      <c r="A30" s="2">
        <v>2017</v>
      </c>
      <c r="B30" s="2">
        <v>20257</v>
      </c>
      <c r="C30" s="2" t="s">
        <v>1074</v>
      </c>
      <c r="D30" s="2" t="s">
        <v>1601</v>
      </c>
      <c r="E30" s="2" t="s">
        <v>179</v>
      </c>
      <c r="F30" t="s">
        <v>961</v>
      </c>
      <c r="G30" s="4">
        <v>7.6899999999999888</v>
      </c>
      <c r="H30" s="4">
        <f ca="1">IFERROR(INDIRECT("MP_otro_destino!g"&amp;MATCH(C30,MP_otro_destino!C:C,0)),0)</f>
        <v>0</v>
      </c>
      <c r="I30" s="4">
        <f t="shared" ca="1" si="0"/>
        <v>7.6899999999999888</v>
      </c>
      <c r="J30" s="4">
        <v>1</v>
      </c>
      <c r="K30" s="4">
        <f t="shared" ca="1" si="1"/>
        <v>7.6899999999999888</v>
      </c>
    </row>
    <row r="31" spans="1:11" x14ac:dyDescent="0.3">
      <c r="A31" s="2">
        <v>2017</v>
      </c>
      <c r="B31" s="2">
        <v>609</v>
      </c>
      <c r="C31" s="2" t="s">
        <v>181</v>
      </c>
      <c r="D31" s="2" t="s">
        <v>180</v>
      </c>
      <c r="E31" s="2" t="s">
        <v>179</v>
      </c>
      <c r="F31" t="s">
        <v>962</v>
      </c>
      <c r="G31" s="4">
        <v>12.941999999999901</v>
      </c>
      <c r="H31" s="4">
        <f ca="1">IFERROR(INDIRECT("MP_otro_destino!g"&amp;MATCH(C31,MP_otro_destino!C:C,0)),0)</f>
        <v>0</v>
      </c>
      <c r="I31" s="4">
        <f t="shared" ca="1" si="0"/>
        <v>12.941999999999901</v>
      </c>
      <c r="J31" s="4">
        <v>1</v>
      </c>
      <c r="K31" s="4">
        <f t="shared" ca="1" si="1"/>
        <v>12.941999999999901</v>
      </c>
    </row>
    <row r="32" spans="1:11" x14ac:dyDescent="0.3">
      <c r="A32" s="2">
        <v>2017</v>
      </c>
      <c r="B32" s="2">
        <v>288</v>
      </c>
      <c r="C32" s="2" t="s">
        <v>109</v>
      </c>
      <c r="D32" s="2" t="s">
        <v>108</v>
      </c>
      <c r="E32" s="2" t="s">
        <v>1372</v>
      </c>
      <c r="F32" t="s">
        <v>958</v>
      </c>
      <c r="G32" s="4">
        <v>1.627</v>
      </c>
      <c r="H32" s="4">
        <f ca="1">IFERROR(INDIRECT("MP_otro_destino!g"&amp;MATCH(C32,MP_otro_destino!C:C,0)),0)</f>
        <v>0</v>
      </c>
      <c r="I32" s="4">
        <f t="shared" ca="1" si="0"/>
        <v>1.627</v>
      </c>
      <c r="J32" s="4">
        <v>1</v>
      </c>
      <c r="K32" s="4">
        <f t="shared" ca="1" si="1"/>
        <v>1.627</v>
      </c>
    </row>
    <row r="33" spans="1:11" x14ac:dyDescent="0.3">
      <c r="A33" s="2">
        <v>2017</v>
      </c>
      <c r="B33" s="2">
        <v>20258</v>
      </c>
      <c r="C33" s="2" t="s">
        <v>1075</v>
      </c>
      <c r="D33" s="2" t="s">
        <v>1602</v>
      </c>
      <c r="E33" s="2" t="s">
        <v>156</v>
      </c>
      <c r="F33" t="s">
        <v>960</v>
      </c>
      <c r="G33" s="4">
        <v>860.29100000000074</v>
      </c>
      <c r="H33" s="4">
        <f ca="1">IFERROR(INDIRECT("MP_otro_destino!g"&amp;MATCH(C33,MP_otro_destino!C:C,0)),0)</f>
        <v>0</v>
      </c>
      <c r="I33" s="4">
        <f t="shared" ca="1" si="0"/>
        <v>860.29100000000074</v>
      </c>
      <c r="J33" s="4">
        <v>1</v>
      </c>
      <c r="K33" s="4">
        <f t="shared" ca="1" si="1"/>
        <v>860.29100000000074</v>
      </c>
    </row>
    <row r="34" spans="1:11" x14ac:dyDescent="0.3">
      <c r="A34" s="2">
        <v>2017</v>
      </c>
      <c r="B34" s="2">
        <v>287</v>
      </c>
      <c r="C34" s="2" t="s">
        <v>107</v>
      </c>
      <c r="D34" s="2" t="s">
        <v>106</v>
      </c>
      <c r="E34" s="2" t="s">
        <v>1372</v>
      </c>
      <c r="F34" t="s">
        <v>958</v>
      </c>
      <c r="G34" s="4">
        <v>0.14000000000000001</v>
      </c>
      <c r="H34" s="4">
        <f ca="1">IFERROR(INDIRECT("MP_otro_destino!g"&amp;MATCH(C34,MP_otro_destino!C:C,0)),0)</f>
        <v>0</v>
      </c>
      <c r="I34" s="4">
        <f t="shared" ca="1" si="0"/>
        <v>0.14000000000000001</v>
      </c>
      <c r="J34" s="4">
        <v>1</v>
      </c>
      <c r="K34" s="4">
        <f t="shared" ca="1" si="1"/>
        <v>0.14000000000000001</v>
      </c>
    </row>
    <row r="35" spans="1:11" x14ac:dyDescent="0.3">
      <c r="A35" s="2">
        <v>2017</v>
      </c>
      <c r="B35" s="2">
        <v>616</v>
      </c>
      <c r="C35" s="2" t="s">
        <v>185</v>
      </c>
      <c r="D35" s="2" t="s">
        <v>184</v>
      </c>
      <c r="E35" s="2" t="s">
        <v>179</v>
      </c>
      <c r="F35" t="s">
        <v>962</v>
      </c>
      <c r="G35" s="4">
        <v>5024.893</v>
      </c>
      <c r="H35" s="4">
        <f ca="1">IFERROR(INDIRECT("MP_otro_destino!g"&amp;MATCH(C35,MP_otro_destino!C:C,0)),0)</f>
        <v>0</v>
      </c>
      <c r="I35" s="4">
        <f t="shared" ca="1" si="0"/>
        <v>5024.893</v>
      </c>
      <c r="J35" s="4">
        <v>1</v>
      </c>
      <c r="K35" s="4">
        <f t="shared" ca="1" si="1"/>
        <v>5024.893</v>
      </c>
    </row>
    <row r="36" spans="1:11" x14ac:dyDescent="0.3">
      <c r="A36" s="2">
        <v>2017</v>
      </c>
      <c r="B36" s="2">
        <v>622</v>
      </c>
      <c r="C36" s="2" t="s">
        <v>189</v>
      </c>
      <c r="D36" s="2" t="s">
        <v>188</v>
      </c>
      <c r="E36" s="2" t="s">
        <v>179</v>
      </c>
      <c r="F36" t="s">
        <v>962</v>
      </c>
      <c r="G36" s="4">
        <v>5.0000000000000001E-3</v>
      </c>
      <c r="H36" s="4">
        <f ca="1">IFERROR(INDIRECT("MP_otro_destino!g"&amp;MATCH(C36,MP_otro_destino!C:C,0)),0)</f>
        <v>0</v>
      </c>
      <c r="I36" s="4">
        <f t="shared" ca="1" si="0"/>
        <v>5.0000000000000001E-3</v>
      </c>
      <c r="J36" s="4">
        <v>1</v>
      </c>
      <c r="K36" s="4">
        <f t="shared" ca="1" si="1"/>
        <v>5.0000000000000001E-3</v>
      </c>
    </row>
    <row r="37" spans="1:11" x14ac:dyDescent="0.3">
      <c r="A37" s="2">
        <v>2017</v>
      </c>
      <c r="B37" s="2">
        <v>620</v>
      </c>
      <c r="C37" s="2" t="s">
        <v>187</v>
      </c>
      <c r="D37" s="2" t="s">
        <v>186</v>
      </c>
      <c r="E37" s="2" t="s">
        <v>179</v>
      </c>
      <c r="F37" t="s">
        <v>962</v>
      </c>
      <c r="G37" s="4">
        <v>5948.77699999999</v>
      </c>
      <c r="H37" s="4">
        <f ca="1">IFERROR(INDIRECT("MP_otro_destino!g"&amp;MATCH(C37,MP_otro_destino!C:C,0)),0)</f>
        <v>0</v>
      </c>
      <c r="I37" s="4">
        <f t="shared" ca="1" si="0"/>
        <v>5948.77699999999</v>
      </c>
      <c r="J37" s="4">
        <v>1</v>
      </c>
      <c r="K37" s="4">
        <f t="shared" ca="1" si="1"/>
        <v>5948.77699999999</v>
      </c>
    </row>
    <row r="38" spans="1:11" x14ac:dyDescent="0.3">
      <c r="A38" s="2">
        <v>2017</v>
      </c>
      <c r="B38" s="2">
        <v>223</v>
      </c>
      <c r="C38" s="2" t="s">
        <v>34</v>
      </c>
      <c r="D38" s="2" t="s">
        <v>33</v>
      </c>
      <c r="E38" s="2" t="s">
        <v>1372</v>
      </c>
      <c r="F38" t="s">
        <v>958</v>
      </c>
      <c r="G38" s="4">
        <v>49.136999999999979</v>
      </c>
      <c r="H38" s="4">
        <f ca="1">IFERROR(INDIRECT("MP_otro_destino!g"&amp;MATCH(C38,MP_otro_destino!C:C,0)),0)</f>
        <v>0</v>
      </c>
      <c r="I38" s="4">
        <f t="shared" ca="1" si="0"/>
        <v>49.136999999999979</v>
      </c>
      <c r="J38" s="4">
        <v>1</v>
      </c>
      <c r="K38" s="4">
        <f t="shared" ca="1" si="1"/>
        <v>49.136999999999979</v>
      </c>
    </row>
    <row r="39" spans="1:11" x14ac:dyDescent="0.3">
      <c r="A39" s="2">
        <v>2017</v>
      </c>
      <c r="B39" s="2">
        <v>421</v>
      </c>
      <c r="C39" s="2" t="s">
        <v>160</v>
      </c>
      <c r="D39" s="2" t="s">
        <v>159</v>
      </c>
      <c r="E39" s="2" t="s">
        <v>156</v>
      </c>
      <c r="F39" t="s">
        <v>960</v>
      </c>
      <c r="G39" s="4">
        <v>0.90600000000000003</v>
      </c>
      <c r="H39" s="4">
        <f ca="1">IFERROR(INDIRECT("MP_otro_destino!g"&amp;MATCH(C39,MP_otro_destino!C:C,0)),0)</f>
        <v>0</v>
      </c>
      <c r="I39" s="4">
        <f t="shared" ca="1" si="0"/>
        <v>0.90600000000000003</v>
      </c>
      <c r="J39" s="4">
        <v>1</v>
      </c>
      <c r="K39" s="4">
        <f t="shared" ca="1" si="1"/>
        <v>0.90600000000000003</v>
      </c>
    </row>
    <row r="40" spans="1:11" x14ac:dyDescent="0.3">
      <c r="A40" s="2">
        <v>2017</v>
      </c>
      <c r="B40" s="2">
        <v>422</v>
      </c>
      <c r="C40" s="2" t="s">
        <v>162</v>
      </c>
      <c r="D40" s="2" t="s">
        <v>161</v>
      </c>
      <c r="E40" s="2" t="s">
        <v>156</v>
      </c>
      <c r="F40" t="s">
        <v>960</v>
      </c>
      <c r="G40" s="4">
        <v>13.37899999999998</v>
      </c>
      <c r="H40" s="4">
        <f ca="1">IFERROR(INDIRECT("MP_otro_destino!g"&amp;MATCH(C40,MP_otro_destino!C:C,0)),0)</f>
        <v>0</v>
      </c>
      <c r="I40" s="4">
        <f t="shared" ca="1" si="0"/>
        <v>13.37899999999998</v>
      </c>
      <c r="J40" s="4">
        <v>1</v>
      </c>
      <c r="K40" s="4">
        <f t="shared" ca="1" si="1"/>
        <v>13.37899999999998</v>
      </c>
    </row>
    <row r="41" spans="1:11" x14ac:dyDescent="0.3">
      <c r="A41" s="2">
        <v>2017</v>
      </c>
      <c r="B41" s="2">
        <v>425</v>
      </c>
      <c r="C41" s="2" t="s">
        <v>164</v>
      </c>
      <c r="D41" s="2" t="s">
        <v>163</v>
      </c>
      <c r="E41" s="2" t="s">
        <v>156</v>
      </c>
      <c r="F41" t="s">
        <v>959</v>
      </c>
      <c r="G41" s="4">
        <v>8568.3190000000104</v>
      </c>
      <c r="H41" s="4">
        <f ca="1">IFERROR(INDIRECT("MP_otro_destino!g"&amp;MATCH(C41,MP_otro_destino!C:C,0)),0)</f>
        <v>0</v>
      </c>
      <c r="I41" s="4">
        <f t="shared" ca="1" si="0"/>
        <v>8568.3190000000104</v>
      </c>
      <c r="J41" s="4">
        <v>1</v>
      </c>
      <c r="K41" s="4">
        <f t="shared" ca="1" si="1"/>
        <v>8568.3190000000104</v>
      </c>
    </row>
    <row r="42" spans="1:11" x14ac:dyDescent="0.3">
      <c r="A42" s="2">
        <v>2017</v>
      </c>
      <c r="B42" s="2">
        <v>430</v>
      </c>
      <c r="C42" s="2" t="s">
        <v>166</v>
      </c>
      <c r="D42" s="2" t="s">
        <v>1065</v>
      </c>
      <c r="E42" s="2" t="s">
        <v>156</v>
      </c>
      <c r="F42" t="s">
        <v>959</v>
      </c>
      <c r="G42" s="4">
        <v>341044</v>
      </c>
      <c r="H42" s="4">
        <f ca="1">IFERROR(INDIRECT("MP_otro_destino!g"&amp;MATCH(C42,MP_otro_destino!C:C,0)),0)</f>
        <v>0</v>
      </c>
      <c r="I42" s="4">
        <f t="shared" ca="1" si="0"/>
        <v>341044</v>
      </c>
      <c r="J42" s="4">
        <v>1</v>
      </c>
      <c r="K42" s="4">
        <f t="shared" ca="1" si="1"/>
        <v>341044</v>
      </c>
    </row>
    <row r="43" spans="1:11" x14ac:dyDescent="0.3">
      <c r="A43" s="2">
        <v>2017</v>
      </c>
      <c r="B43" s="2">
        <v>435</v>
      </c>
      <c r="C43" s="2" t="s">
        <v>168</v>
      </c>
      <c r="D43" s="2" t="s">
        <v>167</v>
      </c>
      <c r="E43" s="2" t="s">
        <v>156</v>
      </c>
      <c r="F43" t="s">
        <v>959</v>
      </c>
      <c r="G43" s="4">
        <v>3507.9849999999774</v>
      </c>
      <c r="H43" s="4">
        <f ca="1">IFERROR(INDIRECT("MP_otro_destino!g"&amp;MATCH(C43,MP_otro_destino!C:C,0)),0)</f>
        <v>0</v>
      </c>
      <c r="I43" s="4">
        <f t="shared" ca="1" si="0"/>
        <v>3507.9849999999774</v>
      </c>
      <c r="J43" s="4">
        <v>1</v>
      </c>
      <c r="K43" s="4">
        <f t="shared" ca="1" si="1"/>
        <v>3507.9849999999774</v>
      </c>
    </row>
    <row r="44" spans="1:11" x14ac:dyDescent="0.3">
      <c r="A44" s="2">
        <v>2017</v>
      </c>
      <c r="B44" s="2">
        <v>110</v>
      </c>
      <c r="C44" s="2" t="s">
        <v>6</v>
      </c>
      <c r="D44" s="2" t="s">
        <v>4</v>
      </c>
      <c r="E44" s="2" t="s">
        <v>5</v>
      </c>
      <c r="F44" t="s">
        <v>956</v>
      </c>
      <c r="G44" s="4">
        <v>9799.2180000001299</v>
      </c>
      <c r="H44" s="4">
        <f ca="1">IFERROR(INDIRECT("MP_otro_destino!g"&amp;MATCH(C44,MP_otro_destino!C:C,0)),0)</f>
        <v>0</v>
      </c>
      <c r="I44" s="4">
        <f t="shared" ca="1" si="0"/>
        <v>9799.2180000001299</v>
      </c>
      <c r="J44" s="4">
        <v>1</v>
      </c>
      <c r="K44" s="4">
        <f t="shared" ca="1" si="1"/>
        <v>9799.2180000001299</v>
      </c>
    </row>
    <row r="45" spans="1:11" x14ac:dyDescent="0.3">
      <c r="A45" s="2">
        <v>2017</v>
      </c>
      <c r="B45" s="2">
        <v>20259</v>
      </c>
      <c r="C45" s="2" t="s">
        <v>1076</v>
      </c>
      <c r="D45" s="2" t="s">
        <v>1603</v>
      </c>
      <c r="E45" s="2" t="s">
        <v>1372</v>
      </c>
      <c r="F45" t="s">
        <v>957</v>
      </c>
      <c r="G45" s="4">
        <v>4172.561999999999</v>
      </c>
      <c r="H45" s="4">
        <f ca="1">IFERROR(INDIRECT("MP_otro_destino!g"&amp;MATCH(C45,MP_otro_destino!C:C,0)),0)</f>
        <v>0</v>
      </c>
      <c r="I45" s="4">
        <f t="shared" ca="1" si="0"/>
        <v>4172.561999999999</v>
      </c>
      <c r="J45" s="4">
        <v>1</v>
      </c>
      <c r="K45" s="4">
        <f t="shared" ca="1" si="1"/>
        <v>4172.561999999999</v>
      </c>
    </row>
    <row r="46" spans="1:11" x14ac:dyDescent="0.3">
      <c r="A46" s="2">
        <v>2017</v>
      </c>
      <c r="B46" s="2">
        <v>202510</v>
      </c>
      <c r="C46" s="2" t="s">
        <v>1077</v>
      </c>
      <c r="D46" s="2" t="s">
        <v>1604</v>
      </c>
      <c r="E46" s="2" t="s">
        <v>1372</v>
      </c>
      <c r="F46" t="s">
        <v>958</v>
      </c>
      <c r="G46" s="4">
        <v>2112.4879999999839</v>
      </c>
      <c r="H46" s="4">
        <f ca="1">IFERROR(INDIRECT("MP_otro_destino!g"&amp;MATCH(C46,MP_otro_destino!C:C,0)),0)</f>
        <v>0</v>
      </c>
      <c r="I46" s="4">
        <f t="shared" ca="1" si="0"/>
        <v>2112.4879999999839</v>
      </c>
      <c r="J46" s="4">
        <v>1</v>
      </c>
      <c r="K46" s="4">
        <f t="shared" ca="1" si="1"/>
        <v>2112.4879999999839</v>
      </c>
    </row>
    <row r="47" spans="1:11" x14ac:dyDescent="0.3">
      <c r="A47" s="2">
        <v>2017</v>
      </c>
      <c r="B47" s="2">
        <v>230</v>
      </c>
      <c r="C47" s="2" t="s">
        <v>36</v>
      </c>
      <c r="D47" s="2" t="s">
        <v>35</v>
      </c>
      <c r="E47" s="2" t="s">
        <v>1372</v>
      </c>
      <c r="F47" t="s">
        <v>958</v>
      </c>
      <c r="G47" s="4">
        <v>824.01019999998596</v>
      </c>
      <c r="H47" s="4">
        <f ca="1">IFERROR(INDIRECT("MP_otro_destino!g"&amp;MATCH(C47,MP_otro_destino!C:C,0)),0)</f>
        <v>0</v>
      </c>
      <c r="I47" s="4">
        <f t="shared" ca="1" si="0"/>
        <v>824.01019999998596</v>
      </c>
      <c r="J47" s="4">
        <v>1</v>
      </c>
      <c r="K47" s="4">
        <f t="shared" ca="1" si="1"/>
        <v>824.01019999998596</v>
      </c>
    </row>
    <row r="48" spans="1:11" x14ac:dyDescent="0.3">
      <c r="A48" s="2">
        <v>2017</v>
      </c>
      <c r="B48" s="2">
        <v>369</v>
      </c>
      <c r="C48" s="2" t="s">
        <v>145</v>
      </c>
      <c r="D48" s="2" t="s">
        <v>144</v>
      </c>
      <c r="E48" s="2" t="s">
        <v>1372</v>
      </c>
      <c r="F48" t="s">
        <v>958</v>
      </c>
      <c r="G48" s="4">
        <v>2.3069999999999999</v>
      </c>
      <c r="H48" s="4">
        <f ca="1">IFERROR(INDIRECT("MP_otro_destino!g"&amp;MATCH(C48,MP_otro_destino!C:C,0)),0)</f>
        <v>0</v>
      </c>
      <c r="I48" s="4">
        <f t="shared" ca="1" si="0"/>
        <v>2.3069999999999999</v>
      </c>
      <c r="J48" s="4">
        <v>1</v>
      </c>
      <c r="K48" s="4">
        <f t="shared" ca="1" si="1"/>
        <v>2.3069999999999999</v>
      </c>
    </row>
    <row r="49" spans="1:11" x14ac:dyDescent="0.3">
      <c r="A49" s="2">
        <v>2017</v>
      </c>
      <c r="B49" s="2">
        <v>231</v>
      </c>
      <c r="C49" s="2" t="s">
        <v>38</v>
      </c>
      <c r="D49" s="2" t="s">
        <v>37</v>
      </c>
      <c r="E49" s="2" t="s">
        <v>1372</v>
      </c>
      <c r="F49" t="s">
        <v>1314</v>
      </c>
      <c r="G49" s="4">
        <v>173.182999999999</v>
      </c>
      <c r="H49" s="4">
        <f ca="1">IFERROR(INDIRECT("MP_otro_destino!g"&amp;MATCH(C49,MP_otro_destino!C:C,0)),0)</f>
        <v>0</v>
      </c>
      <c r="I49" s="4">
        <f t="shared" ca="1" si="0"/>
        <v>173.182999999999</v>
      </c>
      <c r="J49" s="4">
        <v>1</v>
      </c>
      <c r="K49" s="4">
        <f t="shared" ca="1" si="1"/>
        <v>173.182999999999</v>
      </c>
    </row>
    <row r="50" spans="1:11" x14ac:dyDescent="0.3">
      <c r="A50" s="2">
        <v>2017</v>
      </c>
      <c r="B50" s="2">
        <v>325</v>
      </c>
      <c r="C50" s="2" t="s">
        <v>121</v>
      </c>
      <c r="D50" s="2" t="s">
        <v>120</v>
      </c>
      <c r="E50" s="2" t="s">
        <v>1372</v>
      </c>
      <c r="F50" t="s">
        <v>1314</v>
      </c>
      <c r="G50" s="4">
        <v>5.2289999999999903</v>
      </c>
      <c r="H50" s="4">
        <f ca="1">IFERROR(INDIRECT("MP_otro_destino!g"&amp;MATCH(C50,MP_otro_destino!C:C,0)),0)</f>
        <v>0</v>
      </c>
      <c r="I50" s="4">
        <f t="shared" ca="1" si="0"/>
        <v>5.2289999999999903</v>
      </c>
      <c r="J50" s="4">
        <v>1</v>
      </c>
      <c r="K50" s="4">
        <f t="shared" ca="1" si="1"/>
        <v>5.2289999999999903</v>
      </c>
    </row>
    <row r="51" spans="1:11" x14ac:dyDescent="0.3">
      <c r="A51" s="2">
        <v>2017</v>
      </c>
      <c r="B51" s="2">
        <v>810</v>
      </c>
      <c r="C51" s="2" t="s">
        <v>206</v>
      </c>
      <c r="D51" s="2" t="s">
        <v>204</v>
      </c>
      <c r="E51" s="2" t="s">
        <v>205</v>
      </c>
      <c r="F51" t="s">
        <v>963</v>
      </c>
      <c r="G51" s="4">
        <v>30119.680999999899</v>
      </c>
      <c r="H51" s="4">
        <f ca="1">IFERROR(INDIRECT("MP_otro_destino!g"&amp;MATCH(C51,MP_otro_destino!C:C,0)),0)</f>
        <v>0</v>
      </c>
      <c r="I51" s="4">
        <f t="shared" ca="1" si="0"/>
        <v>30119.680999999899</v>
      </c>
      <c r="J51" s="4">
        <v>1</v>
      </c>
      <c r="K51" s="4">
        <f t="shared" ca="1" si="1"/>
        <v>30119.680999999899</v>
      </c>
    </row>
    <row r="52" spans="1:11" x14ac:dyDescent="0.3">
      <c r="A52" s="2">
        <v>2017</v>
      </c>
      <c r="B52" s="2">
        <v>624</v>
      </c>
      <c r="C52" s="2" t="s">
        <v>191</v>
      </c>
      <c r="D52" s="2" t="s">
        <v>190</v>
      </c>
      <c r="E52" s="2" t="s">
        <v>179</v>
      </c>
      <c r="F52" t="s">
        <v>961</v>
      </c>
      <c r="G52" s="4">
        <v>38.884999999999906</v>
      </c>
      <c r="H52" s="4">
        <f ca="1">IFERROR(INDIRECT("MP_otro_destino!g"&amp;MATCH(C52,MP_otro_destino!C:C,0)),0)</f>
        <v>0</v>
      </c>
      <c r="I52" s="4">
        <f t="shared" ca="1" si="0"/>
        <v>38.884999999999906</v>
      </c>
      <c r="J52" s="4">
        <v>1</v>
      </c>
      <c r="K52" s="4">
        <f t="shared" ca="1" si="1"/>
        <v>38.884999999999906</v>
      </c>
    </row>
    <row r="53" spans="1:11" x14ac:dyDescent="0.3">
      <c r="A53" s="2">
        <v>2017</v>
      </c>
      <c r="B53" s="2">
        <v>237</v>
      </c>
      <c r="C53" s="2" t="s">
        <v>46</v>
      </c>
      <c r="D53" s="2" t="s">
        <v>45</v>
      </c>
      <c r="E53" s="2" t="s">
        <v>1372</v>
      </c>
      <c r="F53" t="s">
        <v>958</v>
      </c>
      <c r="G53" s="4">
        <v>12.399999999999997</v>
      </c>
      <c r="H53" s="4">
        <f ca="1">IFERROR(INDIRECT("MP_otro_destino!g"&amp;MATCH(C53,MP_otro_destino!C:C,0)),0)</f>
        <v>0</v>
      </c>
      <c r="I53" s="4">
        <f t="shared" ca="1" si="0"/>
        <v>12.399999999999997</v>
      </c>
      <c r="J53" s="4">
        <v>1</v>
      </c>
      <c r="K53" s="4">
        <f t="shared" ca="1" si="1"/>
        <v>12.399999999999997</v>
      </c>
    </row>
    <row r="54" spans="1:11" x14ac:dyDescent="0.3">
      <c r="A54" s="2">
        <v>2017</v>
      </c>
      <c r="B54" s="2">
        <v>444</v>
      </c>
      <c r="C54" s="2" t="s">
        <v>170</v>
      </c>
      <c r="D54" s="2" t="s">
        <v>169</v>
      </c>
      <c r="E54" s="2" t="s">
        <v>156</v>
      </c>
      <c r="F54" t="s">
        <v>959</v>
      </c>
      <c r="G54" s="4">
        <v>2016.59699999999</v>
      </c>
      <c r="H54" s="4">
        <f ca="1">IFERROR(INDIRECT("MP_otro_destino!g"&amp;MATCH(C54,MP_otro_destino!C:C,0)),0)</f>
        <v>0</v>
      </c>
      <c r="I54" s="4">
        <f t="shared" ca="1" si="0"/>
        <v>2016.59699999999</v>
      </c>
      <c r="J54" s="4">
        <v>1</v>
      </c>
      <c r="K54" s="4">
        <f t="shared" ca="1" si="1"/>
        <v>2016.59699999999</v>
      </c>
    </row>
    <row r="55" spans="1:11" x14ac:dyDescent="0.3">
      <c r="A55" s="2">
        <v>2017</v>
      </c>
      <c r="B55" s="2">
        <v>202512</v>
      </c>
      <c r="C55" s="2" t="s">
        <v>1078</v>
      </c>
      <c r="D55" s="2" t="s">
        <v>1605</v>
      </c>
      <c r="E55" s="2" t="s">
        <v>179</v>
      </c>
      <c r="F55" t="s">
        <v>962</v>
      </c>
      <c r="G55" s="4">
        <v>8745.8500000000095</v>
      </c>
      <c r="H55" s="4">
        <f ca="1">IFERROR(INDIRECT("MP_otro_destino!g"&amp;MATCH(C55,MP_otro_destino!C:C,0)),0)</f>
        <v>0</v>
      </c>
      <c r="I55" s="4">
        <f t="shared" ca="1" si="0"/>
        <v>8745.8500000000095</v>
      </c>
      <c r="J55" s="4">
        <v>1</v>
      </c>
      <c r="K55" s="4">
        <f t="shared" ca="1" si="1"/>
        <v>8745.8500000000095</v>
      </c>
    </row>
    <row r="56" spans="1:11" x14ac:dyDescent="0.3">
      <c r="A56" s="2">
        <v>2017</v>
      </c>
      <c r="B56" s="2">
        <v>239</v>
      </c>
      <c r="C56" s="2" t="s">
        <v>50</v>
      </c>
      <c r="D56" s="2" t="s">
        <v>49</v>
      </c>
      <c r="E56" s="2" t="s">
        <v>1372</v>
      </c>
      <c r="F56" t="s">
        <v>958</v>
      </c>
      <c r="G56" s="4">
        <v>12.895999999999891</v>
      </c>
      <c r="H56" s="4">
        <f ca="1">IFERROR(INDIRECT("MP_otro_destino!g"&amp;MATCH(C56,MP_otro_destino!C:C,0)),0)</f>
        <v>0</v>
      </c>
      <c r="I56" s="4">
        <f t="shared" ca="1" si="0"/>
        <v>12.895999999999891</v>
      </c>
      <c r="J56" s="4">
        <v>1</v>
      </c>
      <c r="K56" s="4">
        <f t="shared" ca="1" si="1"/>
        <v>12.895999999999891</v>
      </c>
    </row>
    <row r="57" spans="1:11" x14ac:dyDescent="0.3">
      <c r="A57" s="2">
        <v>2017</v>
      </c>
      <c r="B57" s="2">
        <v>445</v>
      </c>
      <c r="C57" s="2" t="s">
        <v>172</v>
      </c>
      <c r="D57" s="2" t="s">
        <v>171</v>
      </c>
      <c r="E57" s="2" t="s">
        <v>156</v>
      </c>
      <c r="F57" t="s">
        <v>158</v>
      </c>
      <c r="G57" s="4">
        <v>155381.69299999898</v>
      </c>
      <c r="H57" s="4">
        <f ca="1">IFERROR(INDIRECT("MP_otro_destino!g"&amp;MATCH(C57,MP_otro_destino!C:C,0)),0)</f>
        <v>70</v>
      </c>
      <c r="I57" s="4">
        <f t="shared" ca="1" si="0"/>
        <v>155311.69299999898</v>
      </c>
      <c r="J57" s="4">
        <v>1</v>
      </c>
      <c r="K57" s="4">
        <f t="shared" ca="1" si="1"/>
        <v>155311.69299999898</v>
      </c>
    </row>
    <row r="58" spans="1:11" x14ac:dyDescent="0.3">
      <c r="A58" s="2">
        <v>2017</v>
      </c>
      <c r="B58" s="2">
        <v>234</v>
      </c>
      <c r="C58" s="2" t="s">
        <v>42</v>
      </c>
      <c r="D58" s="2" t="s">
        <v>41</v>
      </c>
      <c r="E58" s="2" t="s">
        <v>1372</v>
      </c>
      <c r="F58" t="s">
        <v>957</v>
      </c>
      <c r="G58" s="4">
        <v>344744.8650000004</v>
      </c>
      <c r="H58" s="4">
        <f ca="1">IFERROR(INDIRECT("MP_otro_destino!g"&amp;MATCH(C58,MP_otro_destino!C:C,0)),0)</f>
        <v>153467</v>
      </c>
      <c r="I58" s="4">
        <f t="shared" ca="1" si="0"/>
        <v>191277.8650000004</v>
      </c>
      <c r="J58" s="4">
        <v>1</v>
      </c>
      <c r="K58" s="4">
        <f t="shared" ca="1" si="1"/>
        <v>191277.8650000004</v>
      </c>
    </row>
    <row r="59" spans="1:11" x14ac:dyDescent="0.3">
      <c r="A59" s="2">
        <v>2017</v>
      </c>
      <c r="B59" s="2">
        <v>330</v>
      </c>
      <c r="C59" s="2" t="s">
        <v>129</v>
      </c>
      <c r="D59" s="2" t="s">
        <v>128</v>
      </c>
      <c r="E59" s="2" t="s">
        <v>1372</v>
      </c>
      <c r="F59" t="s">
        <v>957</v>
      </c>
      <c r="G59" s="4">
        <v>1.7999999999999999E-2</v>
      </c>
      <c r="H59" s="4">
        <f ca="1">IFERROR(INDIRECT("MP_otro_destino!g"&amp;MATCH(C59,MP_otro_destino!C:C,0)),0)</f>
        <v>0</v>
      </c>
      <c r="I59" s="4">
        <f t="shared" ca="1" si="0"/>
        <v>1.7999999999999999E-2</v>
      </c>
      <c r="J59" s="4">
        <v>1</v>
      </c>
      <c r="K59" s="4">
        <f t="shared" ca="1" si="1"/>
        <v>1.7999999999999999E-2</v>
      </c>
    </row>
    <row r="60" spans="1:11" x14ac:dyDescent="0.3">
      <c r="A60" s="2">
        <v>2017</v>
      </c>
      <c r="B60" s="2">
        <v>373</v>
      </c>
      <c r="C60" s="2" t="s">
        <v>147</v>
      </c>
      <c r="D60" s="2" t="s">
        <v>146</v>
      </c>
      <c r="E60" s="2" t="s">
        <v>1372</v>
      </c>
      <c r="F60" t="s">
        <v>957</v>
      </c>
      <c r="G60" s="4">
        <v>34.5940000000002</v>
      </c>
      <c r="H60" s="4">
        <f ca="1">IFERROR(INDIRECT("MP_otro_destino!g"&amp;MATCH(C60,MP_otro_destino!C:C,0)),0)</f>
        <v>0</v>
      </c>
      <c r="I60" s="4">
        <f t="shared" ca="1" si="0"/>
        <v>34.5940000000002</v>
      </c>
      <c r="J60" s="4">
        <v>1</v>
      </c>
      <c r="K60" s="4">
        <f t="shared" ca="1" si="1"/>
        <v>34.5940000000002</v>
      </c>
    </row>
    <row r="61" spans="1:11" x14ac:dyDescent="0.3">
      <c r="A61" s="2">
        <v>2017</v>
      </c>
      <c r="B61" s="2">
        <v>277</v>
      </c>
      <c r="C61" s="2" t="s">
        <v>99</v>
      </c>
      <c r="D61" s="2" t="s">
        <v>98</v>
      </c>
      <c r="E61" s="2" t="s">
        <v>1372</v>
      </c>
      <c r="F61" t="s">
        <v>957</v>
      </c>
      <c r="G61" s="4">
        <v>1.8460000000000001</v>
      </c>
      <c r="H61" s="4">
        <f ca="1">IFERROR(INDIRECT("MP_otro_destino!g"&amp;MATCH(C61,MP_otro_destino!C:C,0)),0)</f>
        <v>0</v>
      </c>
      <c r="I61" s="4">
        <f t="shared" ca="1" si="0"/>
        <v>1.8460000000000001</v>
      </c>
      <c r="J61" s="4">
        <v>1</v>
      </c>
      <c r="K61" s="4">
        <f t="shared" ca="1" si="1"/>
        <v>1.8460000000000001</v>
      </c>
    </row>
    <row r="62" spans="1:11" x14ac:dyDescent="0.3">
      <c r="A62" s="2">
        <v>2017</v>
      </c>
      <c r="B62" s="2">
        <v>628</v>
      </c>
      <c r="C62" s="2" t="s">
        <v>193</v>
      </c>
      <c r="D62" s="2" t="s">
        <v>192</v>
      </c>
      <c r="E62" s="2" t="s">
        <v>179</v>
      </c>
      <c r="F62" t="s">
        <v>961</v>
      </c>
      <c r="G62" s="4">
        <v>70.3610000000008</v>
      </c>
      <c r="H62" s="4">
        <f ca="1">IFERROR(INDIRECT("MP_otro_destino!g"&amp;MATCH(C62,MP_otro_destino!C:C,0)),0)</f>
        <v>0</v>
      </c>
      <c r="I62" s="4">
        <f t="shared" ca="1" si="0"/>
        <v>70.3610000000008</v>
      </c>
      <c r="J62" s="4">
        <v>1</v>
      </c>
      <c r="K62" s="4">
        <f t="shared" ca="1" si="1"/>
        <v>70.3610000000008</v>
      </c>
    </row>
    <row r="63" spans="1:11" x14ac:dyDescent="0.3">
      <c r="A63" s="2">
        <v>2017</v>
      </c>
      <c r="B63" s="2">
        <v>202513</v>
      </c>
      <c r="C63" s="2" t="s">
        <v>1079</v>
      </c>
      <c r="D63" s="2" t="s">
        <v>1606</v>
      </c>
      <c r="E63" s="2" t="s">
        <v>179</v>
      </c>
      <c r="F63" t="s">
        <v>961</v>
      </c>
      <c r="G63" s="4">
        <v>0.06</v>
      </c>
      <c r="H63" s="4">
        <f ca="1">IFERROR(INDIRECT("MP_otro_destino!g"&amp;MATCH(C63,MP_otro_destino!C:C,0)),0)</f>
        <v>0</v>
      </c>
      <c r="I63" s="4">
        <f t="shared" ca="1" si="0"/>
        <v>0.06</v>
      </c>
      <c r="J63" s="4">
        <v>1</v>
      </c>
      <c r="K63" s="4">
        <f t="shared" ca="1" si="1"/>
        <v>0.06</v>
      </c>
    </row>
    <row r="64" spans="1:11" x14ac:dyDescent="0.3">
      <c r="A64" s="2">
        <v>2017</v>
      </c>
      <c r="B64" s="2">
        <v>632</v>
      </c>
      <c r="C64" s="2" t="s">
        <v>195</v>
      </c>
      <c r="D64" s="2" t="s">
        <v>194</v>
      </c>
      <c r="E64" s="2" t="s">
        <v>179</v>
      </c>
      <c r="F64" t="s">
        <v>961</v>
      </c>
      <c r="G64" s="4">
        <v>3943.0250000000005</v>
      </c>
      <c r="H64" s="4">
        <f ca="1">IFERROR(INDIRECT("MP_otro_destino!g"&amp;MATCH(C64,MP_otro_destino!C:C,0)),0)</f>
        <v>0</v>
      </c>
      <c r="I64" s="4">
        <f t="shared" ca="1" si="0"/>
        <v>3943.0250000000005</v>
      </c>
      <c r="J64" s="4">
        <v>1</v>
      </c>
      <c r="K64" s="4">
        <f t="shared" ca="1" si="1"/>
        <v>3943.0250000000005</v>
      </c>
    </row>
    <row r="65" spans="1:11" x14ac:dyDescent="0.3">
      <c r="A65" s="2">
        <v>2017</v>
      </c>
      <c r="B65" s="2">
        <v>636</v>
      </c>
      <c r="C65" s="2" t="s">
        <v>197</v>
      </c>
      <c r="D65" s="2" t="s">
        <v>196</v>
      </c>
      <c r="E65" s="2" t="s">
        <v>179</v>
      </c>
      <c r="F65" t="s">
        <v>961</v>
      </c>
      <c r="G65" s="4">
        <v>5660.0610000000024</v>
      </c>
      <c r="H65" s="4">
        <f ca="1">IFERROR(INDIRECT("MP_otro_destino!g"&amp;MATCH(C65,MP_otro_destino!C:C,0)),0)</f>
        <v>0</v>
      </c>
      <c r="I65" s="4">
        <f t="shared" ca="1" si="0"/>
        <v>5660.0610000000024</v>
      </c>
      <c r="J65" s="4">
        <v>1</v>
      </c>
      <c r="K65" s="4">
        <f t="shared" ca="1" si="1"/>
        <v>5660.0610000000024</v>
      </c>
    </row>
    <row r="66" spans="1:11" x14ac:dyDescent="0.3">
      <c r="A66" s="2">
        <v>2017</v>
      </c>
      <c r="B66" s="2">
        <v>202514</v>
      </c>
      <c r="C66" s="2" t="s">
        <v>1080</v>
      </c>
      <c r="D66" s="2" t="s">
        <v>1607</v>
      </c>
      <c r="E66" s="2" t="s">
        <v>179</v>
      </c>
      <c r="F66" t="s">
        <v>961</v>
      </c>
      <c r="G66" s="4">
        <v>657.49800000000027</v>
      </c>
      <c r="H66" s="4">
        <f ca="1">IFERROR(INDIRECT("MP_otro_destino!g"&amp;MATCH(C66,MP_otro_destino!C:C,0)),0)</f>
        <v>649</v>
      </c>
      <c r="I66" s="4">
        <f t="shared" ref="I66:I129" ca="1" si="2">IF((G66-H66)&gt;=0,(G66-H66),0)</f>
        <v>8.4980000000002747</v>
      </c>
      <c r="J66" s="4">
        <v>1</v>
      </c>
      <c r="K66" s="4">
        <f t="shared" ref="K66:K129" ca="1" si="3">I66*J66</f>
        <v>8.4980000000002747</v>
      </c>
    </row>
    <row r="67" spans="1:11" x14ac:dyDescent="0.3">
      <c r="A67" s="2">
        <v>2017</v>
      </c>
      <c r="B67" s="2">
        <v>202515</v>
      </c>
      <c r="C67" s="2" t="s">
        <v>1081</v>
      </c>
      <c r="D67" s="2" t="s">
        <v>1608</v>
      </c>
      <c r="E67" s="2" t="s">
        <v>156</v>
      </c>
      <c r="F67" t="s">
        <v>960</v>
      </c>
      <c r="G67" s="4">
        <v>830.36299999996777</v>
      </c>
      <c r="H67" s="4">
        <f ca="1">IFERROR(INDIRECT("MP_otro_destino!g"&amp;MATCH(C67,MP_otro_destino!C:C,0)),0)</f>
        <v>0</v>
      </c>
      <c r="I67" s="4">
        <f t="shared" ca="1" si="2"/>
        <v>830.36299999996777</v>
      </c>
      <c r="J67" s="4">
        <v>1</v>
      </c>
      <c r="K67" s="4">
        <f t="shared" ca="1" si="3"/>
        <v>830.36299999996777</v>
      </c>
    </row>
    <row r="68" spans="1:11" x14ac:dyDescent="0.3">
      <c r="A68" s="2">
        <v>2017</v>
      </c>
      <c r="B68" s="2">
        <v>202526</v>
      </c>
      <c r="C68" s="2" t="s">
        <v>1263</v>
      </c>
      <c r="D68" s="2" t="s">
        <v>1609</v>
      </c>
      <c r="E68" s="2" t="s">
        <v>1372</v>
      </c>
      <c r="F68" t="s">
        <v>958</v>
      </c>
      <c r="G68" s="4">
        <v>78.503999999999962</v>
      </c>
      <c r="H68" s="4">
        <f ca="1">IFERROR(INDIRECT("MP_otro_destino!g"&amp;MATCH(C68,MP_otro_destino!C:C,0)),0)</f>
        <v>0</v>
      </c>
      <c r="I68" s="4">
        <f t="shared" ca="1" si="2"/>
        <v>78.503999999999962</v>
      </c>
      <c r="J68" s="4">
        <v>1</v>
      </c>
      <c r="K68" s="4">
        <f t="shared" ca="1" si="3"/>
        <v>78.503999999999962</v>
      </c>
    </row>
    <row r="69" spans="1:11" x14ac:dyDescent="0.3">
      <c r="A69" s="2">
        <v>2017</v>
      </c>
      <c r="B69" s="2">
        <v>238</v>
      </c>
      <c r="C69" s="2" t="s">
        <v>48</v>
      </c>
      <c r="D69" s="2" t="s">
        <v>47</v>
      </c>
      <c r="E69" s="2" t="s">
        <v>1372</v>
      </c>
      <c r="F69" t="s">
        <v>957</v>
      </c>
      <c r="G69" s="4">
        <v>78.119</v>
      </c>
      <c r="H69" s="4">
        <f ca="1">IFERROR(INDIRECT("MP_otro_destino!g"&amp;MATCH(C69,MP_otro_destino!C:C,0)),0)</f>
        <v>0</v>
      </c>
      <c r="I69" s="4">
        <f t="shared" ca="1" si="2"/>
        <v>78.119</v>
      </c>
      <c r="J69" s="4">
        <v>1</v>
      </c>
      <c r="K69" s="4">
        <f t="shared" ca="1" si="3"/>
        <v>78.119</v>
      </c>
    </row>
    <row r="70" spans="1:11" x14ac:dyDescent="0.3">
      <c r="A70" s="2">
        <v>2017</v>
      </c>
      <c r="B70" s="2">
        <v>455</v>
      </c>
      <c r="C70" s="2" t="s">
        <v>174</v>
      </c>
      <c r="D70" s="2" t="s">
        <v>173</v>
      </c>
      <c r="E70" s="2" t="s">
        <v>156</v>
      </c>
      <c r="F70" t="s">
        <v>960</v>
      </c>
      <c r="G70" s="4">
        <v>2721.4849999999956</v>
      </c>
      <c r="H70" s="4">
        <f ca="1">IFERROR(INDIRECT("MP_otro_destino!g"&amp;MATCH(C70,MP_otro_destino!C:C,0)),0)</f>
        <v>0</v>
      </c>
      <c r="I70" s="4">
        <f t="shared" ca="1" si="2"/>
        <v>2721.4849999999956</v>
      </c>
      <c r="J70" s="4">
        <v>1</v>
      </c>
      <c r="K70" s="4">
        <f t="shared" ca="1" si="3"/>
        <v>2721.4849999999956</v>
      </c>
    </row>
    <row r="71" spans="1:11" x14ac:dyDescent="0.3">
      <c r="A71" s="2">
        <v>2017</v>
      </c>
      <c r="B71" s="2">
        <v>202516</v>
      </c>
      <c r="C71" s="2" t="s">
        <v>1068</v>
      </c>
      <c r="D71" s="2" t="s">
        <v>7</v>
      </c>
      <c r="E71" s="2" t="s">
        <v>5</v>
      </c>
      <c r="F71" t="s">
        <v>956</v>
      </c>
      <c r="G71" s="4">
        <v>403.03500000000105</v>
      </c>
      <c r="H71" s="4">
        <f ca="1">IFERROR(INDIRECT("MP_otro_destino!g"&amp;MATCH(C71,MP_otro_destino!C:C,0)),0)</f>
        <v>0</v>
      </c>
      <c r="I71" s="4">
        <f t="shared" ca="1" si="2"/>
        <v>403.03500000000105</v>
      </c>
      <c r="J71" s="4">
        <v>1</v>
      </c>
      <c r="K71" s="4">
        <f t="shared" ca="1" si="3"/>
        <v>403.03500000000105</v>
      </c>
    </row>
    <row r="72" spans="1:11" x14ac:dyDescent="0.3">
      <c r="A72" s="2">
        <v>2017</v>
      </c>
      <c r="B72" s="2">
        <v>460</v>
      </c>
      <c r="C72" s="2" t="s">
        <v>176</v>
      </c>
      <c r="D72" s="2" t="s">
        <v>175</v>
      </c>
      <c r="E72" s="2" t="s">
        <v>156</v>
      </c>
      <c r="F72" t="s">
        <v>959</v>
      </c>
      <c r="G72" s="4">
        <v>2726.8829999999907</v>
      </c>
      <c r="H72" s="4">
        <f ca="1">IFERROR(INDIRECT("MP_otro_destino!g"&amp;MATCH(C72,MP_otro_destino!C:C,0)),0)</f>
        <v>0</v>
      </c>
      <c r="I72" s="4">
        <f t="shared" ca="1" si="2"/>
        <v>2726.8829999999907</v>
      </c>
      <c r="J72" s="4">
        <v>1</v>
      </c>
      <c r="K72" s="4">
        <f t="shared" ca="1" si="3"/>
        <v>2726.8829999999907</v>
      </c>
    </row>
    <row r="73" spans="1:11" x14ac:dyDescent="0.3">
      <c r="A73" s="2">
        <v>2017</v>
      </c>
      <c r="B73" s="2">
        <v>201</v>
      </c>
      <c r="C73" s="2" t="s">
        <v>10</v>
      </c>
      <c r="D73" s="2" t="s">
        <v>8</v>
      </c>
      <c r="E73" s="2" t="s">
        <v>1372</v>
      </c>
      <c r="F73" t="s">
        <v>957</v>
      </c>
      <c r="G73" s="4">
        <v>16.183999999999902</v>
      </c>
      <c r="H73" s="4">
        <f ca="1">IFERROR(INDIRECT("MP_otro_destino!g"&amp;MATCH(C73,MP_otro_destino!C:C,0)),0)</f>
        <v>0</v>
      </c>
      <c r="I73" s="4">
        <f t="shared" ca="1" si="2"/>
        <v>16.183999999999902</v>
      </c>
      <c r="J73" s="4">
        <v>1</v>
      </c>
      <c r="K73" s="4">
        <f t="shared" ca="1" si="3"/>
        <v>16.183999999999902</v>
      </c>
    </row>
    <row r="74" spans="1:11" x14ac:dyDescent="0.3">
      <c r="A74" s="2">
        <v>2017</v>
      </c>
      <c r="B74" s="2">
        <v>354</v>
      </c>
      <c r="C74" s="2" t="s">
        <v>141</v>
      </c>
      <c r="D74" s="2" t="s">
        <v>140</v>
      </c>
      <c r="E74" s="2" t="s">
        <v>1372</v>
      </c>
      <c r="F74" t="s">
        <v>1314</v>
      </c>
      <c r="G74" s="4">
        <v>3.3130000000000002</v>
      </c>
      <c r="H74" s="4">
        <f ca="1">IFERROR(INDIRECT("MP_otro_destino!g"&amp;MATCH(C74,MP_otro_destino!C:C,0)),0)</f>
        <v>0</v>
      </c>
      <c r="I74" s="4">
        <f t="shared" ca="1" si="2"/>
        <v>3.3130000000000002</v>
      </c>
      <c r="J74" s="4">
        <v>1</v>
      </c>
      <c r="K74" s="4">
        <f t="shared" ca="1" si="3"/>
        <v>3.3130000000000002</v>
      </c>
    </row>
    <row r="75" spans="1:11" x14ac:dyDescent="0.3">
      <c r="A75" s="2">
        <v>2017</v>
      </c>
      <c r="B75" s="2">
        <v>247</v>
      </c>
      <c r="C75" s="2" t="s">
        <v>62</v>
      </c>
      <c r="D75" s="2" t="s">
        <v>61</v>
      </c>
      <c r="E75" s="2" t="s">
        <v>1372</v>
      </c>
      <c r="F75" t="s">
        <v>958</v>
      </c>
      <c r="G75" s="4">
        <v>1.577</v>
      </c>
      <c r="H75" s="4">
        <f ca="1">IFERROR(INDIRECT("MP_otro_destino!g"&amp;MATCH(C75,MP_otro_destino!C:C,0)),0)</f>
        <v>0</v>
      </c>
      <c r="I75" s="4">
        <f t="shared" ca="1" si="2"/>
        <v>1.577</v>
      </c>
      <c r="J75" s="4">
        <v>1</v>
      </c>
      <c r="K75" s="4">
        <f t="shared" ca="1" si="3"/>
        <v>1.577</v>
      </c>
    </row>
    <row r="76" spans="1:11" x14ac:dyDescent="0.3">
      <c r="A76" s="2">
        <v>2017</v>
      </c>
      <c r="B76" s="2">
        <v>376</v>
      </c>
      <c r="C76" s="2" t="s">
        <v>149</v>
      </c>
      <c r="D76" s="2" t="s">
        <v>148</v>
      </c>
      <c r="E76" s="2" t="s">
        <v>1372</v>
      </c>
      <c r="F76" t="s">
        <v>958</v>
      </c>
      <c r="G76" s="4">
        <v>0.57499999999999996</v>
      </c>
      <c r="H76" s="4">
        <f ca="1">IFERROR(INDIRECT("MP_otro_destino!g"&amp;MATCH(C76,MP_otro_destino!C:C,0)),0)</f>
        <v>0</v>
      </c>
      <c r="I76" s="4">
        <f t="shared" ca="1" si="2"/>
        <v>0.57499999999999996</v>
      </c>
      <c r="J76" s="4">
        <v>1</v>
      </c>
      <c r="K76" s="4">
        <f t="shared" ca="1" si="3"/>
        <v>0.57499999999999996</v>
      </c>
    </row>
    <row r="77" spans="1:11" x14ac:dyDescent="0.3">
      <c r="A77" s="2">
        <v>2017</v>
      </c>
      <c r="B77" s="2">
        <v>242</v>
      </c>
      <c r="C77" s="2" t="s">
        <v>54</v>
      </c>
      <c r="D77" s="2" t="s">
        <v>53</v>
      </c>
      <c r="E77" s="2" t="s">
        <v>1372</v>
      </c>
      <c r="F77" t="s">
        <v>958</v>
      </c>
      <c r="G77" s="4">
        <v>21428.77600000078</v>
      </c>
      <c r="H77" s="4">
        <f ca="1">IFERROR(INDIRECT("MP_otro_destino!g"&amp;MATCH(C77,MP_otro_destino!C:C,0)),0)</f>
        <v>0</v>
      </c>
      <c r="I77" s="4">
        <f t="shared" ca="1" si="2"/>
        <v>21428.77600000078</v>
      </c>
      <c r="J77" s="4">
        <v>1</v>
      </c>
      <c r="K77" s="4">
        <f t="shared" ca="1" si="3"/>
        <v>21428.77600000078</v>
      </c>
    </row>
    <row r="78" spans="1:11" x14ac:dyDescent="0.3">
      <c r="A78" s="2">
        <v>2017</v>
      </c>
      <c r="B78" s="2">
        <v>246</v>
      </c>
      <c r="C78" s="2" t="s">
        <v>60</v>
      </c>
      <c r="D78" s="2" t="s">
        <v>59</v>
      </c>
      <c r="E78" s="2" t="s">
        <v>1372</v>
      </c>
      <c r="F78" t="s">
        <v>958</v>
      </c>
      <c r="G78" s="4">
        <v>21831.985000000008</v>
      </c>
      <c r="H78" s="4">
        <f ca="1">IFERROR(INDIRECT("MP_otro_destino!g"&amp;MATCH(C78,MP_otro_destino!C:C,0)),0)</f>
        <v>0</v>
      </c>
      <c r="I78" s="4">
        <f t="shared" ca="1" si="2"/>
        <v>21831.985000000008</v>
      </c>
      <c r="J78" s="4">
        <v>1</v>
      </c>
      <c r="K78" s="4">
        <f t="shared" ca="1" si="3"/>
        <v>21831.985000000008</v>
      </c>
    </row>
    <row r="79" spans="1:11" x14ac:dyDescent="0.3">
      <c r="A79" s="2">
        <v>2017</v>
      </c>
      <c r="B79" s="2">
        <v>248</v>
      </c>
      <c r="C79" s="2" t="s">
        <v>64</v>
      </c>
      <c r="D79" s="2" t="s">
        <v>63</v>
      </c>
      <c r="E79" s="2" t="s">
        <v>1372</v>
      </c>
      <c r="F79" t="s">
        <v>958</v>
      </c>
      <c r="G79" s="4">
        <v>8441.5689999999995</v>
      </c>
      <c r="H79" s="4">
        <f ca="1">IFERROR(INDIRECT("MP_otro_destino!g"&amp;MATCH(C79,MP_otro_destino!C:C,0)),0)</f>
        <v>533.51800000000003</v>
      </c>
      <c r="I79" s="4">
        <f t="shared" ca="1" si="2"/>
        <v>7908.0509999999995</v>
      </c>
      <c r="J79" s="4">
        <v>1</v>
      </c>
      <c r="K79" s="4">
        <f t="shared" ca="1" si="3"/>
        <v>7908.0509999999995</v>
      </c>
    </row>
    <row r="80" spans="1:11" x14ac:dyDescent="0.3">
      <c r="A80" s="2">
        <v>2017</v>
      </c>
      <c r="B80" s="2">
        <v>241</v>
      </c>
      <c r="C80" s="2" t="s">
        <v>52</v>
      </c>
      <c r="D80" s="2" t="s">
        <v>51</v>
      </c>
      <c r="E80" s="2" t="s">
        <v>1372</v>
      </c>
      <c r="F80" t="s">
        <v>958</v>
      </c>
      <c r="G80" s="4">
        <v>181.77600000000001</v>
      </c>
      <c r="H80" s="4">
        <f ca="1">IFERROR(INDIRECT("MP_otro_destino!g"&amp;MATCH(C80,MP_otro_destino!C:C,0)),0)</f>
        <v>0</v>
      </c>
      <c r="I80" s="4">
        <f t="shared" ca="1" si="2"/>
        <v>181.77600000000001</v>
      </c>
      <c r="J80" s="4">
        <v>1</v>
      </c>
      <c r="K80" s="4">
        <f t="shared" ca="1" si="3"/>
        <v>181.77600000000001</v>
      </c>
    </row>
    <row r="81" spans="1:11" x14ac:dyDescent="0.3">
      <c r="A81" s="2">
        <v>2017</v>
      </c>
      <c r="B81" s="2">
        <v>244</v>
      </c>
      <c r="C81" s="2" t="s">
        <v>56</v>
      </c>
      <c r="D81" s="2" t="s">
        <v>55</v>
      </c>
      <c r="E81" s="2" t="s">
        <v>1372</v>
      </c>
      <c r="F81" t="s">
        <v>958</v>
      </c>
      <c r="G81" s="4">
        <v>17356.51499999997</v>
      </c>
      <c r="H81" s="4">
        <f ca="1">IFERROR(INDIRECT("MP_otro_destino!g"&amp;MATCH(C81,MP_otro_destino!C:C,0)),0)</f>
        <v>0</v>
      </c>
      <c r="I81" s="4">
        <f t="shared" ca="1" si="2"/>
        <v>17356.51499999997</v>
      </c>
      <c r="J81" s="4">
        <v>1</v>
      </c>
      <c r="K81" s="4">
        <f t="shared" ca="1" si="3"/>
        <v>17356.51499999997</v>
      </c>
    </row>
    <row r="82" spans="1:11" x14ac:dyDescent="0.3">
      <c r="A82" s="2">
        <v>2017</v>
      </c>
      <c r="B82" s="2">
        <v>377</v>
      </c>
      <c r="C82" s="2" t="s">
        <v>151</v>
      </c>
      <c r="D82" s="2" t="s">
        <v>150</v>
      </c>
      <c r="E82" s="2" t="s">
        <v>1372</v>
      </c>
      <c r="F82" t="s">
        <v>958</v>
      </c>
      <c r="G82" s="4">
        <v>5.5579999999999803</v>
      </c>
      <c r="H82" s="4">
        <f ca="1">IFERROR(INDIRECT("MP_otro_destino!g"&amp;MATCH(C82,MP_otro_destino!C:C,0)),0)</f>
        <v>0</v>
      </c>
      <c r="I82" s="4">
        <f t="shared" ca="1" si="2"/>
        <v>5.5579999999999803</v>
      </c>
      <c r="J82" s="4">
        <v>1</v>
      </c>
      <c r="K82" s="4">
        <f t="shared" ca="1" si="3"/>
        <v>5.5579999999999803</v>
      </c>
    </row>
    <row r="83" spans="1:11" x14ac:dyDescent="0.3">
      <c r="A83" s="2">
        <v>2017</v>
      </c>
      <c r="B83" s="2">
        <v>245</v>
      </c>
      <c r="C83" s="2" t="s">
        <v>58</v>
      </c>
      <c r="D83" s="2" t="s">
        <v>57</v>
      </c>
      <c r="E83" s="2" t="s">
        <v>1372</v>
      </c>
      <c r="F83" t="s">
        <v>957</v>
      </c>
      <c r="G83" s="4">
        <v>3.6449999999999898</v>
      </c>
      <c r="H83" s="4">
        <f ca="1">IFERROR(INDIRECT("MP_otro_destino!g"&amp;MATCH(C83,MP_otro_destino!C:C,0)),0)</f>
        <v>0</v>
      </c>
      <c r="I83" s="4">
        <f t="shared" ca="1" si="2"/>
        <v>3.6449999999999898</v>
      </c>
      <c r="J83" s="4">
        <v>1</v>
      </c>
      <c r="K83" s="4">
        <f t="shared" ca="1" si="3"/>
        <v>3.6449999999999898</v>
      </c>
    </row>
    <row r="84" spans="1:11" x14ac:dyDescent="0.3">
      <c r="A84" s="2">
        <v>2017</v>
      </c>
      <c r="B84" s="2">
        <v>465</v>
      </c>
      <c r="C84" s="2" t="s">
        <v>178</v>
      </c>
      <c r="D84" s="2" t="s">
        <v>177</v>
      </c>
      <c r="E84" s="2" t="s">
        <v>156</v>
      </c>
      <c r="F84" t="s">
        <v>959</v>
      </c>
      <c r="G84" s="4">
        <v>6037.8179999999211</v>
      </c>
      <c r="H84" s="4">
        <f ca="1">IFERROR(INDIRECT("MP_otro_destino!g"&amp;MATCH(C84,MP_otro_destino!C:C,0)),0)</f>
        <v>0</v>
      </c>
      <c r="I84" s="4">
        <f t="shared" ca="1" si="2"/>
        <v>6037.8179999999211</v>
      </c>
      <c r="J84" s="4">
        <v>1</v>
      </c>
      <c r="K84" s="4">
        <f t="shared" ca="1" si="3"/>
        <v>6037.8179999999211</v>
      </c>
    </row>
    <row r="85" spans="1:11" x14ac:dyDescent="0.3">
      <c r="A85" s="2">
        <v>2017</v>
      </c>
      <c r="B85" s="2">
        <v>726</v>
      </c>
      <c r="C85" s="2" t="s">
        <v>203</v>
      </c>
      <c r="D85" s="2" t="s">
        <v>202</v>
      </c>
      <c r="E85" s="2" t="s">
        <v>1372</v>
      </c>
      <c r="F85" t="s">
        <v>958</v>
      </c>
      <c r="G85" s="4">
        <v>2400.0700000000002</v>
      </c>
      <c r="H85" s="4">
        <f ca="1">IFERROR(INDIRECT("MP_otro_destino!g"&amp;MATCH(C85,MP_otro_destino!C:C,0)),0)</f>
        <v>1869.35</v>
      </c>
      <c r="I85" s="4">
        <f t="shared" ca="1" si="2"/>
        <v>530.72000000000025</v>
      </c>
      <c r="J85" s="4">
        <v>1</v>
      </c>
      <c r="K85" s="4">
        <f t="shared" ca="1" si="3"/>
        <v>530.72000000000025</v>
      </c>
    </row>
    <row r="86" spans="1:11" x14ac:dyDescent="0.3">
      <c r="A86" s="2">
        <v>2017</v>
      </c>
      <c r="B86" s="2">
        <v>202517</v>
      </c>
      <c r="C86" s="2" t="s">
        <v>1082</v>
      </c>
      <c r="D86" s="2" t="s">
        <v>1610</v>
      </c>
      <c r="E86" s="2" t="s">
        <v>156</v>
      </c>
      <c r="F86" t="s">
        <v>959</v>
      </c>
      <c r="G86" s="4">
        <v>4779.4588999999969</v>
      </c>
      <c r="H86" s="4">
        <f ca="1">IFERROR(INDIRECT("MP_otro_destino!g"&amp;MATCH(C86,MP_otro_destino!C:C,0)),0)</f>
        <v>0</v>
      </c>
      <c r="I86" s="4">
        <f t="shared" ca="1" si="2"/>
        <v>4779.4588999999969</v>
      </c>
      <c r="J86" s="4">
        <v>1</v>
      </c>
      <c r="K86" s="4">
        <f t="shared" ca="1" si="3"/>
        <v>4779.4588999999969</v>
      </c>
    </row>
    <row r="87" spans="1:11" x14ac:dyDescent="0.3">
      <c r="A87" s="2">
        <v>2017</v>
      </c>
      <c r="B87" s="2">
        <v>202518</v>
      </c>
      <c r="C87" s="2" t="s">
        <v>1083</v>
      </c>
      <c r="D87" s="2" t="s">
        <v>1611</v>
      </c>
      <c r="E87" s="2" t="s">
        <v>156</v>
      </c>
      <c r="F87" t="s">
        <v>959</v>
      </c>
      <c r="G87" s="4">
        <v>589.73859999999854</v>
      </c>
      <c r="H87" s="4">
        <f ca="1">IFERROR(INDIRECT("MP_otro_destino!g"&amp;MATCH(C87,MP_otro_destino!C:C,0)),0)</f>
        <v>0</v>
      </c>
      <c r="I87" s="4">
        <f t="shared" ca="1" si="2"/>
        <v>589.73859999999854</v>
      </c>
      <c r="J87" s="4">
        <v>1</v>
      </c>
      <c r="K87" s="4">
        <f t="shared" ca="1" si="3"/>
        <v>589.73859999999854</v>
      </c>
    </row>
    <row r="88" spans="1:11" x14ac:dyDescent="0.3">
      <c r="A88" s="2">
        <v>2017</v>
      </c>
      <c r="B88" s="2">
        <v>256</v>
      </c>
      <c r="C88" s="2" t="s">
        <v>72</v>
      </c>
      <c r="D88" s="2" t="s">
        <v>71</v>
      </c>
      <c r="E88" s="2" t="s">
        <v>1372</v>
      </c>
      <c r="F88" t="s">
        <v>958</v>
      </c>
      <c r="G88" s="4">
        <v>23036.496999999999</v>
      </c>
      <c r="H88" s="4">
        <f ca="1">IFERROR(INDIRECT("MP_otro_destino!g"&amp;MATCH(C88,MP_otro_destino!C:C,0)),0)</f>
        <v>23026</v>
      </c>
      <c r="I88" s="4">
        <f t="shared" ca="1" si="2"/>
        <v>10.496999999999389</v>
      </c>
      <c r="J88" s="4">
        <v>1</v>
      </c>
      <c r="K88" s="4">
        <f t="shared" ca="1" si="3"/>
        <v>10.496999999999389</v>
      </c>
    </row>
    <row r="89" spans="1:11" x14ac:dyDescent="0.3">
      <c r="A89" s="2">
        <v>2017</v>
      </c>
      <c r="B89" s="2">
        <v>378</v>
      </c>
      <c r="C89" s="2" t="s">
        <v>153</v>
      </c>
      <c r="D89" s="2" t="s">
        <v>152</v>
      </c>
      <c r="E89" s="2" t="s">
        <v>1372</v>
      </c>
      <c r="F89" t="s">
        <v>957</v>
      </c>
      <c r="G89" s="4">
        <v>1.3779999999999899</v>
      </c>
      <c r="H89" s="4">
        <f ca="1">IFERROR(INDIRECT("MP_otro_destino!g"&amp;MATCH(C89,MP_otro_destino!C:C,0)),0)</f>
        <v>0</v>
      </c>
      <c r="I89" s="4">
        <f t="shared" ca="1" si="2"/>
        <v>1.3779999999999899</v>
      </c>
      <c r="J89" s="4">
        <v>1</v>
      </c>
      <c r="K89" s="4">
        <f t="shared" ca="1" si="3"/>
        <v>1.3779999999999899</v>
      </c>
    </row>
    <row r="90" spans="1:11" x14ac:dyDescent="0.3">
      <c r="A90" s="2">
        <v>2017</v>
      </c>
      <c r="B90" s="2">
        <v>329</v>
      </c>
      <c r="C90" s="2" t="s">
        <v>127</v>
      </c>
      <c r="D90" s="2" t="s">
        <v>126</v>
      </c>
      <c r="E90" s="2" t="s">
        <v>1372</v>
      </c>
      <c r="F90" t="s">
        <v>958</v>
      </c>
      <c r="G90" s="4">
        <v>0.63800000000000001</v>
      </c>
      <c r="H90" s="4">
        <f ca="1">IFERROR(INDIRECT("MP_otro_destino!g"&amp;MATCH(C90,MP_otro_destino!C:C,0)),0)</f>
        <v>0</v>
      </c>
      <c r="I90" s="4">
        <f t="shared" ca="1" si="2"/>
        <v>0.63800000000000001</v>
      </c>
      <c r="J90" s="4">
        <v>1</v>
      </c>
      <c r="K90" s="4">
        <f t="shared" ca="1" si="3"/>
        <v>0.63800000000000001</v>
      </c>
    </row>
    <row r="91" spans="1:11" x14ac:dyDescent="0.3">
      <c r="A91" s="2">
        <v>2017</v>
      </c>
      <c r="B91" s="2">
        <v>258</v>
      </c>
      <c r="C91" s="2" t="s">
        <v>74</v>
      </c>
      <c r="D91" s="2" t="s">
        <v>73</v>
      </c>
      <c r="E91" s="2" t="s">
        <v>1372</v>
      </c>
      <c r="F91" t="s">
        <v>958</v>
      </c>
      <c r="G91" s="4">
        <v>719.88499999999306</v>
      </c>
      <c r="H91" s="4">
        <f ca="1">IFERROR(INDIRECT("MP_otro_destino!g"&amp;MATCH(C91,MP_otro_destino!C:C,0)),0)</f>
        <v>0</v>
      </c>
      <c r="I91" s="4">
        <f t="shared" ca="1" si="2"/>
        <v>719.88499999999306</v>
      </c>
      <c r="J91" s="4">
        <v>1</v>
      </c>
      <c r="K91" s="4">
        <f t="shared" ca="1" si="3"/>
        <v>719.88499999999306</v>
      </c>
    </row>
    <row r="92" spans="1:11" x14ac:dyDescent="0.3">
      <c r="A92" s="2">
        <v>2017</v>
      </c>
      <c r="B92" s="2">
        <v>262</v>
      </c>
      <c r="C92" s="2" t="s">
        <v>80</v>
      </c>
      <c r="D92" s="2" t="s">
        <v>79</v>
      </c>
      <c r="E92" s="2" t="s">
        <v>1372</v>
      </c>
      <c r="F92" t="s">
        <v>958</v>
      </c>
      <c r="G92" s="4">
        <v>8.9839999999999804</v>
      </c>
      <c r="H92" s="4">
        <f ca="1">IFERROR(INDIRECT("MP_otro_destino!g"&amp;MATCH(C92,MP_otro_destino!C:C,0)),0)</f>
        <v>0</v>
      </c>
      <c r="I92" s="4">
        <f t="shared" ca="1" si="2"/>
        <v>8.9839999999999804</v>
      </c>
      <c r="J92" s="4">
        <v>1</v>
      </c>
      <c r="K92" s="4">
        <f t="shared" ca="1" si="3"/>
        <v>8.9839999999999804</v>
      </c>
    </row>
    <row r="93" spans="1:11" x14ac:dyDescent="0.3">
      <c r="A93" s="2">
        <v>2017</v>
      </c>
      <c r="B93" s="2">
        <v>260</v>
      </c>
      <c r="C93" s="2" t="s">
        <v>76</v>
      </c>
      <c r="D93" s="2" t="s">
        <v>75</v>
      </c>
      <c r="E93" s="2" t="s">
        <v>1372</v>
      </c>
      <c r="F93" t="s">
        <v>957</v>
      </c>
      <c r="G93" s="4">
        <v>594.23999999999694</v>
      </c>
      <c r="H93" s="4">
        <f ca="1">IFERROR(INDIRECT("MP_otro_destino!g"&amp;MATCH(C93,MP_otro_destino!C:C,0)),0)</f>
        <v>0</v>
      </c>
      <c r="I93" s="4">
        <f t="shared" ca="1" si="2"/>
        <v>594.23999999999694</v>
      </c>
      <c r="J93" s="4">
        <v>1</v>
      </c>
      <c r="K93" s="4">
        <f t="shared" ca="1" si="3"/>
        <v>594.23999999999694</v>
      </c>
    </row>
    <row r="94" spans="1:11" x14ac:dyDescent="0.3">
      <c r="A94" s="2">
        <v>2017</v>
      </c>
      <c r="B94" s="2">
        <v>265</v>
      </c>
      <c r="C94" s="2" t="s">
        <v>82</v>
      </c>
      <c r="D94" s="2" t="s">
        <v>81</v>
      </c>
      <c r="E94" s="2" t="s">
        <v>1372</v>
      </c>
      <c r="F94" t="s">
        <v>958</v>
      </c>
      <c r="G94" s="4">
        <v>5.8259999999999597</v>
      </c>
      <c r="H94" s="4">
        <f ca="1">IFERROR(INDIRECT("MP_otro_destino!g"&amp;MATCH(C94,MP_otro_destino!C:C,0)),0)</f>
        <v>0</v>
      </c>
      <c r="I94" s="4">
        <f t="shared" ca="1" si="2"/>
        <v>5.8259999999999597</v>
      </c>
      <c r="J94" s="4">
        <v>1</v>
      </c>
      <c r="K94" s="4">
        <f t="shared" ca="1" si="3"/>
        <v>5.8259999999999597</v>
      </c>
    </row>
    <row r="95" spans="1:11" x14ac:dyDescent="0.3">
      <c r="A95" s="2">
        <v>2017</v>
      </c>
      <c r="B95" s="2">
        <v>342</v>
      </c>
      <c r="C95" s="2" t="s">
        <v>137</v>
      </c>
      <c r="D95" s="2" t="s">
        <v>136</v>
      </c>
      <c r="E95" s="2" t="s">
        <v>1372</v>
      </c>
      <c r="F95" t="s">
        <v>1314</v>
      </c>
      <c r="G95" s="4">
        <v>67.316999999999908</v>
      </c>
      <c r="H95" s="4">
        <f ca="1">IFERROR(INDIRECT("MP_otro_destino!g"&amp;MATCH(C95,MP_otro_destino!C:C,0)),0)</f>
        <v>0</v>
      </c>
      <c r="I95" s="4">
        <f t="shared" ca="1" si="2"/>
        <v>67.316999999999908</v>
      </c>
      <c r="J95" s="4">
        <v>1</v>
      </c>
      <c r="K95" s="4">
        <f t="shared" ca="1" si="3"/>
        <v>67.316999999999908</v>
      </c>
    </row>
    <row r="96" spans="1:11" x14ac:dyDescent="0.3">
      <c r="A96" s="2">
        <v>2017</v>
      </c>
      <c r="B96" s="2">
        <v>326</v>
      </c>
      <c r="C96" s="2" t="s">
        <v>123</v>
      </c>
      <c r="D96" s="2" t="s">
        <v>122</v>
      </c>
      <c r="E96" s="2" t="s">
        <v>1372</v>
      </c>
      <c r="F96" t="s">
        <v>957</v>
      </c>
      <c r="G96" s="4">
        <v>2.6779999999999999</v>
      </c>
      <c r="H96" s="4">
        <f ca="1">IFERROR(INDIRECT("MP_otro_destino!g"&amp;MATCH(C96,MP_otro_destino!C:C,0)),0)</f>
        <v>0</v>
      </c>
      <c r="I96" s="4">
        <f t="shared" ca="1" si="2"/>
        <v>2.6779999999999999</v>
      </c>
      <c r="J96" s="4">
        <v>1</v>
      </c>
      <c r="K96" s="4">
        <f t="shared" ca="1" si="3"/>
        <v>2.6779999999999999</v>
      </c>
    </row>
    <row r="97" spans="1:11" x14ac:dyDescent="0.3">
      <c r="A97" s="2">
        <v>2017</v>
      </c>
      <c r="B97" s="2">
        <v>382</v>
      </c>
      <c r="C97" s="2" t="s">
        <v>155</v>
      </c>
      <c r="D97" s="2" t="s">
        <v>154</v>
      </c>
      <c r="E97" s="2" t="s">
        <v>1372</v>
      </c>
      <c r="F97" t="s">
        <v>957</v>
      </c>
      <c r="G97" s="4">
        <v>10.330999999999991</v>
      </c>
      <c r="H97" s="4">
        <f ca="1">IFERROR(INDIRECT("MP_otro_destino!g"&amp;MATCH(C97,MP_otro_destino!C:C,0)),0)</f>
        <v>0</v>
      </c>
      <c r="I97" s="4">
        <f t="shared" ca="1" si="2"/>
        <v>10.330999999999991</v>
      </c>
      <c r="J97" s="4">
        <v>1</v>
      </c>
      <c r="K97" s="4">
        <f t="shared" ca="1" si="3"/>
        <v>10.330999999999991</v>
      </c>
    </row>
    <row r="98" spans="1:11" x14ac:dyDescent="0.3">
      <c r="A98" s="2">
        <v>2017</v>
      </c>
      <c r="B98" s="2">
        <v>644</v>
      </c>
      <c r="C98" s="2" t="s">
        <v>199</v>
      </c>
      <c r="D98" s="2" t="s">
        <v>198</v>
      </c>
      <c r="E98" s="2" t="s">
        <v>179</v>
      </c>
      <c r="F98" t="s">
        <v>962</v>
      </c>
      <c r="G98" s="4">
        <v>260.16199999999992</v>
      </c>
      <c r="H98" s="4">
        <f ca="1">IFERROR(INDIRECT("MP_otro_destino!g"&amp;MATCH(C98,MP_otro_destino!C:C,0)),0)</f>
        <v>0</v>
      </c>
      <c r="I98" s="4">
        <f t="shared" ca="1" si="2"/>
        <v>260.16199999999992</v>
      </c>
      <c r="J98" s="4">
        <v>1</v>
      </c>
      <c r="K98" s="4">
        <f t="shared" ca="1" si="3"/>
        <v>260.16199999999992</v>
      </c>
    </row>
    <row r="99" spans="1:11" x14ac:dyDescent="0.3">
      <c r="A99" s="2">
        <v>2017</v>
      </c>
      <c r="B99" s="2">
        <v>820</v>
      </c>
      <c r="C99" s="2" t="s">
        <v>208</v>
      </c>
      <c r="D99" s="2" t="s">
        <v>207</v>
      </c>
      <c r="E99" s="2" t="s">
        <v>205</v>
      </c>
      <c r="F99" t="s">
        <v>964</v>
      </c>
      <c r="G99" s="4">
        <v>2418.4399999999423</v>
      </c>
      <c r="H99" s="4">
        <f ca="1">IFERROR(INDIRECT("MP_otro_destino!g"&amp;MATCH(C99,MP_otro_destino!C:C,0)),0)</f>
        <v>0</v>
      </c>
      <c r="I99" s="4">
        <f t="shared" ca="1" si="2"/>
        <v>2418.4399999999423</v>
      </c>
      <c r="J99" s="4">
        <v>1</v>
      </c>
      <c r="K99" s="4">
        <f t="shared" ca="1" si="3"/>
        <v>2418.4399999999423</v>
      </c>
    </row>
    <row r="100" spans="1:11" x14ac:dyDescent="0.3">
      <c r="A100" s="2">
        <v>2017</v>
      </c>
      <c r="B100" s="2">
        <v>250</v>
      </c>
      <c r="C100" s="2" t="s">
        <v>66</v>
      </c>
      <c r="D100" s="2" t="s">
        <v>65</v>
      </c>
      <c r="E100" s="2" t="s">
        <v>1372</v>
      </c>
      <c r="F100" t="s">
        <v>958</v>
      </c>
      <c r="G100" s="4">
        <v>0.73499999999999999</v>
      </c>
      <c r="H100" s="4">
        <f ca="1">IFERROR(INDIRECT("MP_otro_destino!g"&amp;MATCH(C100,MP_otro_destino!C:C,0)),0)</f>
        <v>0</v>
      </c>
      <c r="I100" s="4">
        <f t="shared" ca="1" si="2"/>
        <v>0.73499999999999999</v>
      </c>
      <c r="J100" s="4">
        <v>1</v>
      </c>
      <c r="K100" s="4">
        <f t="shared" ca="1" si="3"/>
        <v>0.73499999999999999</v>
      </c>
    </row>
    <row r="101" spans="1:11" x14ac:dyDescent="0.3">
      <c r="A101" s="2">
        <v>2017</v>
      </c>
      <c r="B101" s="2">
        <v>202519</v>
      </c>
      <c r="C101" s="2" t="s">
        <v>1085</v>
      </c>
      <c r="D101" s="2" t="s">
        <v>1612</v>
      </c>
      <c r="E101" s="2" t="s">
        <v>156</v>
      </c>
      <c r="F101" t="s">
        <v>1066</v>
      </c>
      <c r="G101" s="4">
        <v>3420.8309999999801</v>
      </c>
      <c r="H101" s="4">
        <f ca="1">IFERROR(INDIRECT("MP_otro_destino!g"&amp;MATCH(C101,MP_otro_destino!C:C,0)),0)</f>
        <v>0</v>
      </c>
      <c r="I101" s="4">
        <f t="shared" ca="1" si="2"/>
        <v>3420.8309999999801</v>
      </c>
      <c r="J101" s="4">
        <v>1</v>
      </c>
      <c r="K101" s="4">
        <f t="shared" ca="1" si="3"/>
        <v>3420.8309999999801</v>
      </c>
    </row>
    <row r="102" spans="1:11" x14ac:dyDescent="0.3">
      <c r="A102" s="2">
        <v>2017</v>
      </c>
      <c r="B102" s="2">
        <v>267</v>
      </c>
      <c r="C102" s="2" t="s">
        <v>86</v>
      </c>
      <c r="D102" s="2" t="s">
        <v>85</v>
      </c>
      <c r="E102" s="2" t="s">
        <v>1372</v>
      </c>
      <c r="F102" t="s">
        <v>1313</v>
      </c>
      <c r="G102" s="4">
        <v>0.183</v>
      </c>
      <c r="H102" s="4">
        <f ca="1">IFERROR(INDIRECT("MP_otro_destino!g"&amp;MATCH(C102,MP_otro_destino!C:C,0)),0)</f>
        <v>0</v>
      </c>
      <c r="I102" s="4">
        <f t="shared" ca="1" si="2"/>
        <v>0.183</v>
      </c>
      <c r="J102" s="4">
        <v>1</v>
      </c>
      <c r="K102" s="4">
        <f t="shared" ca="1" si="3"/>
        <v>0.183</v>
      </c>
    </row>
    <row r="103" spans="1:11" x14ac:dyDescent="0.3">
      <c r="A103" s="2">
        <v>2017</v>
      </c>
      <c r="B103" s="2">
        <v>202520</v>
      </c>
      <c r="C103" s="2" t="s">
        <v>1086</v>
      </c>
      <c r="D103" s="2" t="s">
        <v>1613</v>
      </c>
      <c r="E103" s="2" t="s">
        <v>1372</v>
      </c>
      <c r="F103" t="s">
        <v>958</v>
      </c>
      <c r="G103" s="4">
        <v>31</v>
      </c>
      <c r="H103" s="4">
        <f ca="1">IFERROR(INDIRECT("MP_otro_destino!g"&amp;MATCH(C103,MP_otro_destino!C:C,0)),0)</f>
        <v>0</v>
      </c>
      <c r="I103" s="4">
        <f t="shared" ca="1" si="2"/>
        <v>31</v>
      </c>
      <c r="J103" s="4">
        <v>1</v>
      </c>
      <c r="K103" s="4">
        <f t="shared" ca="1" si="3"/>
        <v>31</v>
      </c>
    </row>
    <row r="104" spans="1:11" x14ac:dyDescent="0.3">
      <c r="A104" s="2">
        <v>2017</v>
      </c>
      <c r="B104" s="2">
        <v>202521</v>
      </c>
      <c r="C104" s="2" t="s">
        <v>1087</v>
      </c>
      <c r="D104" s="2" t="s">
        <v>97</v>
      </c>
      <c r="E104" s="2" t="s">
        <v>1372</v>
      </c>
      <c r="F104" t="s">
        <v>957</v>
      </c>
      <c r="G104" s="4">
        <v>25262.828999999896</v>
      </c>
      <c r="H104" s="4">
        <f ca="1">IFERROR(INDIRECT("MP_otro_destino!g"&amp;MATCH(C104,MP_otro_destino!C:C,0)),0)</f>
        <v>0</v>
      </c>
      <c r="I104" s="4">
        <f t="shared" ca="1" si="2"/>
        <v>25262.828999999896</v>
      </c>
      <c r="J104" s="4">
        <v>1</v>
      </c>
      <c r="K104" s="4">
        <f t="shared" ca="1" si="3"/>
        <v>25262.828999999896</v>
      </c>
    </row>
    <row r="105" spans="1:11" x14ac:dyDescent="0.3">
      <c r="A105" s="2">
        <v>2017</v>
      </c>
      <c r="B105" s="2">
        <v>269</v>
      </c>
      <c r="C105" s="2" t="s">
        <v>88</v>
      </c>
      <c r="D105" s="2" t="s">
        <v>87</v>
      </c>
      <c r="E105" s="2" t="s">
        <v>1372</v>
      </c>
      <c r="F105" t="s">
        <v>957</v>
      </c>
      <c r="G105" s="4">
        <v>0.54600000000000004</v>
      </c>
      <c r="H105" s="4">
        <f ca="1">IFERROR(INDIRECT("MP_otro_destino!g"&amp;MATCH(C105,MP_otro_destino!C:C,0)),0)</f>
        <v>0</v>
      </c>
      <c r="I105" s="4">
        <f t="shared" ca="1" si="2"/>
        <v>0.54600000000000004</v>
      </c>
      <c r="J105" s="4">
        <v>1</v>
      </c>
      <c r="K105" s="4">
        <f t="shared" ca="1" si="3"/>
        <v>0.54600000000000004</v>
      </c>
    </row>
    <row r="106" spans="1:11" x14ac:dyDescent="0.3">
      <c r="A106" s="2">
        <v>2017</v>
      </c>
      <c r="B106" s="2">
        <v>270</v>
      </c>
      <c r="C106" s="2" t="s">
        <v>90</v>
      </c>
      <c r="D106" s="2" t="s">
        <v>89</v>
      </c>
      <c r="E106" s="2" t="s">
        <v>1372</v>
      </c>
      <c r="F106" t="s">
        <v>958</v>
      </c>
      <c r="G106" s="4">
        <v>336.73099999999789</v>
      </c>
      <c r="H106" s="4">
        <f ca="1">IFERROR(INDIRECT("MP_otro_destino!g"&amp;MATCH(C106,MP_otro_destino!C:C,0)),0)</f>
        <v>0</v>
      </c>
      <c r="I106" s="4">
        <f t="shared" ca="1" si="2"/>
        <v>336.73099999999789</v>
      </c>
      <c r="J106" s="4">
        <v>1</v>
      </c>
      <c r="K106" s="4">
        <f t="shared" ca="1" si="3"/>
        <v>336.73099999999789</v>
      </c>
    </row>
    <row r="107" spans="1:11" x14ac:dyDescent="0.3">
      <c r="A107" s="2">
        <v>2017</v>
      </c>
      <c r="B107" s="2">
        <v>271</v>
      </c>
      <c r="C107" s="2" t="s">
        <v>92</v>
      </c>
      <c r="D107" s="2" t="s">
        <v>91</v>
      </c>
      <c r="E107" s="2" t="s">
        <v>1372</v>
      </c>
      <c r="F107" t="s">
        <v>957</v>
      </c>
      <c r="G107" s="4">
        <v>0.65</v>
      </c>
      <c r="H107" s="4">
        <f ca="1">IFERROR(INDIRECT("MP_otro_destino!g"&amp;MATCH(C107,MP_otro_destino!C:C,0)),0)</f>
        <v>0</v>
      </c>
      <c r="I107" s="4">
        <f t="shared" ca="1" si="2"/>
        <v>0.65</v>
      </c>
      <c r="J107" s="4">
        <v>1</v>
      </c>
      <c r="K107" s="4">
        <f t="shared" ca="1" si="3"/>
        <v>0.65</v>
      </c>
    </row>
    <row r="108" spans="1:11" x14ac:dyDescent="0.3">
      <c r="A108" s="2">
        <v>2017</v>
      </c>
      <c r="B108" s="2">
        <v>273</v>
      </c>
      <c r="C108" s="2" t="s">
        <v>96</v>
      </c>
      <c r="D108" s="2" t="s">
        <v>95</v>
      </c>
      <c r="E108" s="2" t="s">
        <v>1372</v>
      </c>
      <c r="F108" t="s">
        <v>958</v>
      </c>
      <c r="G108" s="4">
        <v>102.31899999999989</v>
      </c>
      <c r="H108" s="4">
        <f ca="1">IFERROR(INDIRECT("MP_otro_destino!g"&amp;MATCH(C108,MP_otro_destino!C:C,0)),0)</f>
        <v>0</v>
      </c>
      <c r="I108" s="4">
        <f t="shared" ca="1" si="2"/>
        <v>102.31899999999989</v>
      </c>
      <c r="J108" s="4">
        <v>1</v>
      </c>
      <c r="K108" s="4">
        <f t="shared" ca="1" si="3"/>
        <v>102.31899999999989</v>
      </c>
    </row>
    <row r="109" spans="1:11" x14ac:dyDescent="0.3">
      <c r="A109" s="2">
        <v>2017</v>
      </c>
      <c r="B109" s="2">
        <v>272</v>
      </c>
      <c r="C109" s="2" t="s">
        <v>94</v>
      </c>
      <c r="D109" s="2" t="s">
        <v>93</v>
      </c>
      <c r="E109" s="2" t="s">
        <v>1372</v>
      </c>
      <c r="F109" t="s">
        <v>958</v>
      </c>
      <c r="G109" s="4">
        <v>73.349999999999881</v>
      </c>
      <c r="H109" s="4">
        <f ca="1">IFERROR(INDIRECT("MP_otro_destino!g"&amp;MATCH(C109,MP_otro_destino!C:C,0)),0)</f>
        <v>56</v>
      </c>
      <c r="I109" s="4">
        <f t="shared" ca="1" si="2"/>
        <v>17.349999999999881</v>
      </c>
      <c r="J109" s="4">
        <v>1</v>
      </c>
      <c r="K109" s="4">
        <f t="shared" ca="1" si="3"/>
        <v>17.349999999999881</v>
      </c>
    </row>
    <row r="110" spans="1:11" x14ac:dyDescent="0.3">
      <c r="A110" s="2">
        <v>2017</v>
      </c>
      <c r="B110" s="2">
        <v>721</v>
      </c>
      <c r="C110" s="2" t="s">
        <v>201</v>
      </c>
      <c r="D110" s="2" t="s">
        <v>200</v>
      </c>
      <c r="E110" s="2" t="s">
        <v>1372</v>
      </c>
      <c r="F110" t="s">
        <v>958</v>
      </c>
      <c r="G110" s="4">
        <v>0.03</v>
      </c>
      <c r="H110" s="4">
        <f ca="1">IFERROR(INDIRECT("MP_otro_destino!g"&amp;MATCH(C110,MP_otro_destino!C:C,0)),0)</f>
        <v>0</v>
      </c>
      <c r="I110" s="4">
        <f t="shared" ca="1" si="2"/>
        <v>0.03</v>
      </c>
      <c r="J110" s="4">
        <v>1</v>
      </c>
      <c r="K110" s="4">
        <f t="shared" ca="1" si="3"/>
        <v>0.03</v>
      </c>
    </row>
    <row r="111" spans="1:11" x14ac:dyDescent="0.3">
      <c r="A111" s="2">
        <v>2017</v>
      </c>
      <c r="B111" s="2">
        <v>251</v>
      </c>
      <c r="C111" s="2" t="s">
        <v>68</v>
      </c>
      <c r="D111" s="2" t="s">
        <v>67</v>
      </c>
      <c r="E111" s="2" t="s">
        <v>1372</v>
      </c>
      <c r="F111" t="s">
        <v>957</v>
      </c>
      <c r="G111" s="4">
        <v>3.3000000000000002E-2</v>
      </c>
      <c r="H111" s="4">
        <f ca="1">IFERROR(INDIRECT("MP_otro_destino!g"&amp;MATCH(C111,MP_otro_destino!C:C,0)),0)</f>
        <v>0</v>
      </c>
      <c r="I111" s="4">
        <f t="shared" ca="1" si="2"/>
        <v>3.3000000000000002E-2</v>
      </c>
      <c r="J111" s="4">
        <v>1</v>
      </c>
      <c r="K111" s="4">
        <f t="shared" ca="1" si="3"/>
        <v>3.3000000000000002E-2</v>
      </c>
    </row>
    <row r="112" spans="1:11" x14ac:dyDescent="0.3">
      <c r="A112" s="2">
        <v>2017</v>
      </c>
      <c r="B112" s="2">
        <v>301</v>
      </c>
      <c r="C112" s="2" t="s">
        <v>113</v>
      </c>
      <c r="D112" s="2" t="s">
        <v>112</v>
      </c>
      <c r="E112" s="2" t="s">
        <v>1372</v>
      </c>
      <c r="F112" t="s">
        <v>957</v>
      </c>
      <c r="G112" s="4">
        <v>614173</v>
      </c>
      <c r="H112" s="4">
        <f ca="1">IFERROR(INDIRECT("MP_otro_destino!g"&amp;MATCH(C112,MP_otro_destino!C:C,0)),0)</f>
        <v>0</v>
      </c>
      <c r="I112" s="4">
        <f t="shared" ca="1" si="2"/>
        <v>614173</v>
      </c>
      <c r="J112" s="4">
        <v>1</v>
      </c>
      <c r="K112" s="4">
        <f t="shared" ca="1" si="3"/>
        <v>614173</v>
      </c>
    </row>
    <row r="113" spans="1:11" x14ac:dyDescent="0.3">
      <c r="A113" s="2">
        <v>2017</v>
      </c>
      <c r="B113" s="2">
        <v>302</v>
      </c>
      <c r="C113" s="2" t="s">
        <v>115</v>
      </c>
      <c r="D113" s="2" t="s">
        <v>114</v>
      </c>
      <c r="E113" s="2" t="s">
        <v>1372</v>
      </c>
      <c r="F113" t="s">
        <v>957</v>
      </c>
      <c r="G113" s="4">
        <v>164193</v>
      </c>
      <c r="H113" s="4">
        <f ca="1">IFERROR(INDIRECT("MP_otro_destino!g"&amp;MATCH(C113,MP_otro_destino!C:C,0)),0)</f>
        <v>0</v>
      </c>
      <c r="I113" s="4">
        <f t="shared" ca="1" si="2"/>
        <v>164193</v>
      </c>
      <c r="J113" s="4">
        <v>1</v>
      </c>
      <c r="K113" s="4">
        <f t="shared" ca="1" si="3"/>
        <v>164193</v>
      </c>
    </row>
    <row r="114" spans="1:11" x14ac:dyDescent="0.3">
      <c r="A114" s="2">
        <v>2017</v>
      </c>
      <c r="B114" s="2">
        <v>202522</v>
      </c>
      <c r="C114" s="2" t="s">
        <v>1088</v>
      </c>
      <c r="D114" s="2" t="s">
        <v>1614</v>
      </c>
      <c r="E114" s="2" t="s">
        <v>1372</v>
      </c>
      <c r="F114" t="s">
        <v>1313</v>
      </c>
      <c r="G114" s="4">
        <v>364446.12699999992</v>
      </c>
      <c r="H114" s="4">
        <f ca="1">IFERROR(INDIRECT("MP_otro_destino!g"&amp;MATCH(C114,MP_otro_destino!C:C,0)),0)</f>
        <v>357145</v>
      </c>
      <c r="I114" s="4">
        <f t="shared" ca="1" si="2"/>
        <v>7301.1269999999204</v>
      </c>
      <c r="J114" s="4">
        <v>1</v>
      </c>
      <c r="K114" s="4">
        <f t="shared" ca="1" si="3"/>
        <v>7301.1269999999204</v>
      </c>
    </row>
    <row r="115" spans="1:11" x14ac:dyDescent="0.3">
      <c r="A115" s="2">
        <v>2017</v>
      </c>
      <c r="B115" s="2">
        <v>280</v>
      </c>
      <c r="C115" s="2" t="s">
        <v>101</v>
      </c>
      <c r="D115" s="2" t="s">
        <v>100</v>
      </c>
      <c r="E115" s="2" t="s">
        <v>1372</v>
      </c>
      <c r="F115" t="s">
        <v>957</v>
      </c>
      <c r="G115" s="4">
        <v>14.37499999999997</v>
      </c>
      <c r="H115" s="4">
        <f ca="1">IFERROR(INDIRECT("MP_otro_destino!g"&amp;MATCH(C115,MP_otro_destino!C:C,0)),0)</f>
        <v>0</v>
      </c>
      <c r="I115" s="4">
        <f t="shared" ca="1" si="2"/>
        <v>14.37499999999997</v>
      </c>
      <c r="J115" s="4">
        <v>1</v>
      </c>
      <c r="K115" s="4">
        <f t="shared" ca="1" si="3"/>
        <v>14.37499999999997</v>
      </c>
    </row>
    <row r="116" spans="1:11" x14ac:dyDescent="0.3">
      <c r="A116" s="2">
        <v>2017</v>
      </c>
      <c r="B116" s="2">
        <v>282</v>
      </c>
      <c r="C116" s="2" t="s">
        <v>103</v>
      </c>
      <c r="D116" s="2" t="s">
        <v>102</v>
      </c>
      <c r="E116" s="2" t="s">
        <v>1372</v>
      </c>
      <c r="F116" t="s">
        <v>957</v>
      </c>
      <c r="G116" s="4">
        <v>3349.3180000000002</v>
      </c>
      <c r="H116" s="4">
        <f ca="1">IFERROR(INDIRECT("MP_otro_destino!g"&amp;MATCH(C116,MP_otro_destino!C:C,0)),0)</f>
        <v>0</v>
      </c>
      <c r="I116" s="4">
        <f t="shared" ca="1" si="2"/>
        <v>3349.3180000000002</v>
      </c>
      <c r="J116" s="4">
        <v>1</v>
      </c>
      <c r="K116" s="4">
        <f t="shared" ca="1" si="3"/>
        <v>3349.3180000000002</v>
      </c>
    </row>
    <row r="117" spans="1:11" x14ac:dyDescent="0.3">
      <c r="A117" s="2">
        <v>2017</v>
      </c>
      <c r="B117" s="2">
        <v>327</v>
      </c>
      <c r="C117" s="2" t="s">
        <v>125</v>
      </c>
      <c r="D117" s="2" t="s">
        <v>124</v>
      </c>
      <c r="E117" s="2" t="s">
        <v>1372</v>
      </c>
      <c r="F117" t="s">
        <v>957</v>
      </c>
      <c r="G117" s="4">
        <v>3.1489999999999898</v>
      </c>
      <c r="H117" s="4">
        <f ca="1">IFERROR(INDIRECT("MP_otro_destino!g"&amp;MATCH(C117,MP_otro_destino!C:C,0)),0)</f>
        <v>0</v>
      </c>
      <c r="I117" s="4">
        <f t="shared" ca="1" si="2"/>
        <v>3.1489999999999898</v>
      </c>
      <c r="J117" s="4">
        <v>1</v>
      </c>
      <c r="K117" s="4">
        <f t="shared" ca="1" si="3"/>
        <v>3.1489999999999898</v>
      </c>
    </row>
    <row r="118" spans="1:11" x14ac:dyDescent="0.3">
      <c r="A118" s="2">
        <v>2017</v>
      </c>
      <c r="B118" s="2">
        <v>202523</v>
      </c>
      <c r="C118" s="2" t="str">
        <f>CONCATENATE(A118,B118)</f>
        <v>2017202523</v>
      </c>
      <c r="D118" s="2" t="s">
        <v>1615</v>
      </c>
      <c r="E118" s="2" t="s">
        <v>1372</v>
      </c>
      <c r="F118" t="s">
        <v>957</v>
      </c>
      <c r="G118" s="4">
        <v>738.3099999999979</v>
      </c>
      <c r="H118" s="4">
        <f ca="1">IFERROR(INDIRECT("MP_otro_destino!g"&amp;MATCH(C118,MP_otro_destino!C:C,0)),0)</f>
        <v>0</v>
      </c>
      <c r="I118" s="4">
        <f t="shared" ca="1" si="2"/>
        <v>738.3099999999979</v>
      </c>
      <c r="J118" s="4">
        <v>1</v>
      </c>
      <c r="K118" s="4">
        <f t="shared" ca="1" si="3"/>
        <v>738.3099999999979</v>
      </c>
    </row>
    <row r="119" spans="1:11" x14ac:dyDescent="0.3">
      <c r="A119" s="2">
        <v>2017</v>
      </c>
      <c r="B119" s="2">
        <v>202524</v>
      </c>
      <c r="C119" s="2" t="s">
        <v>1089</v>
      </c>
      <c r="D119" s="2" t="s">
        <v>1616</v>
      </c>
      <c r="E119" s="2" t="s">
        <v>1372</v>
      </c>
      <c r="F119" t="s">
        <v>958</v>
      </c>
      <c r="G119" s="4">
        <v>45.677</v>
      </c>
      <c r="H119" s="4">
        <f ca="1">IFERROR(INDIRECT("MP_otro_destino!g"&amp;MATCH(C119,MP_otro_destino!C:C,0)),0)</f>
        <v>0</v>
      </c>
      <c r="I119" s="4">
        <f t="shared" ca="1" si="2"/>
        <v>45.677</v>
      </c>
      <c r="J119" s="4">
        <v>1</v>
      </c>
      <c r="K119" s="4">
        <f t="shared" ca="1" si="3"/>
        <v>45.677</v>
      </c>
    </row>
    <row r="120" spans="1:11" x14ac:dyDescent="0.3">
      <c r="A120" s="2">
        <v>2017</v>
      </c>
      <c r="B120" s="2">
        <v>285</v>
      </c>
      <c r="C120" s="2" t="s">
        <v>105</v>
      </c>
      <c r="D120" s="2" t="s">
        <v>104</v>
      </c>
      <c r="E120" s="2" t="s">
        <v>1372</v>
      </c>
      <c r="F120" t="s">
        <v>958</v>
      </c>
      <c r="G120" s="4">
        <v>4.0649999999999897</v>
      </c>
      <c r="H120" s="4">
        <f ca="1">IFERROR(INDIRECT("MP_otro_destino!g"&amp;MATCH(C120,MP_otro_destino!C:C,0)),0)</f>
        <v>0</v>
      </c>
      <c r="I120" s="4">
        <f t="shared" ca="1" si="2"/>
        <v>4.0649999999999897</v>
      </c>
      <c r="J120" s="4">
        <v>1</v>
      </c>
      <c r="K120" s="4">
        <f t="shared" ca="1" si="3"/>
        <v>4.0649999999999897</v>
      </c>
    </row>
    <row r="121" spans="1:11" x14ac:dyDescent="0.3">
      <c r="A121" s="5">
        <v>2017</v>
      </c>
      <c r="B121" s="2">
        <v>311</v>
      </c>
      <c r="C121" s="2" t="s">
        <v>117</v>
      </c>
      <c r="D121" s="2" t="s">
        <v>116</v>
      </c>
      <c r="E121" s="2" t="s">
        <v>1372</v>
      </c>
      <c r="F121" t="s">
        <v>957</v>
      </c>
      <c r="G121" s="4">
        <v>76960</v>
      </c>
      <c r="H121" s="4">
        <f ca="1">IFERROR(INDIRECT("MP_otro_destino!g"&amp;MATCH(C121,MP_otro_destino!C:C,0)),0)</f>
        <v>0</v>
      </c>
      <c r="I121" s="4">
        <f t="shared" ca="1" si="2"/>
        <v>76960</v>
      </c>
      <c r="J121" s="4">
        <v>1</v>
      </c>
      <c r="K121" s="4">
        <f t="shared" ca="1" si="3"/>
        <v>76960</v>
      </c>
    </row>
    <row r="122" spans="1:11" x14ac:dyDescent="0.3">
      <c r="A122" s="2">
        <v>2017</v>
      </c>
      <c r="B122" s="2">
        <v>235</v>
      </c>
      <c r="C122" s="2" t="s">
        <v>44</v>
      </c>
      <c r="D122" s="2" t="s">
        <v>43</v>
      </c>
      <c r="E122" s="2" t="s">
        <v>1372</v>
      </c>
      <c r="F122" t="s">
        <v>958</v>
      </c>
      <c r="G122" s="4">
        <v>5.0359999999999987</v>
      </c>
      <c r="H122" s="4">
        <f ca="1">IFERROR(INDIRECT("MP_otro_destino!g"&amp;MATCH(C122,MP_otro_destino!C:C,0)),0)</f>
        <v>0</v>
      </c>
      <c r="I122" s="4">
        <f t="shared" ca="1" si="2"/>
        <v>5.0359999999999987</v>
      </c>
      <c r="J122" s="4">
        <v>1</v>
      </c>
      <c r="K122" s="4">
        <f t="shared" ca="1" si="3"/>
        <v>5.0359999999999987</v>
      </c>
    </row>
    <row r="123" spans="1:11" x14ac:dyDescent="0.3">
      <c r="A123" s="2">
        <v>2017</v>
      </c>
      <c r="B123" s="2">
        <v>202525</v>
      </c>
      <c r="C123" s="2" t="s">
        <v>1084</v>
      </c>
      <c r="D123" s="2" t="s">
        <v>1617</v>
      </c>
      <c r="E123" s="2" t="s">
        <v>1372</v>
      </c>
      <c r="F123" t="s">
        <v>957</v>
      </c>
      <c r="G123" s="4">
        <v>417.24299999999704</v>
      </c>
      <c r="H123" s="4">
        <f ca="1">IFERROR(INDIRECT("MP_otro_destino!g"&amp;MATCH(C123,MP_otro_destino!C:C,0)),0)</f>
        <v>0</v>
      </c>
      <c r="I123" s="4">
        <f t="shared" ca="1" si="2"/>
        <v>417.24299999999704</v>
      </c>
      <c r="J123" s="4">
        <v>1</v>
      </c>
      <c r="K123" s="4">
        <f t="shared" ca="1" si="3"/>
        <v>417.24299999999704</v>
      </c>
    </row>
    <row r="124" spans="1:11" x14ac:dyDescent="0.3">
      <c r="A124" s="2">
        <v>2017</v>
      </c>
      <c r="B124" s="2">
        <v>252</v>
      </c>
      <c r="C124" s="2" t="s">
        <v>70</v>
      </c>
      <c r="D124" s="2" t="s">
        <v>69</v>
      </c>
      <c r="E124" s="2" t="s">
        <v>1372</v>
      </c>
      <c r="F124" t="s">
        <v>958</v>
      </c>
      <c r="G124" s="4">
        <v>30.520999999999802</v>
      </c>
      <c r="H124" s="4">
        <f ca="1">IFERROR(INDIRECT("MP_otro_destino!g"&amp;MATCH(C124,MP_otro_destino!C:C,0)),0)</f>
        <v>0</v>
      </c>
      <c r="I124" s="4">
        <f t="shared" ca="1" si="2"/>
        <v>30.520999999999802</v>
      </c>
      <c r="J124" s="4">
        <v>1</v>
      </c>
      <c r="K124" s="4">
        <f t="shared" ca="1" si="3"/>
        <v>30.520999999999802</v>
      </c>
    </row>
    <row r="125" spans="1:11" x14ac:dyDescent="0.3">
      <c r="A125" s="2">
        <v>2018</v>
      </c>
      <c r="B125" s="2">
        <v>20251</v>
      </c>
      <c r="C125" s="2" t="s">
        <v>1090</v>
      </c>
      <c r="D125" s="2" t="s">
        <v>1595</v>
      </c>
      <c r="E125" s="2" t="s">
        <v>156</v>
      </c>
      <c r="F125" t="s">
        <v>960</v>
      </c>
      <c r="G125" s="4">
        <v>1055.4043449999997</v>
      </c>
      <c r="H125" s="4">
        <f ca="1">IFERROR(INDIRECT("MP_otro_destino!g"&amp;MATCH(C125,MP_otro_destino!C:C,0)),0)</f>
        <v>0</v>
      </c>
      <c r="I125" s="4">
        <f t="shared" ca="1" si="2"/>
        <v>1055.4043449999997</v>
      </c>
      <c r="J125" s="4">
        <v>1</v>
      </c>
      <c r="K125" s="4">
        <f t="shared" ca="1" si="3"/>
        <v>1055.4043449999997</v>
      </c>
    </row>
    <row r="126" spans="1:11" x14ac:dyDescent="0.3">
      <c r="A126" s="2">
        <v>2018</v>
      </c>
      <c r="B126" s="2">
        <v>232</v>
      </c>
      <c r="C126" s="2" t="s">
        <v>225</v>
      </c>
      <c r="D126" s="2" t="s">
        <v>39</v>
      </c>
      <c r="E126" s="2" t="s">
        <v>1372</v>
      </c>
      <c r="F126" t="s">
        <v>957</v>
      </c>
      <c r="G126" s="4">
        <v>1.3260000000000001</v>
      </c>
      <c r="H126" s="4">
        <f ca="1">IFERROR(INDIRECT("MP_otro_destino!g"&amp;MATCH(C126,MP_otro_destino!C:C,0)),0)</f>
        <v>0</v>
      </c>
      <c r="I126" s="4">
        <f t="shared" ca="1" si="2"/>
        <v>1.3260000000000001</v>
      </c>
      <c r="J126" s="4">
        <v>1</v>
      </c>
      <c r="K126" s="4">
        <f t="shared" ca="1" si="3"/>
        <v>1.3260000000000001</v>
      </c>
    </row>
    <row r="127" spans="1:11" x14ac:dyDescent="0.3">
      <c r="A127" s="2">
        <v>2018</v>
      </c>
      <c r="B127" s="2">
        <v>266</v>
      </c>
      <c r="C127" s="2" t="s">
        <v>249</v>
      </c>
      <c r="D127" s="2" t="s">
        <v>83</v>
      </c>
      <c r="E127" s="2" t="s">
        <v>1372</v>
      </c>
      <c r="F127" t="s">
        <v>957</v>
      </c>
      <c r="G127" s="4">
        <v>6768.1229999999896</v>
      </c>
      <c r="H127" s="4">
        <f ca="1">IFERROR(INDIRECT("MP_otro_destino!g"&amp;MATCH(C127,MP_otro_destino!C:C,0)),0)</f>
        <v>0</v>
      </c>
      <c r="I127" s="4">
        <f t="shared" ca="1" si="2"/>
        <v>6768.1229999999896</v>
      </c>
      <c r="J127" s="4">
        <v>1</v>
      </c>
      <c r="K127" s="4">
        <f t="shared" ca="1" si="3"/>
        <v>6768.1229999999896</v>
      </c>
    </row>
    <row r="128" spans="1:11" x14ac:dyDescent="0.3">
      <c r="A128" s="2">
        <v>2018</v>
      </c>
      <c r="B128" s="2">
        <v>261</v>
      </c>
      <c r="C128" s="2" t="s">
        <v>246</v>
      </c>
      <c r="D128" s="2" t="s">
        <v>77</v>
      </c>
      <c r="E128" s="2" t="s">
        <v>1372</v>
      </c>
      <c r="F128" t="s">
        <v>958</v>
      </c>
      <c r="G128" s="4">
        <v>5.5E-2</v>
      </c>
      <c r="H128" s="4">
        <f ca="1">IFERROR(INDIRECT("MP_otro_destino!g"&amp;MATCH(C128,MP_otro_destino!C:C,0)),0)</f>
        <v>0</v>
      </c>
      <c r="I128" s="4">
        <f t="shared" ca="1" si="2"/>
        <v>5.5E-2</v>
      </c>
      <c r="J128" s="4">
        <v>1</v>
      </c>
      <c r="K128" s="4">
        <f t="shared" ca="1" si="3"/>
        <v>5.5E-2</v>
      </c>
    </row>
    <row r="129" spans="1:11" x14ac:dyDescent="0.3">
      <c r="A129" s="2">
        <v>2018</v>
      </c>
      <c r="B129" s="2">
        <v>20252</v>
      </c>
      <c r="C129" s="2" t="s">
        <v>1092</v>
      </c>
      <c r="D129" s="2" t="s">
        <v>1596</v>
      </c>
      <c r="E129" s="2" t="s">
        <v>156</v>
      </c>
      <c r="F129" t="s">
        <v>959</v>
      </c>
      <c r="G129" s="4">
        <v>18904.83799999976</v>
      </c>
      <c r="H129" s="4">
        <f ca="1">IFERROR(INDIRECT("MP_otro_destino!g"&amp;MATCH(C129,MP_otro_destino!C:C,0)),0)</f>
        <v>0</v>
      </c>
      <c r="I129" s="4">
        <f t="shared" ca="1" si="2"/>
        <v>18904.83799999976</v>
      </c>
      <c r="J129" s="4">
        <v>1</v>
      </c>
      <c r="K129" s="4">
        <f t="shared" ca="1" si="3"/>
        <v>18904.83799999976</v>
      </c>
    </row>
    <row r="130" spans="1:11" x14ac:dyDescent="0.3">
      <c r="A130" s="2">
        <v>2018</v>
      </c>
      <c r="B130" s="2">
        <v>205</v>
      </c>
      <c r="C130" s="2" t="s">
        <v>212</v>
      </c>
      <c r="D130" s="2" t="s">
        <v>13</v>
      </c>
      <c r="E130" s="2" t="s">
        <v>1372</v>
      </c>
      <c r="F130" t="s">
        <v>1313</v>
      </c>
      <c r="G130" s="4">
        <v>850071.97199999704</v>
      </c>
      <c r="H130" s="4">
        <f ca="1">IFERROR(INDIRECT("MP_otro_destino!g"&amp;MATCH(C130,MP_otro_destino!C:C,0)),0)</f>
        <v>849238.14800000016</v>
      </c>
      <c r="I130" s="4">
        <f t="shared" ref="I130:I193" ca="1" si="4">IF((G130-H130)&gt;=0,(G130-H130),0)</f>
        <v>833.82399999687914</v>
      </c>
      <c r="J130" s="4">
        <v>1</v>
      </c>
      <c r="K130" s="4">
        <f t="shared" ref="K130:K193" ca="1" si="5">I130*J130</f>
        <v>833.82399999687914</v>
      </c>
    </row>
    <row r="131" spans="1:11" x14ac:dyDescent="0.3">
      <c r="A131" s="2">
        <v>2018</v>
      </c>
      <c r="B131" s="2">
        <v>335</v>
      </c>
      <c r="C131" s="2" t="s">
        <v>275</v>
      </c>
      <c r="D131" s="2" t="s">
        <v>130</v>
      </c>
      <c r="E131" s="2" t="s">
        <v>1372</v>
      </c>
      <c r="F131" t="s">
        <v>958</v>
      </c>
      <c r="G131" s="4">
        <v>1.137</v>
      </c>
      <c r="H131" s="4">
        <f ca="1">IFERROR(INDIRECT("MP_otro_destino!g"&amp;MATCH(C131,MP_otro_destino!C:C,0)),0)</f>
        <v>0</v>
      </c>
      <c r="I131" s="4">
        <f t="shared" ca="1" si="4"/>
        <v>1.137</v>
      </c>
      <c r="J131" s="4">
        <v>1</v>
      </c>
      <c r="K131" s="4">
        <f t="shared" ca="1" si="5"/>
        <v>1.137</v>
      </c>
    </row>
    <row r="132" spans="1:11" x14ac:dyDescent="0.3">
      <c r="A132" s="2">
        <v>2018</v>
      </c>
      <c r="B132" s="2">
        <v>206</v>
      </c>
      <c r="C132" s="2" t="s">
        <v>213</v>
      </c>
      <c r="D132" s="2" t="s">
        <v>15</v>
      </c>
      <c r="E132" s="2" t="s">
        <v>1372</v>
      </c>
      <c r="F132" t="s">
        <v>958</v>
      </c>
      <c r="G132" s="4">
        <v>36.877000000000102</v>
      </c>
      <c r="H132" s="4">
        <f ca="1">IFERROR(INDIRECT("MP_otro_destino!g"&amp;MATCH(C132,MP_otro_destino!C:C,0)),0)</f>
        <v>0</v>
      </c>
      <c r="I132" s="4">
        <f t="shared" ca="1" si="4"/>
        <v>36.877000000000102</v>
      </c>
      <c r="J132" s="4">
        <v>1</v>
      </c>
      <c r="K132" s="4">
        <f t="shared" ca="1" si="5"/>
        <v>36.877000000000102</v>
      </c>
    </row>
    <row r="133" spans="1:11" x14ac:dyDescent="0.3">
      <c r="A133" s="2">
        <v>2018</v>
      </c>
      <c r="B133" s="2">
        <v>365</v>
      </c>
      <c r="C133" s="2" t="s">
        <v>281</v>
      </c>
      <c r="D133" s="2" t="s">
        <v>142</v>
      </c>
      <c r="E133" s="2" t="s">
        <v>1372</v>
      </c>
      <c r="F133" t="s">
        <v>958</v>
      </c>
      <c r="G133" s="4">
        <v>1.1619999999999999</v>
      </c>
      <c r="H133" s="4">
        <f ca="1">IFERROR(INDIRECT("MP_otro_destino!g"&amp;MATCH(C133,MP_otro_destino!C:C,0)),0)</f>
        <v>0</v>
      </c>
      <c r="I133" s="4">
        <f t="shared" ca="1" si="4"/>
        <v>1.1619999999999999</v>
      </c>
      <c r="J133" s="4">
        <v>1</v>
      </c>
      <c r="K133" s="4">
        <f t="shared" ca="1" si="5"/>
        <v>1.1619999999999999</v>
      </c>
    </row>
    <row r="134" spans="1:11" x14ac:dyDescent="0.3">
      <c r="A134" s="2">
        <v>2018</v>
      </c>
      <c r="B134" s="2">
        <v>207</v>
      </c>
      <c r="C134" s="2" t="s">
        <v>214</v>
      </c>
      <c r="D134" s="2" t="s">
        <v>17</v>
      </c>
      <c r="E134" s="2" t="s">
        <v>1372</v>
      </c>
      <c r="F134" t="s">
        <v>958</v>
      </c>
      <c r="G134" s="4">
        <v>12.987999999999939</v>
      </c>
      <c r="H134" s="4">
        <f ca="1">IFERROR(INDIRECT("MP_otro_destino!g"&amp;MATCH(C134,MP_otro_destino!C:C,0)),0)</f>
        <v>0</v>
      </c>
      <c r="I134" s="4">
        <f t="shared" ca="1" si="4"/>
        <v>12.987999999999939</v>
      </c>
      <c r="J134" s="4">
        <v>1</v>
      </c>
      <c r="K134" s="4">
        <f t="shared" ca="1" si="5"/>
        <v>12.987999999999939</v>
      </c>
    </row>
    <row r="135" spans="1:11" x14ac:dyDescent="0.3">
      <c r="A135" s="2">
        <v>2018</v>
      </c>
      <c r="B135" s="2">
        <v>20253</v>
      </c>
      <c r="C135" s="2" t="s">
        <v>1093</v>
      </c>
      <c r="D135" s="2" t="s">
        <v>1597</v>
      </c>
      <c r="E135" s="2" t="s">
        <v>1372</v>
      </c>
      <c r="F135" t="s">
        <v>957</v>
      </c>
      <c r="G135" s="4">
        <v>56.544999999999774</v>
      </c>
      <c r="H135" s="4">
        <f ca="1">IFERROR(INDIRECT("MP_otro_destino!g"&amp;MATCH(C135,MP_otro_destino!C:C,0)),0)</f>
        <v>0</v>
      </c>
      <c r="I135" s="4">
        <f t="shared" ca="1" si="4"/>
        <v>56.544999999999774</v>
      </c>
      <c r="J135" s="4">
        <v>1</v>
      </c>
      <c r="K135" s="4">
        <f t="shared" ca="1" si="5"/>
        <v>56.544999999999774</v>
      </c>
    </row>
    <row r="136" spans="1:11" x14ac:dyDescent="0.3">
      <c r="A136" s="2">
        <v>2018</v>
      </c>
      <c r="B136" s="2">
        <v>210</v>
      </c>
      <c r="C136" s="2" t="s">
        <v>215</v>
      </c>
      <c r="D136" s="2" t="s">
        <v>19</v>
      </c>
      <c r="E136" s="2" t="s">
        <v>1372</v>
      </c>
      <c r="F136" t="s">
        <v>957</v>
      </c>
      <c r="G136" s="4">
        <v>7.0999999999999994E-2</v>
      </c>
      <c r="H136" s="4">
        <f ca="1">IFERROR(INDIRECT("MP_otro_destino!g"&amp;MATCH(C136,MP_otro_destino!C:C,0)),0)</f>
        <v>0</v>
      </c>
      <c r="I136" s="4">
        <f t="shared" ca="1" si="4"/>
        <v>7.0999999999999994E-2</v>
      </c>
      <c r="J136" s="4">
        <v>1</v>
      </c>
      <c r="K136" s="4">
        <f t="shared" ca="1" si="5"/>
        <v>7.0999999999999994E-2</v>
      </c>
    </row>
    <row r="137" spans="1:11" x14ac:dyDescent="0.3">
      <c r="A137" s="2">
        <v>2018</v>
      </c>
      <c r="B137" s="2">
        <v>337</v>
      </c>
      <c r="C137" s="2" t="s">
        <v>276</v>
      </c>
      <c r="D137" s="2" t="s">
        <v>132</v>
      </c>
      <c r="E137" s="2" t="s">
        <v>1372</v>
      </c>
      <c r="F137" t="s">
        <v>958</v>
      </c>
      <c r="G137" s="4">
        <v>0.128</v>
      </c>
      <c r="H137" s="4">
        <f ca="1">IFERROR(INDIRECT("MP_otro_destino!g"&amp;MATCH(C137,MP_otro_destino!C:C,0)),0)</f>
        <v>0</v>
      </c>
      <c r="I137" s="4">
        <f t="shared" ca="1" si="4"/>
        <v>0.128</v>
      </c>
      <c r="J137" s="4">
        <v>1</v>
      </c>
      <c r="K137" s="4">
        <f t="shared" ca="1" si="5"/>
        <v>0.128</v>
      </c>
    </row>
    <row r="138" spans="1:11" x14ac:dyDescent="0.3">
      <c r="A138" s="2">
        <v>2018</v>
      </c>
      <c r="B138" s="2">
        <v>323</v>
      </c>
      <c r="C138" s="2" t="s">
        <v>269</v>
      </c>
      <c r="D138" s="2" t="s">
        <v>268</v>
      </c>
      <c r="E138" s="2" t="s">
        <v>1372</v>
      </c>
      <c r="F138" t="s">
        <v>958</v>
      </c>
      <c r="G138" s="4">
        <v>1.4710000000000001</v>
      </c>
      <c r="H138" s="4">
        <f ca="1">IFERROR(INDIRECT("MP_otro_destino!g"&amp;MATCH(C138,MP_otro_destino!C:C,0)),0)</f>
        <v>0</v>
      </c>
      <c r="I138" s="4">
        <f t="shared" ca="1" si="4"/>
        <v>1.4710000000000001</v>
      </c>
      <c r="J138" s="4">
        <v>1</v>
      </c>
      <c r="K138" s="4">
        <f t="shared" ca="1" si="5"/>
        <v>1.4710000000000001</v>
      </c>
    </row>
    <row r="139" spans="1:11" x14ac:dyDescent="0.3">
      <c r="A139" s="2">
        <v>2018</v>
      </c>
      <c r="B139" s="2">
        <v>217</v>
      </c>
      <c r="C139" s="2" t="s">
        <v>219</v>
      </c>
      <c r="D139" s="2" t="s">
        <v>27</v>
      </c>
      <c r="E139" s="2" t="s">
        <v>1372</v>
      </c>
      <c r="F139" t="s">
        <v>958</v>
      </c>
      <c r="G139" s="4">
        <v>3272.5609999999897</v>
      </c>
      <c r="H139" s="4">
        <f ca="1">IFERROR(INDIRECT("MP_otro_destino!g"&amp;MATCH(C139,MP_otro_destino!C:C,0)),0)</f>
        <v>0</v>
      </c>
      <c r="I139" s="4">
        <f t="shared" ca="1" si="4"/>
        <v>3272.5609999999897</v>
      </c>
      <c r="J139" s="4">
        <v>1</v>
      </c>
      <c r="K139" s="4">
        <f t="shared" ca="1" si="5"/>
        <v>3272.5609999999897</v>
      </c>
    </row>
    <row r="140" spans="1:11" x14ac:dyDescent="0.3">
      <c r="A140" s="2">
        <v>2018</v>
      </c>
      <c r="B140" s="2">
        <v>20254</v>
      </c>
      <c r="C140" s="2" t="s">
        <v>1094</v>
      </c>
      <c r="D140" s="2" t="s">
        <v>1598</v>
      </c>
      <c r="E140" s="2" t="s">
        <v>1372</v>
      </c>
      <c r="F140" t="s">
        <v>958</v>
      </c>
      <c r="G140" s="4">
        <v>28.418999999999969</v>
      </c>
      <c r="H140" s="4">
        <f ca="1">IFERROR(INDIRECT("MP_otro_destino!g"&amp;MATCH(C140,MP_otro_destino!C:C,0)),0)</f>
        <v>0</v>
      </c>
      <c r="I140" s="4">
        <f t="shared" ca="1" si="4"/>
        <v>28.418999999999969</v>
      </c>
      <c r="J140" s="4">
        <v>1</v>
      </c>
      <c r="K140" s="4">
        <f t="shared" ca="1" si="5"/>
        <v>28.418999999999969</v>
      </c>
    </row>
    <row r="141" spans="1:11" x14ac:dyDescent="0.3">
      <c r="A141" s="2">
        <v>2018</v>
      </c>
      <c r="B141" s="2">
        <v>338</v>
      </c>
      <c r="C141" s="2" t="s">
        <v>277</v>
      </c>
      <c r="D141" s="2" t="s">
        <v>134</v>
      </c>
      <c r="E141" s="2" t="s">
        <v>1372</v>
      </c>
      <c r="F141" t="s">
        <v>958</v>
      </c>
      <c r="G141" s="4">
        <v>0.54100000000000004</v>
      </c>
      <c r="H141" s="4">
        <f ca="1">IFERROR(INDIRECT("MP_otro_destino!g"&amp;MATCH(C141,MP_otro_destino!C:C,0)),0)</f>
        <v>0.54100000000000004</v>
      </c>
      <c r="I141" s="4">
        <f t="shared" ca="1" si="4"/>
        <v>0</v>
      </c>
      <c r="J141" s="4">
        <v>1</v>
      </c>
      <c r="K141" s="4">
        <f t="shared" ca="1" si="5"/>
        <v>0</v>
      </c>
    </row>
    <row r="142" spans="1:11" x14ac:dyDescent="0.3">
      <c r="A142" s="2">
        <v>2018</v>
      </c>
      <c r="B142" s="2">
        <v>343</v>
      </c>
      <c r="C142" s="2" t="s">
        <v>279</v>
      </c>
      <c r="D142" s="2" t="s">
        <v>138</v>
      </c>
      <c r="E142" s="2" t="s">
        <v>1372</v>
      </c>
      <c r="F142" t="s">
        <v>1314</v>
      </c>
      <c r="G142" s="4">
        <v>7.5979999999999803</v>
      </c>
      <c r="H142" s="4">
        <f ca="1">IFERROR(INDIRECT("MP_otro_destino!g"&amp;MATCH(C142,MP_otro_destino!C:C,0)),0)</f>
        <v>0</v>
      </c>
      <c r="I142" s="4">
        <f t="shared" ca="1" si="4"/>
        <v>7.5979999999999803</v>
      </c>
      <c r="J142" s="4">
        <v>1</v>
      </c>
      <c r="K142" s="4">
        <f t="shared" ca="1" si="5"/>
        <v>7.5979999999999803</v>
      </c>
    </row>
    <row r="143" spans="1:11" x14ac:dyDescent="0.3">
      <c r="A143" s="2">
        <v>2018</v>
      </c>
      <c r="B143" s="2">
        <v>290</v>
      </c>
      <c r="C143" s="2" t="s">
        <v>261</v>
      </c>
      <c r="D143" s="2" t="s">
        <v>110</v>
      </c>
      <c r="E143" s="2" t="s">
        <v>1372</v>
      </c>
      <c r="F143" t="s">
        <v>958</v>
      </c>
      <c r="G143" s="4">
        <v>2.7699999999999996</v>
      </c>
      <c r="H143" s="4">
        <f ca="1">IFERROR(INDIRECT("MP_otro_destino!g"&amp;MATCH(C143,MP_otro_destino!C:C,0)),0)</f>
        <v>0</v>
      </c>
      <c r="I143" s="4">
        <f t="shared" ca="1" si="4"/>
        <v>2.7699999999999996</v>
      </c>
      <c r="J143" s="4">
        <v>1</v>
      </c>
      <c r="K143" s="4">
        <f t="shared" ca="1" si="5"/>
        <v>2.7699999999999996</v>
      </c>
    </row>
    <row r="144" spans="1:11" x14ac:dyDescent="0.3">
      <c r="A144" s="2">
        <v>2018</v>
      </c>
      <c r="B144" s="2">
        <v>213</v>
      </c>
      <c r="C144" s="2" t="s">
        <v>216</v>
      </c>
      <c r="D144" s="2" t="s">
        <v>21</v>
      </c>
      <c r="E144" s="2" t="s">
        <v>1372</v>
      </c>
      <c r="F144" t="s">
        <v>958</v>
      </c>
      <c r="G144" s="4">
        <v>58.743000000000201</v>
      </c>
      <c r="H144" s="4">
        <f ca="1">IFERROR(INDIRECT("MP_otro_destino!g"&amp;MATCH(C144,MP_otro_destino!C:C,0)),0)</f>
        <v>0</v>
      </c>
      <c r="I144" s="4">
        <f t="shared" ca="1" si="4"/>
        <v>58.743000000000201</v>
      </c>
      <c r="J144" s="4">
        <v>1</v>
      </c>
      <c r="K144" s="4">
        <f t="shared" ca="1" si="5"/>
        <v>58.743000000000201</v>
      </c>
    </row>
    <row r="145" spans="1:11" x14ac:dyDescent="0.3">
      <c r="A145" s="2">
        <v>2018</v>
      </c>
      <c r="B145" s="2">
        <v>214</v>
      </c>
      <c r="C145" s="2" t="s">
        <v>217</v>
      </c>
      <c r="D145" s="2" t="s">
        <v>23</v>
      </c>
      <c r="E145" s="2" t="s">
        <v>1372</v>
      </c>
      <c r="F145" t="s">
        <v>957</v>
      </c>
      <c r="G145" s="4">
        <v>114.697</v>
      </c>
      <c r="H145" s="4">
        <f ca="1">IFERROR(INDIRECT("MP_otro_destino!g"&amp;MATCH(C145,MP_otro_destino!C:C,0)),0)</f>
        <v>30.296999999999997</v>
      </c>
      <c r="I145" s="4">
        <f t="shared" ca="1" si="4"/>
        <v>84.4</v>
      </c>
      <c r="J145" s="4">
        <v>1</v>
      </c>
      <c r="K145" s="4">
        <f t="shared" ca="1" si="5"/>
        <v>84.4</v>
      </c>
    </row>
    <row r="146" spans="1:11" x14ac:dyDescent="0.3">
      <c r="A146" s="2">
        <v>2018</v>
      </c>
      <c r="B146" s="2">
        <v>321</v>
      </c>
      <c r="C146" s="2" t="s">
        <v>267</v>
      </c>
      <c r="D146" s="2" t="s">
        <v>118</v>
      </c>
      <c r="E146" s="2" t="s">
        <v>1372</v>
      </c>
      <c r="F146" t="s">
        <v>958</v>
      </c>
      <c r="G146" s="4">
        <v>76.869000000000199</v>
      </c>
      <c r="H146" s="4">
        <f ca="1">IFERROR(INDIRECT("MP_otro_destino!g"&amp;MATCH(C146,MP_otro_destino!C:C,0)),0)</f>
        <v>0</v>
      </c>
      <c r="I146" s="4">
        <f t="shared" ca="1" si="4"/>
        <v>76.869000000000199</v>
      </c>
      <c r="J146" s="4">
        <v>1</v>
      </c>
      <c r="K146" s="4">
        <f t="shared" ca="1" si="5"/>
        <v>76.869000000000199</v>
      </c>
    </row>
    <row r="147" spans="1:11" x14ac:dyDescent="0.3">
      <c r="A147" s="2">
        <v>2018</v>
      </c>
      <c r="B147" s="2">
        <v>204</v>
      </c>
      <c r="C147" s="2" t="s">
        <v>211</v>
      </c>
      <c r="D147" s="2" t="s">
        <v>11</v>
      </c>
      <c r="E147" s="2" t="s">
        <v>1372</v>
      </c>
      <c r="F147" t="s">
        <v>958</v>
      </c>
      <c r="G147" s="4">
        <v>22.318999999999889</v>
      </c>
      <c r="H147" s="4">
        <f ca="1">IFERROR(INDIRECT("MP_otro_destino!g"&amp;MATCH(C147,MP_otro_destino!C:C,0)),0)</f>
        <v>0</v>
      </c>
      <c r="I147" s="4">
        <f t="shared" ca="1" si="4"/>
        <v>22.318999999999889</v>
      </c>
      <c r="J147" s="4">
        <v>1</v>
      </c>
      <c r="K147" s="4">
        <f t="shared" ca="1" si="5"/>
        <v>22.318999999999889</v>
      </c>
    </row>
    <row r="148" spans="1:11" x14ac:dyDescent="0.3">
      <c r="A148" s="2">
        <v>2018</v>
      </c>
      <c r="B148" s="2">
        <v>216</v>
      </c>
      <c r="C148" s="2" t="s">
        <v>218</v>
      </c>
      <c r="D148" s="2" t="s">
        <v>25</v>
      </c>
      <c r="E148" s="2" t="s">
        <v>1372</v>
      </c>
      <c r="F148" t="s">
        <v>958</v>
      </c>
      <c r="G148" s="4">
        <v>159.09300000000002</v>
      </c>
      <c r="H148" s="4">
        <f ca="1">IFERROR(INDIRECT("MP_otro_destino!g"&amp;MATCH(C148,MP_otro_destino!C:C,0)),0)</f>
        <v>0</v>
      </c>
      <c r="I148" s="4">
        <f t="shared" ca="1" si="4"/>
        <v>159.09300000000002</v>
      </c>
      <c r="J148" s="4">
        <v>1</v>
      </c>
      <c r="K148" s="4">
        <f t="shared" ca="1" si="5"/>
        <v>159.09300000000002</v>
      </c>
    </row>
    <row r="149" spans="1:11" x14ac:dyDescent="0.3">
      <c r="A149" s="2">
        <v>2018</v>
      </c>
      <c r="B149" s="2">
        <v>218</v>
      </c>
      <c r="C149" s="2" t="s">
        <v>220</v>
      </c>
      <c r="D149" s="2" t="s">
        <v>29</v>
      </c>
      <c r="E149" s="2" t="s">
        <v>1372</v>
      </c>
      <c r="F149" t="s">
        <v>957</v>
      </c>
      <c r="G149" s="4">
        <v>59834.866999999962</v>
      </c>
      <c r="H149" s="4">
        <f ca="1">IFERROR(INDIRECT("MP_otro_destino!g"&amp;MATCH(C149,MP_otro_destino!C:C,0)),0)</f>
        <v>46608.503910000007</v>
      </c>
      <c r="I149" s="4">
        <f t="shared" ca="1" si="4"/>
        <v>13226.363089999955</v>
      </c>
      <c r="J149" s="4">
        <v>1</v>
      </c>
      <c r="K149" s="4">
        <f t="shared" ca="1" si="5"/>
        <v>13226.363089999955</v>
      </c>
    </row>
    <row r="150" spans="1:11" x14ac:dyDescent="0.3">
      <c r="A150" s="2">
        <v>2018</v>
      </c>
      <c r="B150" s="2">
        <v>219</v>
      </c>
      <c r="C150" s="2" t="s">
        <v>221</v>
      </c>
      <c r="D150" s="2" t="s">
        <v>31</v>
      </c>
      <c r="E150" s="2" t="s">
        <v>1372</v>
      </c>
      <c r="F150" t="s">
        <v>958</v>
      </c>
      <c r="G150" s="4">
        <v>22.607999999999901</v>
      </c>
      <c r="H150" s="4">
        <f ca="1">IFERROR(INDIRECT("MP_otro_destino!g"&amp;MATCH(C150,MP_otro_destino!C:C,0)),0)</f>
        <v>0</v>
      </c>
      <c r="I150" s="4">
        <f t="shared" ca="1" si="4"/>
        <v>22.607999999999901</v>
      </c>
      <c r="J150" s="4">
        <v>1</v>
      </c>
      <c r="K150" s="4">
        <f t="shared" ca="1" si="5"/>
        <v>22.607999999999901</v>
      </c>
    </row>
    <row r="151" spans="1:11" x14ac:dyDescent="0.3">
      <c r="A151" s="2">
        <v>2018</v>
      </c>
      <c r="B151" s="2">
        <v>20255</v>
      </c>
      <c r="C151" s="2" t="s">
        <v>1095</v>
      </c>
      <c r="D151" s="2" t="s">
        <v>1599</v>
      </c>
      <c r="E151" s="2" t="s">
        <v>1372</v>
      </c>
      <c r="F151" t="s">
        <v>958</v>
      </c>
      <c r="G151" s="4">
        <v>146.29299999999986</v>
      </c>
      <c r="H151" s="4">
        <f ca="1">IFERROR(INDIRECT("MP_otro_destino!g"&amp;MATCH(C151,MP_otro_destino!C:C,0)),0)</f>
        <v>0</v>
      </c>
      <c r="I151" s="4">
        <f t="shared" ca="1" si="4"/>
        <v>146.29299999999986</v>
      </c>
      <c r="J151" s="4">
        <v>1</v>
      </c>
      <c r="K151" s="4">
        <f t="shared" ca="1" si="5"/>
        <v>146.29299999999986</v>
      </c>
    </row>
    <row r="152" spans="1:11" x14ac:dyDescent="0.3">
      <c r="A152" s="2">
        <v>2018</v>
      </c>
      <c r="B152" s="2">
        <v>20256</v>
      </c>
      <c r="C152" s="2" t="s">
        <v>1096</v>
      </c>
      <c r="D152" s="2" t="s">
        <v>1600</v>
      </c>
      <c r="E152" s="2" t="s">
        <v>156</v>
      </c>
      <c r="F152" t="s">
        <v>158</v>
      </c>
      <c r="G152" s="4">
        <v>540.07399999999996</v>
      </c>
      <c r="H152" s="4">
        <f ca="1">IFERROR(INDIRECT("MP_otro_destino!g"&amp;MATCH(C152,MP_otro_destino!C:C,0)),0)</f>
        <v>0</v>
      </c>
      <c r="I152" s="4">
        <f t="shared" ca="1" si="4"/>
        <v>540.07399999999996</v>
      </c>
      <c r="J152" s="4">
        <v>1</v>
      </c>
      <c r="K152" s="4">
        <f t="shared" ca="1" si="5"/>
        <v>540.07399999999996</v>
      </c>
    </row>
    <row r="153" spans="1:11" x14ac:dyDescent="0.3">
      <c r="A153" s="2">
        <v>2018</v>
      </c>
      <c r="B153" s="2">
        <v>612</v>
      </c>
      <c r="C153" s="2" t="s">
        <v>299</v>
      </c>
      <c r="D153" s="2" t="s">
        <v>182</v>
      </c>
      <c r="E153" s="2" t="s">
        <v>179</v>
      </c>
      <c r="F153" t="s">
        <v>961</v>
      </c>
      <c r="G153" s="4">
        <v>5309.0779999999959</v>
      </c>
      <c r="H153" s="4">
        <f ca="1">IFERROR(INDIRECT("MP_otro_destino!g"&amp;MATCH(C153,MP_otro_destino!C:C,0)),0)</f>
        <v>0</v>
      </c>
      <c r="I153" s="4">
        <f t="shared" ca="1" si="4"/>
        <v>5309.0779999999959</v>
      </c>
      <c r="J153" s="4">
        <v>1</v>
      </c>
      <c r="K153" s="4">
        <f t="shared" ca="1" si="5"/>
        <v>5309.0779999999959</v>
      </c>
    </row>
    <row r="154" spans="1:11" x14ac:dyDescent="0.3">
      <c r="A154" s="2">
        <v>2018</v>
      </c>
      <c r="B154" s="2">
        <v>20257</v>
      </c>
      <c r="C154" s="2" t="s">
        <v>1097</v>
      </c>
      <c r="D154" s="2" t="s">
        <v>1601</v>
      </c>
      <c r="E154" s="2" t="s">
        <v>179</v>
      </c>
      <c r="F154" t="s">
        <v>961</v>
      </c>
      <c r="G154" s="4">
        <v>2.5499999999999998</v>
      </c>
      <c r="H154" s="4">
        <f ca="1">IFERROR(INDIRECT("MP_otro_destino!g"&amp;MATCH(C154,MP_otro_destino!C:C,0)),0)</f>
        <v>0</v>
      </c>
      <c r="I154" s="4">
        <f t="shared" ca="1" si="4"/>
        <v>2.5499999999999998</v>
      </c>
      <c r="J154" s="4">
        <v>1</v>
      </c>
      <c r="K154" s="4">
        <f t="shared" ca="1" si="5"/>
        <v>2.5499999999999998</v>
      </c>
    </row>
    <row r="155" spans="1:11" x14ac:dyDescent="0.3">
      <c r="A155" s="2">
        <v>2018</v>
      </c>
      <c r="B155" s="2">
        <v>609</v>
      </c>
      <c r="C155" s="2" t="s">
        <v>298</v>
      </c>
      <c r="D155" s="2" t="s">
        <v>180</v>
      </c>
      <c r="E155" s="2" t="s">
        <v>179</v>
      </c>
      <c r="F155" t="s">
        <v>962</v>
      </c>
      <c r="G155" s="4">
        <v>8.3569999999999993</v>
      </c>
      <c r="H155" s="4">
        <f ca="1">IFERROR(INDIRECT("MP_otro_destino!g"&amp;MATCH(C155,MP_otro_destino!C:C,0)),0)</f>
        <v>0</v>
      </c>
      <c r="I155" s="4">
        <f t="shared" ca="1" si="4"/>
        <v>8.3569999999999993</v>
      </c>
      <c r="J155" s="4">
        <v>1</v>
      </c>
      <c r="K155" s="4">
        <f t="shared" ca="1" si="5"/>
        <v>8.3569999999999993</v>
      </c>
    </row>
    <row r="156" spans="1:11" x14ac:dyDescent="0.3">
      <c r="A156" s="2">
        <v>2018</v>
      </c>
      <c r="B156" s="2">
        <v>288</v>
      </c>
      <c r="C156" s="2" t="s">
        <v>260</v>
      </c>
      <c r="D156" s="2" t="s">
        <v>108</v>
      </c>
      <c r="E156" s="2" t="s">
        <v>1372</v>
      </c>
      <c r="F156" t="s">
        <v>958</v>
      </c>
      <c r="G156" s="4">
        <v>10.890999999999901</v>
      </c>
      <c r="H156" s="4">
        <f ca="1">IFERROR(INDIRECT("MP_otro_destino!g"&amp;MATCH(C156,MP_otro_destino!C:C,0)),0)</f>
        <v>0</v>
      </c>
      <c r="I156" s="4">
        <f t="shared" ca="1" si="4"/>
        <v>10.890999999999901</v>
      </c>
      <c r="J156" s="4">
        <v>1</v>
      </c>
      <c r="K156" s="4">
        <f t="shared" ca="1" si="5"/>
        <v>10.890999999999901</v>
      </c>
    </row>
    <row r="157" spans="1:11" x14ac:dyDescent="0.3">
      <c r="A157" s="2">
        <v>2018</v>
      </c>
      <c r="B157" s="2">
        <v>20258</v>
      </c>
      <c r="C157" s="2" t="s">
        <v>1098</v>
      </c>
      <c r="D157" s="2" t="s">
        <v>1602</v>
      </c>
      <c r="E157" s="2" t="s">
        <v>156</v>
      </c>
      <c r="F157" t="s">
        <v>960</v>
      </c>
      <c r="G157" s="4">
        <v>875.76499999999839</v>
      </c>
      <c r="H157" s="4">
        <f ca="1">IFERROR(INDIRECT("MP_otro_destino!g"&amp;MATCH(C157,MP_otro_destino!C:C,0)),0)</f>
        <v>0</v>
      </c>
      <c r="I157" s="4">
        <f t="shared" ca="1" si="4"/>
        <v>875.76499999999839</v>
      </c>
      <c r="J157" s="4">
        <v>1</v>
      </c>
      <c r="K157" s="4">
        <f t="shared" ca="1" si="5"/>
        <v>875.76499999999839</v>
      </c>
    </row>
    <row r="158" spans="1:11" x14ac:dyDescent="0.3">
      <c r="A158" s="2">
        <v>2018</v>
      </c>
      <c r="B158" s="2">
        <v>616</v>
      </c>
      <c r="C158" s="2" t="s">
        <v>300</v>
      </c>
      <c r="D158" s="2" t="s">
        <v>184</v>
      </c>
      <c r="E158" s="2" t="s">
        <v>179</v>
      </c>
      <c r="F158" t="s">
        <v>962</v>
      </c>
      <c r="G158" s="4">
        <v>5087.8009999999904</v>
      </c>
      <c r="H158" s="4">
        <f ca="1">IFERROR(INDIRECT("MP_otro_destino!g"&amp;MATCH(C158,MP_otro_destino!C:C,0)),0)</f>
        <v>0</v>
      </c>
      <c r="I158" s="4">
        <f t="shared" ca="1" si="4"/>
        <v>5087.8009999999904</v>
      </c>
      <c r="J158" s="4">
        <v>1</v>
      </c>
      <c r="K158" s="4">
        <f t="shared" ca="1" si="5"/>
        <v>5087.8009999999904</v>
      </c>
    </row>
    <row r="159" spans="1:11" x14ac:dyDescent="0.3">
      <c r="A159" s="2">
        <v>2018</v>
      </c>
      <c r="B159" s="2">
        <v>620</v>
      </c>
      <c r="C159" s="2" t="s">
        <v>301</v>
      </c>
      <c r="D159" s="2" t="s">
        <v>186</v>
      </c>
      <c r="E159" s="2" t="s">
        <v>179</v>
      </c>
      <c r="F159" t="s">
        <v>962</v>
      </c>
      <c r="G159" s="4">
        <v>6127.6930000000002</v>
      </c>
      <c r="H159" s="4">
        <f ca="1">IFERROR(INDIRECT("MP_otro_destino!g"&amp;MATCH(C159,MP_otro_destino!C:C,0)),0)</f>
        <v>0</v>
      </c>
      <c r="I159" s="4">
        <f t="shared" ca="1" si="4"/>
        <v>6127.6930000000002</v>
      </c>
      <c r="J159" s="4">
        <v>1</v>
      </c>
      <c r="K159" s="4">
        <f t="shared" ca="1" si="5"/>
        <v>6127.6930000000002</v>
      </c>
    </row>
    <row r="160" spans="1:11" x14ac:dyDescent="0.3">
      <c r="A160" s="2">
        <v>2018</v>
      </c>
      <c r="B160" s="2">
        <v>223</v>
      </c>
      <c r="C160" s="2" t="s">
        <v>222</v>
      </c>
      <c r="D160" s="2" t="s">
        <v>33</v>
      </c>
      <c r="E160" s="2" t="s">
        <v>1372</v>
      </c>
      <c r="F160" t="s">
        <v>958</v>
      </c>
      <c r="G160" s="4">
        <v>21.652999999999992</v>
      </c>
      <c r="H160" s="4">
        <f ca="1">IFERROR(INDIRECT("MP_otro_destino!g"&amp;MATCH(C160,MP_otro_destino!C:C,0)),0)</f>
        <v>0</v>
      </c>
      <c r="I160" s="4">
        <f t="shared" ca="1" si="4"/>
        <v>21.652999999999992</v>
      </c>
      <c r="J160" s="4">
        <v>1</v>
      </c>
      <c r="K160" s="4">
        <f t="shared" ca="1" si="5"/>
        <v>21.652999999999992</v>
      </c>
    </row>
    <row r="161" spans="1:11" x14ac:dyDescent="0.3">
      <c r="A161" s="2">
        <v>2018</v>
      </c>
      <c r="B161" s="2">
        <v>421</v>
      </c>
      <c r="C161" s="2" t="s">
        <v>288</v>
      </c>
      <c r="D161" s="2" t="s">
        <v>159</v>
      </c>
      <c r="E161" s="2" t="s">
        <v>156</v>
      </c>
      <c r="F161" t="s">
        <v>960</v>
      </c>
      <c r="G161" s="4">
        <v>0.77800000000000002</v>
      </c>
      <c r="H161" s="4">
        <f ca="1">IFERROR(INDIRECT("MP_otro_destino!g"&amp;MATCH(C161,MP_otro_destino!C:C,0)),0)</f>
        <v>0</v>
      </c>
      <c r="I161" s="4">
        <f t="shared" ca="1" si="4"/>
        <v>0.77800000000000002</v>
      </c>
      <c r="J161" s="4">
        <v>1</v>
      </c>
      <c r="K161" s="4">
        <f t="shared" ca="1" si="5"/>
        <v>0.77800000000000002</v>
      </c>
    </row>
    <row r="162" spans="1:11" x14ac:dyDescent="0.3">
      <c r="A162" s="2">
        <v>2018</v>
      </c>
      <c r="B162" s="2">
        <v>422</v>
      </c>
      <c r="C162" s="2" t="s">
        <v>289</v>
      </c>
      <c r="D162" s="2" t="s">
        <v>161</v>
      </c>
      <c r="E162" s="2" t="s">
        <v>156</v>
      </c>
      <c r="F162" t="s">
        <v>960</v>
      </c>
      <c r="G162" s="4">
        <v>9.319999999999979</v>
      </c>
      <c r="H162" s="4">
        <f ca="1">IFERROR(INDIRECT("MP_otro_destino!g"&amp;MATCH(C162,MP_otro_destino!C:C,0)),0)</f>
        <v>0</v>
      </c>
      <c r="I162" s="4">
        <f t="shared" ca="1" si="4"/>
        <v>9.319999999999979</v>
      </c>
      <c r="J162" s="4">
        <v>1</v>
      </c>
      <c r="K162" s="4">
        <f t="shared" ca="1" si="5"/>
        <v>9.319999999999979</v>
      </c>
    </row>
    <row r="163" spans="1:11" x14ac:dyDescent="0.3">
      <c r="A163" s="2">
        <v>2018</v>
      </c>
      <c r="B163" s="2">
        <v>425</v>
      </c>
      <c r="C163" s="2" t="s">
        <v>290</v>
      </c>
      <c r="D163" s="2" t="s">
        <v>163</v>
      </c>
      <c r="E163" s="2" t="s">
        <v>156</v>
      </c>
      <c r="F163" t="s">
        <v>959</v>
      </c>
      <c r="G163" s="4">
        <v>8817.4865000000482</v>
      </c>
      <c r="H163" s="4">
        <f ca="1">IFERROR(INDIRECT("MP_otro_destino!g"&amp;MATCH(C163,MP_otro_destino!C:C,0)),0)</f>
        <v>0</v>
      </c>
      <c r="I163" s="4">
        <f t="shared" ca="1" si="4"/>
        <v>8817.4865000000482</v>
      </c>
      <c r="J163" s="4">
        <v>1</v>
      </c>
      <c r="K163" s="4">
        <f t="shared" ca="1" si="5"/>
        <v>8817.4865000000482</v>
      </c>
    </row>
    <row r="164" spans="1:11" x14ac:dyDescent="0.3">
      <c r="A164" s="2">
        <v>2018</v>
      </c>
      <c r="B164" s="2">
        <v>430</v>
      </c>
      <c r="C164" s="2" t="s">
        <v>291</v>
      </c>
      <c r="D164" s="2" t="s">
        <v>1065</v>
      </c>
      <c r="E164" s="2" t="s">
        <v>156</v>
      </c>
      <c r="F164" t="s">
        <v>959</v>
      </c>
      <c r="G164" s="4">
        <v>399665</v>
      </c>
      <c r="H164" s="4">
        <f ca="1">IFERROR(INDIRECT("MP_otro_destino!g"&amp;MATCH(C164,MP_otro_destino!C:C,0)),0)</f>
        <v>0</v>
      </c>
      <c r="I164" s="4">
        <f t="shared" ca="1" si="4"/>
        <v>399665</v>
      </c>
      <c r="J164" s="4">
        <v>1</v>
      </c>
      <c r="K164" s="4">
        <f t="shared" ca="1" si="5"/>
        <v>399665</v>
      </c>
    </row>
    <row r="165" spans="1:11" x14ac:dyDescent="0.3">
      <c r="A165" s="2">
        <v>2018</v>
      </c>
      <c r="B165" s="2">
        <v>435</v>
      </c>
      <c r="C165" s="2" t="s">
        <v>292</v>
      </c>
      <c r="D165" s="2" t="s">
        <v>167</v>
      </c>
      <c r="E165" s="2" t="s">
        <v>156</v>
      </c>
      <c r="F165" t="s">
        <v>959</v>
      </c>
      <c r="G165" s="4">
        <v>3337.8794999999809</v>
      </c>
      <c r="H165" s="4">
        <f ca="1">IFERROR(INDIRECT("MP_otro_destino!g"&amp;MATCH(C165,MP_otro_destino!C:C,0)),0)</f>
        <v>0</v>
      </c>
      <c r="I165" s="4">
        <f t="shared" ca="1" si="4"/>
        <v>3337.8794999999809</v>
      </c>
      <c r="J165" s="4">
        <v>1</v>
      </c>
      <c r="K165" s="4">
        <f t="shared" ca="1" si="5"/>
        <v>3337.8794999999809</v>
      </c>
    </row>
    <row r="166" spans="1:11" x14ac:dyDescent="0.3">
      <c r="A166" s="2">
        <v>2018</v>
      </c>
      <c r="B166" s="2">
        <v>110</v>
      </c>
      <c r="C166" s="2" t="s">
        <v>209</v>
      </c>
      <c r="D166" s="2" t="s">
        <v>4</v>
      </c>
      <c r="E166" s="2" t="s">
        <v>5</v>
      </c>
      <c r="F166" t="s">
        <v>956</v>
      </c>
      <c r="G166" s="4">
        <v>15391.5238001</v>
      </c>
      <c r="H166" s="4">
        <f ca="1">IFERROR(INDIRECT("MP_otro_destino!g"&amp;MATCH(C166,MP_otro_destino!C:C,0)),0)</f>
        <v>0</v>
      </c>
      <c r="I166" s="4">
        <f t="shared" ca="1" si="4"/>
        <v>15391.5238001</v>
      </c>
      <c r="J166" s="4">
        <v>1</v>
      </c>
      <c r="K166" s="4">
        <f t="shared" ca="1" si="5"/>
        <v>15391.5238001</v>
      </c>
    </row>
    <row r="167" spans="1:11" x14ac:dyDescent="0.3">
      <c r="A167" s="2">
        <v>2018</v>
      </c>
      <c r="B167" s="2">
        <v>20259</v>
      </c>
      <c r="C167" s="2" t="s">
        <v>1099</v>
      </c>
      <c r="D167" s="2" t="s">
        <v>1603</v>
      </c>
      <c r="E167" s="2" t="s">
        <v>1372</v>
      </c>
      <c r="F167" t="s">
        <v>957</v>
      </c>
      <c r="G167" s="4">
        <v>5422.6859999999997</v>
      </c>
      <c r="H167" s="4">
        <f ca="1">IFERROR(INDIRECT("MP_otro_destino!g"&amp;MATCH(C167,MP_otro_destino!C:C,0)),0)</f>
        <v>0</v>
      </c>
      <c r="I167" s="4">
        <f t="shared" ca="1" si="4"/>
        <v>5422.6859999999997</v>
      </c>
      <c r="J167" s="4">
        <v>1</v>
      </c>
      <c r="K167" s="4">
        <f t="shared" ca="1" si="5"/>
        <v>5422.6859999999997</v>
      </c>
    </row>
    <row r="168" spans="1:11" x14ac:dyDescent="0.3">
      <c r="A168" s="2">
        <v>2018</v>
      </c>
      <c r="B168" s="2">
        <v>202510</v>
      </c>
      <c r="C168" s="2" t="s">
        <v>1100</v>
      </c>
      <c r="D168" s="2" t="s">
        <v>1604</v>
      </c>
      <c r="E168" s="2" t="s">
        <v>1372</v>
      </c>
      <c r="F168" t="s">
        <v>958</v>
      </c>
      <c r="G168" s="4">
        <v>2164.3319999999858</v>
      </c>
      <c r="H168" s="4">
        <f ca="1">IFERROR(INDIRECT("MP_otro_destino!g"&amp;MATCH(C168,MP_otro_destino!C:C,0)),0)</f>
        <v>0</v>
      </c>
      <c r="I168" s="4">
        <f t="shared" ca="1" si="4"/>
        <v>2164.3319999999858</v>
      </c>
      <c r="J168" s="4">
        <v>1</v>
      </c>
      <c r="K168" s="4">
        <f t="shared" ca="1" si="5"/>
        <v>2164.3319999999858</v>
      </c>
    </row>
    <row r="169" spans="1:11" x14ac:dyDescent="0.3">
      <c r="A169" s="2">
        <v>2018</v>
      </c>
      <c r="B169" s="2">
        <v>230</v>
      </c>
      <c r="C169" s="2" t="s">
        <v>223</v>
      </c>
      <c r="D169" s="2" t="s">
        <v>35</v>
      </c>
      <c r="E169" s="2" t="s">
        <v>1372</v>
      </c>
      <c r="F169" t="s">
        <v>958</v>
      </c>
      <c r="G169" s="4">
        <v>747.07129999999188</v>
      </c>
      <c r="H169" s="4">
        <f ca="1">IFERROR(INDIRECT("MP_otro_destino!g"&amp;MATCH(C169,MP_otro_destino!C:C,0)),0)</f>
        <v>0</v>
      </c>
      <c r="I169" s="4">
        <f t="shared" ca="1" si="4"/>
        <v>747.07129999999188</v>
      </c>
      <c r="J169" s="4">
        <v>1</v>
      </c>
      <c r="K169" s="4">
        <f t="shared" ca="1" si="5"/>
        <v>747.07129999999188</v>
      </c>
    </row>
    <row r="170" spans="1:11" x14ac:dyDescent="0.3">
      <c r="A170" s="2">
        <v>2018</v>
      </c>
      <c r="B170" s="2">
        <v>369</v>
      </c>
      <c r="C170" s="2" t="s">
        <v>282</v>
      </c>
      <c r="D170" s="2" t="s">
        <v>144</v>
      </c>
      <c r="E170" s="2" t="s">
        <v>1372</v>
      </c>
      <c r="F170" t="s">
        <v>958</v>
      </c>
      <c r="G170" s="4">
        <v>2.8659999999999899</v>
      </c>
      <c r="H170" s="4">
        <f ca="1">IFERROR(INDIRECT("MP_otro_destino!g"&amp;MATCH(C170,MP_otro_destino!C:C,0)),0)</f>
        <v>0</v>
      </c>
      <c r="I170" s="4">
        <f t="shared" ca="1" si="4"/>
        <v>2.8659999999999899</v>
      </c>
      <c r="J170" s="4">
        <v>1</v>
      </c>
      <c r="K170" s="4">
        <f t="shared" ca="1" si="5"/>
        <v>2.8659999999999899</v>
      </c>
    </row>
    <row r="171" spans="1:11" x14ac:dyDescent="0.3">
      <c r="A171" s="2">
        <v>2018</v>
      </c>
      <c r="B171" s="2">
        <v>231</v>
      </c>
      <c r="C171" s="2" t="s">
        <v>224</v>
      </c>
      <c r="D171" s="2" t="s">
        <v>37</v>
      </c>
      <c r="E171" s="2" t="s">
        <v>1372</v>
      </c>
      <c r="F171" t="s">
        <v>1314</v>
      </c>
      <c r="G171" s="4">
        <v>139.759999999999</v>
      </c>
      <c r="H171" s="4">
        <f ca="1">IFERROR(INDIRECT("MP_otro_destino!g"&amp;MATCH(C171,MP_otro_destino!C:C,0)),0)</f>
        <v>0</v>
      </c>
      <c r="I171" s="4">
        <f t="shared" ca="1" si="4"/>
        <v>139.759999999999</v>
      </c>
      <c r="J171" s="4">
        <v>1</v>
      </c>
      <c r="K171" s="4">
        <f t="shared" ca="1" si="5"/>
        <v>139.759999999999</v>
      </c>
    </row>
    <row r="172" spans="1:11" x14ac:dyDescent="0.3">
      <c r="A172" s="2">
        <v>2018</v>
      </c>
      <c r="B172" s="2">
        <v>253</v>
      </c>
      <c r="C172" s="2" t="s">
        <v>242</v>
      </c>
      <c r="D172" s="2" t="s">
        <v>241</v>
      </c>
      <c r="E172" s="2" t="s">
        <v>1372</v>
      </c>
      <c r="F172" t="s">
        <v>958</v>
      </c>
      <c r="G172" s="4">
        <v>35.700000000000003</v>
      </c>
      <c r="H172" s="4">
        <f ca="1">IFERROR(INDIRECT("MP_otro_destino!g"&amp;MATCH(C172,MP_otro_destino!C:C,0)),0)</f>
        <v>0</v>
      </c>
      <c r="I172" s="4">
        <f t="shared" ca="1" si="4"/>
        <v>35.700000000000003</v>
      </c>
      <c r="J172" s="4">
        <v>1</v>
      </c>
      <c r="K172" s="4">
        <f t="shared" ca="1" si="5"/>
        <v>35.700000000000003</v>
      </c>
    </row>
    <row r="173" spans="1:11" x14ac:dyDescent="0.3">
      <c r="A173" s="2">
        <v>2018</v>
      </c>
      <c r="B173" s="2">
        <v>325</v>
      </c>
      <c r="C173" s="2" t="s">
        <v>270</v>
      </c>
      <c r="D173" s="2" t="s">
        <v>120</v>
      </c>
      <c r="E173" s="2" t="s">
        <v>1372</v>
      </c>
      <c r="F173" t="s">
        <v>1314</v>
      </c>
      <c r="G173" s="4">
        <v>4.9249999999999901</v>
      </c>
      <c r="H173" s="4">
        <f ca="1">IFERROR(INDIRECT("MP_otro_destino!g"&amp;MATCH(C173,MP_otro_destino!C:C,0)),0)</f>
        <v>0</v>
      </c>
      <c r="I173" s="4">
        <f t="shared" ca="1" si="4"/>
        <v>4.9249999999999901</v>
      </c>
      <c r="J173" s="4">
        <v>1</v>
      </c>
      <c r="K173" s="4">
        <f t="shared" ca="1" si="5"/>
        <v>4.9249999999999901</v>
      </c>
    </row>
    <row r="174" spans="1:11" x14ac:dyDescent="0.3">
      <c r="A174" s="2">
        <v>2018</v>
      </c>
      <c r="B174" s="2">
        <v>810</v>
      </c>
      <c r="C174" s="2" t="s">
        <v>309</v>
      </c>
      <c r="D174" s="2" t="s">
        <v>204</v>
      </c>
      <c r="E174" s="2" t="s">
        <v>205</v>
      </c>
      <c r="F174" t="s">
        <v>963</v>
      </c>
      <c r="G174" s="4">
        <v>30442.816000000003</v>
      </c>
      <c r="H174" s="4">
        <f ca="1">IFERROR(INDIRECT("MP_otro_destino!g"&amp;MATCH(C174,MP_otro_destino!C:C,0)),0)</f>
        <v>0</v>
      </c>
      <c r="I174" s="4">
        <f t="shared" ca="1" si="4"/>
        <v>30442.816000000003</v>
      </c>
      <c r="J174" s="4">
        <v>1</v>
      </c>
      <c r="K174" s="4">
        <f t="shared" ca="1" si="5"/>
        <v>30442.816000000003</v>
      </c>
    </row>
    <row r="175" spans="1:11" x14ac:dyDescent="0.3">
      <c r="A175" s="2">
        <v>2018</v>
      </c>
      <c r="B175" s="2">
        <v>624</v>
      </c>
      <c r="C175" s="2" t="s">
        <v>302</v>
      </c>
      <c r="D175" s="2" t="s">
        <v>190</v>
      </c>
      <c r="E175" s="2" t="s">
        <v>179</v>
      </c>
      <c r="F175" t="s">
        <v>961</v>
      </c>
      <c r="G175" s="4">
        <v>85.003999999999962</v>
      </c>
      <c r="H175" s="4">
        <f ca="1">IFERROR(INDIRECT("MP_otro_destino!g"&amp;MATCH(C175,MP_otro_destino!C:C,0)),0)</f>
        <v>0</v>
      </c>
      <c r="I175" s="4">
        <f t="shared" ca="1" si="4"/>
        <v>85.003999999999962</v>
      </c>
      <c r="J175" s="4">
        <v>1</v>
      </c>
      <c r="K175" s="4">
        <f t="shared" ca="1" si="5"/>
        <v>85.003999999999962</v>
      </c>
    </row>
    <row r="176" spans="1:11" x14ac:dyDescent="0.3">
      <c r="A176" s="2">
        <v>2018</v>
      </c>
      <c r="B176" s="2">
        <v>237</v>
      </c>
      <c r="C176" s="2" t="s">
        <v>228</v>
      </c>
      <c r="D176" s="2" t="s">
        <v>45</v>
      </c>
      <c r="E176" s="2" t="s">
        <v>1372</v>
      </c>
      <c r="F176" t="s">
        <v>958</v>
      </c>
      <c r="G176" s="4">
        <v>6.3230000000000004</v>
      </c>
      <c r="H176" s="4">
        <f ca="1">IFERROR(INDIRECT("MP_otro_destino!g"&amp;MATCH(C176,MP_otro_destino!C:C,0)),0)</f>
        <v>0</v>
      </c>
      <c r="I176" s="4">
        <f t="shared" ca="1" si="4"/>
        <v>6.3230000000000004</v>
      </c>
      <c r="J176" s="4">
        <v>1</v>
      </c>
      <c r="K176" s="4">
        <f t="shared" ca="1" si="5"/>
        <v>6.3230000000000004</v>
      </c>
    </row>
    <row r="177" spans="1:11" x14ac:dyDescent="0.3">
      <c r="A177" s="2">
        <v>2018</v>
      </c>
      <c r="B177" s="2">
        <v>444</v>
      </c>
      <c r="C177" s="2" t="s">
        <v>293</v>
      </c>
      <c r="D177" s="2" t="s">
        <v>169</v>
      </c>
      <c r="E177" s="2" t="s">
        <v>156</v>
      </c>
      <c r="F177" t="s">
        <v>959</v>
      </c>
      <c r="G177" s="4">
        <v>1771.0009999999602</v>
      </c>
      <c r="H177" s="4">
        <f ca="1">IFERROR(INDIRECT("MP_otro_destino!g"&amp;MATCH(C177,MP_otro_destino!C:C,0)),0)</f>
        <v>0</v>
      </c>
      <c r="I177" s="4">
        <f t="shared" ca="1" si="4"/>
        <v>1771.0009999999602</v>
      </c>
      <c r="J177" s="4">
        <v>1</v>
      </c>
      <c r="K177" s="4">
        <f t="shared" ca="1" si="5"/>
        <v>1771.0009999999602</v>
      </c>
    </row>
    <row r="178" spans="1:11" x14ac:dyDescent="0.3">
      <c r="A178" s="2">
        <v>2018</v>
      </c>
      <c r="B178" s="2">
        <v>202512</v>
      </c>
      <c r="C178" s="2" t="s">
        <v>1101</v>
      </c>
      <c r="D178" s="2" t="s">
        <v>1605</v>
      </c>
      <c r="E178" s="2" t="s">
        <v>179</v>
      </c>
      <c r="F178" t="s">
        <v>962</v>
      </c>
      <c r="G178" s="4">
        <v>9375.5540000000074</v>
      </c>
      <c r="H178" s="4">
        <f ca="1">IFERROR(INDIRECT("MP_otro_destino!g"&amp;MATCH(C178,MP_otro_destino!C:C,0)),0)</f>
        <v>0</v>
      </c>
      <c r="I178" s="4">
        <f t="shared" ca="1" si="4"/>
        <v>9375.5540000000074</v>
      </c>
      <c r="J178" s="4">
        <v>1</v>
      </c>
      <c r="K178" s="4">
        <f t="shared" ca="1" si="5"/>
        <v>9375.5540000000074</v>
      </c>
    </row>
    <row r="179" spans="1:11" x14ac:dyDescent="0.3">
      <c r="A179" s="2">
        <v>2018</v>
      </c>
      <c r="B179" s="2">
        <v>239</v>
      </c>
      <c r="C179" s="2" t="s">
        <v>230</v>
      </c>
      <c r="D179" s="2" t="s">
        <v>49</v>
      </c>
      <c r="E179" s="2" t="s">
        <v>1372</v>
      </c>
      <c r="F179" t="s">
        <v>958</v>
      </c>
      <c r="G179" s="4">
        <v>11.988999999999971</v>
      </c>
      <c r="H179" s="4">
        <f ca="1">IFERROR(INDIRECT("MP_otro_destino!g"&amp;MATCH(C179,MP_otro_destino!C:C,0)),0)</f>
        <v>0</v>
      </c>
      <c r="I179" s="4">
        <f t="shared" ca="1" si="4"/>
        <v>11.988999999999971</v>
      </c>
      <c r="J179" s="4">
        <v>1</v>
      </c>
      <c r="K179" s="4">
        <f t="shared" ca="1" si="5"/>
        <v>11.988999999999971</v>
      </c>
    </row>
    <row r="180" spans="1:11" x14ac:dyDescent="0.3">
      <c r="A180" s="2">
        <v>2018</v>
      </c>
      <c r="B180" s="2">
        <v>445</v>
      </c>
      <c r="C180" s="2" t="s">
        <v>294</v>
      </c>
      <c r="D180" s="2" t="s">
        <v>171</v>
      </c>
      <c r="E180" s="2" t="s">
        <v>156</v>
      </c>
      <c r="F180" t="s">
        <v>158</v>
      </c>
      <c r="G180" s="4">
        <v>145929.50699999998</v>
      </c>
      <c r="H180" s="4">
        <f ca="1">IFERROR(INDIRECT("MP_otro_destino!g"&amp;MATCH(C180,MP_otro_destino!C:C,0)),0)</f>
        <v>21.868000000000002</v>
      </c>
      <c r="I180" s="4">
        <f t="shared" ca="1" si="4"/>
        <v>145907.639</v>
      </c>
      <c r="J180" s="4">
        <v>1</v>
      </c>
      <c r="K180" s="4">
        <f t="shared" ca="1" si="5"/>
        <v>145907.639</v>
      </c>
    </row>
    <row r="181" spans="1:11" x14ac:dyDescent="0.3">
      <c r="A181" s="2">
        <v>2018</v>
      </c>
      <c r="B181" s="2">
        <v>234</v>
      </c>
      <c r="C181" s="2" t="s">
        <v>226</v>
      </c>
      <c r="D181" s="2" t="s">
        <v>41</v>
      </c>
      <c r="E181" s="2" t="s">
        <v>1372</v>
      </c>
      <c r="F181" t="s">
        <v>957</v>
      </c>
      <c r="G181" s="4">
        <v>426398.79000000097</v>
      </c>
      <c r="H181" s="4">
        <f ca="1">IFERROR(INDIRECT("MP_otro_destino!g"&amp;MATCH(C181,MP_otro_destino!C:C,0)),0)</f>
        <v>192424.25948500002</v>
      </c>
      <c r="I181" s="4">
        <f t="shared" ca="1" si="4"/>
        <v>233974.53051500095</v>
      </c>
      <c r="J181" s="4">
        <v>1</v>
      </c>
      <c r="K181" s="4">
        <f t="shared" ca="1" si="5"/>
        <v>233974.53051500095</v>
      </c>
    </row>
    <row r="182" spans="1:11" x14ac:dyDescent="0.3">
      <c r="A182" s="2">
        <v>2018</v>
      </c>
      <c r="B182" s="2">
        <v>330</v>
      </c>
      <c r="C182" s="2" t="s">
        <v>274</v>
      </c>
      <c r="D182" s="2" t="s">
        <v>128</v>
      </c>
      <c r="E182" s="2" t="s">
        <v>1372</v>
      </c>
      <c r="F182" t="s">
        <v>957</v>
      </c>
      <c r="G182" s="4">
        <v>0.01</v>
      </c>
      <c r="H182" s="4">
        <f ca="1">IFERROR(INDIRECT("MP_otro_destino!g"&amp;MATCH(C182,MP_otro_destino!C:C,0)),0)</f>
        <v>0</v>
      </c>
      <c r="I182" s="4">
        <f t="shared" ca="1" si="4"/>
        <v>0.01</v>
      </c>
      <c r="J182" s="4">
        <v>1</v>
      </c>
      <c r="K182" s="4">
        <f t="shared" ca="1" si="5"/>
        <v>0.01</v>
      </c>
    </row>
    <row r="183" spans="1:11" x14ac:dyDescent="0.3">
      <c r="A183" s="2">
        <v>2018</v>
      </c>
      <c r="B183" s="2">
        <v>373</v>
      </c>
      <c r="C183" s="2" t="s">
        <v>283</v>
      </c>
      <c r="D183" s="2" t="s">
        <v>146</v>
      </c>
      <c r="E183" s="2" t="s">
        <v>1372</v>
      </c>
      <c r="F183" t="s">
        <v>957</v>
      </c>
      <c r="G183" s="4">
        <v>23.283000000000001</v>
      </c>
      <c r="H183" s="4">
        <f ca="1">IFERROR(INDIRECT("MP_otro_destino!g"&amp;MATCH(C183,MP_otro_destino!C:C,0)),0)</f>
        <v>0</v>
      </c>
      <c r="I183" s="4">
        <f t="shared" ca="1" si="4"/>
        <v>23.283000000000001</v>
      </c>
      <c r="J183" s="4">
        <v>1</v>
      </c>
      <c r="K183" s="4">
        <f t="shared" ca="1" si="5"/>
        <v>23.283000000000001</v>
      </c>
    </row>
    <row r="184" spans="1:11" x14ac:dyDescent="0.3">
      <c r="A184" s="2">
        <v>2018</v>
      </c>
      <c r="B184" s="2">
        <v>277</v>
      </c>
      <c r="C184" s="2" t="s">
        <v>256</v>
      </c>
      <c r="D184" s="2" t="s">
        <v>98</v>
      </c>
      <c r="E184" s="2" t="s">
        <v>1372</v>
      </c>
      <c r="F184" t="s">
        <v>957</v>
      </c>
      <c r="G184" s="4">
        <v>3.28399999999999</v>
      </c>
      <c r="H184" s="4">
        <f ca="1">IFERROR(INDIRECT("MP_otro_destino!g"&amp;MATCH(C184,MP_otro_destino!C:C,0)),0)</f>
        <v>0</v>
      </c>
      <c r="I184" s="4">
        <f t="shared" ca="1" si="4"/>
        <v>3.28399999999999</v>
      </c>
      <c r="J184" s="4">
        <v>1</v>
      </c>
      <c r="K184" s="4">
        <f t="shared" ca="1" si="5"/>
        <v>3.28399999999999</v>
      </c>
    </row>
    <row r="185" spans="1:11" x14ac:dyDescent="0.3">
      <c r="A185" s="2">
        <v>2018</v>
      </c>
      <c r="B185" s="2">
        <v>628</v>
      </c>
      <c r="C185" s="2" t="s">
        <v>303</v>
      </c>
      <c r="D185" s="2" t="s">
        <v>192</v>
      </c>
      <c r="E185" s="2" t="s">
        <v>179</v>
      </c>
      <c r="F185" t="s">
        <v>961</v>
      </c>
      <c r="G185" s="4">
        <v>67.694000000000699</v>
      </c>
      <c r="H185" s="4">
        <f ca="1">IFERROR(INDIRECT("MP_otro_destino!g"&amp;MATCH(C185,MP_otro_destino!C:C,0)),0)</f>
        <v>0</v>
      </c>
      <c r="I185" s="4">
        <f t="shared" ca="1" si="4"/>
        <v>67.694000000000699</v>
      </c>
      <c r="J185" s="4">
        <v>1</v>
      </c>
      <c r="K185" s="4">
        <f t="shared" ca="1" si="5"/>
        <v>67.694000000000699</v>
      </c>
    </row>
    <row r="186" spans="1:11" x14ac:dyDescent="0.3">
      <c r="A186" s="2">
        <v>2018</v>
      </c>
      <c r="B186" s="2">
        <v>202513</v>
      </c>
      <c r="C186" s="2" t="s">
        <v>1102</v>
      </c>
      <c r="D186" s="2" t="s">
        <v>1606</v>
      </c>
      <c r="E186" s="2" t="s">
        <v>179</v>
      </c>
      <c r="F186" t="s">
        <v>961</v>
      </c>
      <c r="G186" s="4">
        <v>0.19500000000000001</v>
      </c>
      <c r="H186" s="4">
        <f ca="1">IFERROR(INDIRECT("MP_otro_destino!g"&amp;MATCH(C186,MP_otro_destino!C:C,0)),0)</f>
        <v>0</v>
      </c>
      <c r="I186" s="4">
        <f t="shared" ca="1" si="4"/>
        <v>0.19500000000000001</v>
      </c>
      <c r="J186" s="4">
        <v>1</v>
      </c>
      <c r="K186" s="4">
        <f t="shared" ca="1" si="5"/>
        <v>0.19500000000000001</v>
      </c>
    </row>
    <row r="187" spans="1:11" x14ac:dyDescent="0.3">
      <c r="A187" s="2">
        <v>2018</v>
      </c>
      <c r="B187" s="2">
        <v>632</v>
      </c>
      <c r="C187" s="2" t="s">
        <v>304</v>
      </c>
      <c r="D187" s="2" t="s">
        <v>194</v>
      </c>
      <c r="E187" s="2" t="s">
        <v>179</v>
      </c>
      <c r="F187" t="s">
        <v>961</v>
      </c>
      <c r="G187" s="4">
        <v>3605.851999999999</v>
      </c>
      <c r="H187" s="4">
        <f ca="1">IFERROR(INDIRECT("MP_otro_destino!g"&amp;MATCH(C187,MP_otro_destino!C:C,0)),0)</f>
        <v>0</v>
      </c>
      <c r="I187" s="4">
        <f t="shared" ca="1" si="4"/>
        <v>3605.851999999999</v>
      </c>
      <c r="J187" s="4">
        <v>1</v>
      </c>
      <c r="K187" s="4">
        <f t="shared" ca="1" si="5"/>
        <v>3605.851999999999</v>
      </c>
    </row>
    <row r="188" spans="1:11" x14ac:dyDescent="0.3">
      <c r="A188" s="2">
        <v>2018</v>
      </c>
      <c r="B188" s="2">
        <v>636</v>
      </c>
      <c r="C188" s="2" t="s">
        <v>305</v>
      </c>
      <c r="D188" s="2" t="s">
        <v>196</v>
      </c>
      <c r="E188" s="2" t="s">
        <v>179</v>
      </c>
      <c r="F188" t="s">
        <v>961</v>
      </c>
      <c r="G188" s="4">
        <v>5399.5439999999944</v>
      </c>
      <c r="H188" s="4">
        <f ca="1">IFERROR(INDIRECT("MP_otro_destino!g"&amp;MATCH(C188,MP_otro_destino!C:C,0)),0)</f>
        <v>0</v>
      </c>
      <c r="I188" s="4">
        <f t="shared" ca="1" si="4"/>
        <v>5399.5439999999944</v>
      </c>
      <c r="J188" s="4">
        <v>1</v>
      </c>
      <c r="K188" s="4">
        <f t="shared" ca="1" si="5"/>
        <v>5399.5439999999944</v>
      </c>
    </row>
    <row r="189" spans="1:11" x14ac:dyDescent="0.3">
      <c r="A189" s="2">
        <v>2018</v>
      </c>
      <c r="B189" s="2">
        <v>202514</v>
      </c>
      <c r="C189" s="2" t="s">
        <v>1103</v>
      </c>
      <c r="D189" s="2" t="s">
        <v>1607</v>
      </c>
      <c r="E189" s="2" t="s">
        <v>179</v>
      </c>
      <c r="F189" t="s">
        <v>961</v>
      </c>
      <c r="G189" s="4">
        <v>1075.807</v>
      </c>
      <c r="H189" s="4">
        <f ca="1">IFERROR(INDIRECT("MP_otro_destino!g"&amp;MATCH(C189,MP_otro_destino!C:C,0)),0)</f>
        <v>1075.2979999999998</v>
      </c>
      <c r="I189" s="4">
        <f t="shared" ca="1" si="4"/>
        <v>0.50900000000024193</v>
      </c>
      <c r="J189" s="4">
        <v>1</v>
      </c>
      <c r="K189" s="4">
        <f t="shared" ca="1" si="5"/>
        <v>0.50900000000024193</v>
      </c>
    </row>
    <row r="190" spans="1:11" x14ac:dyDescent="0.3">
      <c r="A190" s="2">
        <v>2018</v>
      </c>
      <c r="B190" s="2">
        <v>202515</v>
      </c>
      <c r="C190" s="2" t="s">
        <v>1104</v>
      </c>
      <c r="D190" s="2" t="s">
        <v>1608</v>
      </c>
      <c r="E190" s="2" t="s">
        <v>156</v>
      </c>
      <c r="F190" t="s">
        <v>960</v>
      </c>
      <c r="G190" s="4">
        <v>654.76169999997683</v>
      </c>
      <c r="H190" s="4">
        <f ca="1">IFERROR(INDIRECT("MP_otro_destino!g"&amp;MATCH(C190,MP_otro_destino!C:C,0)),0)</f>
        <v>0</v>
      </c>
      <c r="I190" s="4">
        <f t="shared" ca="1" si="4"/>
        <v>654.76169999997683</v>
      </c>
      <c r="J190" s="4">
        <v>1</v>
      </c>
      <c r="K190" s="4">
        <f t="shared" ca="1" si="5"/>
        <v>654.76169999997683</v>
      </c>
    </row>
    <row r="191" spans="1:11" x14ac:dyDescent="0.3">
      <c r="A191" s="2">
        <v>2018</v>
      </c>
      <c r="B191" s="2">
        <v>202526</v>
      </c>
      <c r="C191" s="2" t="s">
        <v>1264</v>
      </c>
      <c r="D191" s="2" t="s">
        <v>1609</v>
      </c>
      <c r="E191" s="2" t="s">
        <v>1372</v>
      </c>
      <c r="F191" t="s">
        <v>958</v>
      </c>
      <c r="G191" s="4">
        <v>64.868999999999943</v>
      </c>
      <c r="H191" s="4">
        <f ca="1">IFERROR(INDIRECT("MP_otro_destino!g"&amp;MATCH(C191,MP_otro_destino!C:C,0)),0)</f>
        <v>0</v>
      </c>
      <c r="I191" s="4">
        <f t="shared" ca="1" si="4"/>
        <v>64.868999999999943</v>
      </c>
      <c r="J191" s="4">
        <v>1</v>
      </c>
      <c r="K191" s="4">
        <f t="shared" ca="1" si="5"/>
        <v>64.868999999999943</v>
      </c>
    </row>
    <row r="192" spans="1:11" x14ac:dyDescent="0.3">
      <c r="A192" s="2">
        <v>2018</v>
      </c>
      <c r="B192" s="2">
        <v>238</v>
      </c>
      <c r="C192" s="2" t="s">
        <v>229</v>
      </c>
      <c r="D192" s="2" t="s">
        <v>47</v>
      </c>
      <c r="E192" s="2" t="s">
        <v>1372</v>
      </c>
      <c r="F192" t="s">
        <v>957</v>
      </c>
      <c r="G192" s="4">
        <v>82.318999999999903</v>
      </c>
      <c r="H192" s="4">
        <f ca="1">IFERROR(INDIRECT("MP_otro_destino!g"&amp;MATCH(C192,MP_otro_destino!C:C,0)),0)</f>
        <v>0</v>
      </c>
      <c r="I192" s="4">
        <f t="shared" ca="1" si="4"/>
        <v>82.318999999999903</v>
      </c>
      <c r="J192" s="4">
        <v>1</v>
      </c>
      <c r="K192" s="4">
        <f t="shared" ca="1" si="5"/>
        <v>82.318999999999903</v>
      </c>
    </row>
    <row r="193" spans="1:11" x14ac:dyDescent="0.3">
      <c r="A193" s="2">
        <v>2018</v>
      </c>
      <c r="B193" s="2">
        <v>455</v>
      </c>
      <c r="C193" s="2" t="s">
        <v>295</v>
      </c>
      <c r="D193" s="2" t="s">
        <v>173</v>
      </c>
      <c r="E193" s="2" t="s">
        <v>156</v>
      </c>
      <c r="F193" t="s">
        <v>960</v>
      </c>
      <c r="G193" s="4">
        <v>2394.9621099999908</v>
      </c>
      <c r="H193" s="4">
        <f ca="1">IFERROR(INDIRECT("MP_otro_destino!g"&amp;MATCH(C193,MP_otro_destino!C:C,0)),0)</f>
        <v>0</v>
      </c>
      <c r="I193" s="4">
        <f t="shared" ca="1" si="4"/>
        <v>2394.9621099999908</v>
      </c>
      <c r="J193" s="4">
        <v>1</v>
      </c>
      <c r="K193" s="4">
        <f t="shared" ca="1" si="5"/>
        <v>2394.9621099999908</v>
      </c>
    </row>
    <row r="194" spans="1:11" x14ac:dyDescent="0.3">
      <c r="A194" s="2">
        <v>2018</v>
      </c>
      <c r="B194" s="2">
        <v>202516</v>
      </c>
      <c r="C194" s="2" t="s">
        <v>1091</v>
      </c>
      <c r="D194" s="2" t="s">
        <v>7</v>
      </c>
      <c r="E194" s="2" t="s">
        <v>5</v>
      </c>
      <c r="F194" t="s">
        <v>956</v>
      </c>
      <c r="G194" s="4">
        <v>543.25199999999904</v>
      </c>
      <c r="H194" s="4">
        <f ca="1">IFERROR(INDIRECT("MP_otro_destino!g"&amp;MATCH(C194,MP_otro_destino!C:C,0)),0)</f>
        <v>0</v>
      </c>
      <c r="I194" s="4">
        <f t="shared" ref="I194:I257" ca="1" si="6">IF((G194-H194)&gt;=0,(G194-H194),0)</f>
        <v>543.25199999999904</v>
      </c>
      <c r="J194" s="4">
        <v>1</v>
      </c>
      <c r="K194" s="4">
        <f t="shared" ref="K194:K257" ca="1" si="7">I194*J194</f>
        <v>543.25199999999904</v>
      </c>
    </row>
    <row r="195" spans="1:11" x14ac:dyDescent="0.3">
      <c r="A195" s="2">
        <v>2018</v>
      </c>
      <c r="B195" s="2">
        <v>460</v>
      </c>
      <c r="C195" s="2" t="s">
        <v>296</v>
      </c>
      <c r="D195" s="2" t="s">
        <v>175</v>
      </c>
      <c r="E195" s="2" t="s">
        <v>156</v>
      </c>
      <c r="F195" t="s">
        <v>959</v>
      </c>
      <c r="G195" s="4">
        <v>2363.2480000000091</v>
      </c>
      <c r="H195" s="4">
        <f ca="1">IFERROR(INDIRECT("MP_otro_destino!g"&amp;MATCH(C195,MP_otro_destino!C:C,0)),0)</f>
        <v>0</v>
      </c>
      <c r="I195" s="4">
        <f t="shared" ca="1" si="6"/>
        <v>2363.2480000000091</v>
      </c>
      <c r="J195" s="4">
        <v>1</v>
      </c>
      <c r="K195" s="4">
        <f t="shared" ca="1" si="7"/>
        <v>2363.2480000000091</v>
      </c>
    </row>
    <row r="196" spans="1:11" x14ac:dyDescent="0.3">
      <c r="A196" s="2">
        <v>2018</v>
      </c>
      <c r="B196" s="2">
        <v>201</v>
      </c>
      <c r="C196" s="2" t="s">
        <v>210</v>
      </c>
      <c r="D196" s="2" t="s">
        <v>8</v>
      </c>
      <c r="E196" s="2" t="s">
        <v>1372</v>
      </c>
      <c r="F196" t="s">
        <v>957</v>
      </c>
      <c r="G196" s="4">
        <v>6.1760000000000002</v>
      </c>
      <c r="H196" s="4">
        <f ca="1">IFERROR(INDIRECT("MP_otro_destino!g"&amp;MATCH(C196,MP_otro_destino!C:C,0)),0)</f>
        <v>0</v>
      </c>
      <c r="I196" s="4">
        <f t="shared" ca="1" si="6"/>
        <v>6.1760000000000002</v>
      </c>
      <c r="J196" s="4">
        <v>1</v>
      </c>
      <c r="K196" s="4">
        <f t="shared" ca="1" si="7"/>
        <v>6.1760000000000002</v>
      </c>
    </row>
    <row r="197" spans="1:11" x14ac:dyDescent="0.3">
      <c r="A197" s="2">
        <v>2018</v>
      </c>
      <c r="B197" s="2">
        <v>354</v>
      </c>
      <c r="C197" s="2" t="s">
        <v>280</v>
      </c>
      <c r="D197" s="2" t="s">
        <v>140</v>
      </c>
      <c r="E197" s="2" t="s">
        <v>1372</v>
      </c>
      <c r="F197" t="s">
        <v>1314</v>
      </c>
      <c r="G197" s="4">
        <v>0.86199999999999899</v>
      </c>
      <c r="H197" s="4">
        <f ca="1">IFERROR(INDIRECT("MP_otro_destino!g"&amp;MATCH(C197,MP_otro_destino!C:C,0)),0)</f>
        <v>0</v>
      </c>
      <c r="I197" s="4">
        <f t="shared" ca="1" si="6"/>
        <v>0.86199999999999899</v>
      </c>
      <c r="J197" s="4">
        <v>1</v>
      </c>
      <c r="K197" s="4">
        <f t="shared" ca="1" si="7"/>
        <v>0.86199999999999899</v>
      </c>
    </row>
    <row r="198" spans="1:11" x14ac:dyDescent="0.3">
      <c r="A198" s="2">
        <v>2018</v>
      </c>
      <c r="B198" s="2">
        <v>247</v>
      </c>
      <c r="C198" s="2" t="s">
        <v>236</v>
      </c>
      <c r="D198" s="2" t="s">
        <v>61</v>
      </c>
      <c r="E198" s="2" t="s">
        <v>1372</v>
      </c>
      <c r="F198" t="s">
        <v>958</v>
      </c>
      <c r="G198" s="4">
        <v>3.02999999999999</v>
      </c>
      <c r="H198" s="4">
        <f ca="1">IFERROR(INDIRECT("MP_otro_destino!g"&amp;MATCH(C198,MP_otro_destino!C:C,0)),0)</f>
        <v>0</v>
      </c>
      <c r="I198" s="4">
        <f t="shared" ca="1" si="6"/>
        <v>3.02999999999999</v>
      </c>
      <c r="J198" s="4">
        <v>1</v>
      </c>
      <c r="K198" s="4">
        <f t="shared" ca="1" si="7"/>
        <v>3.02999999999999</v>
      </c>
    </row>
    <row r="199" spans="1:11" x14ac:dyDescent="0.3">
      <c r="A199" s="2">
        <v>2018</v>
      </c>
      <c r="B199" s="2">
        <v>954</v>
      </c>
      <c r="C199" s="2" t="s">
        <v>312</v>
      </c>
      <c r="D199" s="2" t="s">
        <v>311</v>
      </c>
      <c r="E199" s="2" t="s">
        <v>156</v>
      </c>
      <c r="F199" t="s">
        <v>960</v>
      </c>
      <c r="G199" s="4">
        <v>4.9000000000000002E-2</v>
      </c>
      <c r="H199" s="4">
        <f ca="1">IFERROR(INDIRECT("MP_otro_destino!g"&amp;MATCH(C199,MP_otro_destino!C:C,0)),0)</f>
        <v>0</v>
      </c>
      <c r="I199" s="4">
        <f t="shared" ca="1" si="6"/>
        <v>4.9000000000000002E-2</v>
      </c>
      <c r="J199" s="4">
        <v>1</v>
      </c>
      <c r="K199" s="4">
        <f t="shared" ca="1" si="7"/>
        <v>4.9000000000000002E-2</v>
      </c>
    </row>
    <row r="200" spans="1:11" x14ac:dyDescent="0.3">
      <c r="A200" s="2">
        <v>2018</v>
      </c>
      <c r="B200" s="2">
        <v>376</v>
      </c>
      <c r="C200" s="2" t="s">
        <v>284</v>
      </c>
      <c r="D200" s="2" t="s">
        <v>148</v>
      </c>
      <c r="E200" s="2" t="s">
        <v>1372</v>
      </c>
      <c r="F200" t="s">
        <v>958</v>
      </c>
      <c r="G200" s="4">
        <v>1.2290000000000001</v>
      </c>
      <c r="H200" s="4">
        <f ca="1">IFERROR(INDIRECT("MP_otro_destino!g"&amp;MATCH(C200,MP_otro_destino!C:C,0)),0)</f>
        <v>0</v>
      </c>
      <c r="I200" s="4">
        <f t="shared" ca="1" si="6"/>
        <v>1.2290000000000001</v>
      </c>
      <c r="J200" s="4">
        <v>1</v>
      </c>
      <c r="K200" s="4">
        <f t="shared" ca="1" si="7"/>
        <v>1.2290000000000001</v>
      </c>
    </row>
    <row r="201" spans="1:11" x14ac:dyDescent="0.3">
      <c r="A201" s="2">
        <v>2018</v>
      </c>
      <c r="B201" s="2">
        <v>242</v>
      </c>
      <c r="C201" s="2" t="s">
        <v>232</v>
      </c>
      <c r="D201" s="2" t="s">
        <v>53</v>
      </c>
      <c r="E201" s="2" t="s">
        <v>1372</v>
      </c>
      <c r="F201" t="s">
        <v>958</v>
      </c>
      <c r="G201" s="4">
        <v>22112.368000000941</v>
      </c>
      <c r="H201" s="4">
        <f ca="1">IFERROR(INDIRECT("MP_otro_destino!g"&amp;MATCH(C201,MP_otro_destino!C:C,0)),0)</f>
        <v>0</v>
      </c>
      <c r="I201" s="4">
        <f t="shared" ca="1" si="6"/>
        <v>22112.368000000941</v>
      </c>
      <c r="J201" s="4">
        <v>1</v>
      </c>
      <c r="K201" s="4">
        <f t="shared" ca="1" si="7"/>
        <v>22112.368000000941</v>
      </c>
    </row>
    <row r="202" spans="1:11" x14ac:dyDescent="0.3">
      <c r="A202" s="2">
        <v>2018</v>
      </c>
      <c r="B202" s="2">
        <v>246</v>
      </c>
      <c r="C202" s="2" t="s">
        <v>235</v>
      </c>
      <c r="D202" s="2" t="s">
        <v>59</v>
      </c>
      <c r="E202" s="2" t="s">
        <v>1372</v>
      </c>
      <c r="F202" t="s">
        <v>958</v>
      </c>
      <c r="G202" s="4">
        <v>17055.292000000016</v>
      </c>
      <c r="H202" s="4">
        <f ca="1">IFERROR(INDIRECT("MP_otro_destino!g"&amp;MATCH(C202,MP_otro_destino!C:C,0)),0)</f>
        <v>0</v>
      </c>
      <c r="I202" s="4">
        <f t="shared" ca="1" si="6"/>
        <v>17055.292000000016</v>
      </c>
      <c r="J202" s="4">
        <v>1</v>
      </c>
      <c r="K202" s="4">
        <f t="shared" ca="1" si="7"/>
        <v>17055.292000000016</v>
      </c>
    </row>
    <row r="203" spans="1:11" x14ac:dyDescent="0.3">
      <c r="A203" s="2">
        <v>2018</v>
      </c>
      <c r="B203" s="2">
        <v>248</v>
      </c>
      <c r="C203" s="2" t="s">
        <v>237</v>
      </c>
      <c r="D203" s="2" t="s">
        <v>63</v>
      </c>
      <c r="E203" s="2" t="s">
        <v>1372</v>
      </c>
      <c r="F203" t="s">
        <v>958</v>
      </c>
      <c r="G203" s="4">
        <v>5199.3650000000016</v>
      </c>
      <c r="H203" s="4">
        <f ca="1">IFERROR(INDIRECT("MP_otro_destino!g"&amp;MATCH(C203,MP_otro_destino!C:C,0)),0)</f>
        <v>234.51999999999998</v>
      </c>
      <c r="I203" s="4">
        <f t="shared" ca="1" si="6"/>
        <v>4964.8450000000012</v>
      </c>
      <c r="J203" s="4">
        <v>1</v>
      </c>
      <c r="K203" s="4">
        <f t="shared" ca="1" si="7"/>
        <v>4964.8450000000012</v>
      </c>
    </row>
    <row r="204" spans="1:11" x14ac:dyDescent="0.3">
      <c r="A204" s="2">
        <v>2018</v>
      </c>
      <c r="B204" s="2">
        <v>241</v>
      </c>
      <c r="C204" s="2" t="s">
        <v>231</v>
      </c>
      <c r="D204" s="2" t="s">
        <v>51</v>
      </c>
      <c r="E204" s="2" t="s">
        <v>1372</v>
      </c>
      <c r="F204" t="s">
        <v>958</v>
      </c>
      <c r="G204" s="4">
        <v>198.31</v>
      </c>
      <c r="H204" s="4">
        <f ca="1">IFERROR(INDIRECT("MP_otro_destino!g"&amp;MATCH(C204,MP_otro_destino!C:C,0)),0)</f>
        <v>26.105</v>
      </c>
      <c r="I204" s="4">
        <f t="shared" ca="1" si="6"/>
        <v>172.20500000000001</v>
      </c>
      <c r="J204" s="4">
        <v>1</v>
      </c>
      <c r="K204" s="4">
        <f t="shared" ca="1" si="7"/>
        <v>172.20500000000001</v>
      </c>
    </row>
    <row r="205" spans="1:11" x14ac:dyDescent="0.3">
      <c r="A205" s="2">
        <v>2018</v>
      </c>
      <c r="B205" s="2">
        <v>244</v>
      </c>
      <c r="C205" s="2" t="s">
        <v>233</v>
      </c>
      <c r="D205" s="2" t="s">
        <v>55</v>
      </c>
      <c r="E205" s="2" t="s">
        <v>1372</v>
      </c>
      <c r="F205" t="s">
        <v>958</v>
      </c>
      <c r="G205" s="4">
        <v>20053.567000000003</v>
      </c>
      <c r="H205" s="4">
        <f ca="1">IFERROR(INDIRECT("MP_otro_destino!g"&amp;MATCH(C205,MP_otro_destino!C:C,0)),0)</f>
        <v>0</v>
      </c>
      <c r="I205" s="4">
        <f t="shared" ca="1" si="6"/>
        <v>20053.567000000003</v>
      </c>
      <c r="J205" s="4">
        <v>1</v>
      </c>
      <c r="K205" s="4">
        <f t="shared" ca="1" si="7"/>
        <v>20053.567000000003</v>
      </c>
    </row>
    <row r="206" spans="1:11" x14ac:dyDescent="0.3">
      <c r="A206" s="2">
        <v>2018</v>
      </c>
      <c r="B206" s="2">
        <v>377</v>
      </c>
      <c r="C206" s="2" t="s">
        <v>285</v>
      </c>
      <c r="D206" s="2" t="s">
        <v>150</v>
      </c>
      <c r="E206" s="2" t="s">
        <v>1372</v>
      </c>
      <c r="F206" t="s">
        <v>958</v>
      </c>
      <c r="G206" s="4">
        <v>1.766</v>
      </c>
      <c r="H206" s="4">
        <f ca="1">IFERROR(INDIRECT("MP_otro_destino!g"&amp;MATCH(C206,MP_otro_destino!C:C,0)),0)</f>
        <v>0</v>
      </c>
      <c r="I206" s="4">
        <f t="shared" ca="1" si="6"/>
        <v>1.766</v>
      </c>
      <c r="J206" s="4">
        <v>1</v>
      </c>
      <c r="K206" s="4">
        <f t="shared" ca="1" si="7"/>
        <v>1.766</v>
      </c>
    </row>
    <row r="207" spans="1:11" x14ac:dyDescent="0.3">
      <c r="A207" s="2">
        <v>2018</v>
      </c>
      <c r="B207" s="2">
        <v>245</v>
      </c>
      <c r="C207" s="2" t="s">
        <v>234</v>
      </c>
      <c r="D207" s="2" t="s">
        <v>57</v>
      </c>
      <c r="E207" s="2" t="s">
        <v>1372</v>
      </c>
      <c r="F207" t="s">
        <v>957</v>
      </c>
      <c r="G207" s="4">
        <v>2.76799999999999</v>
      </c>
      <c r="H207" s="4">
        <f ca="1">IFERROR(INDIRECT("MP_otro_destino!g"&amp;MATCH(C207,MP_otro_destino!C:C,0)),0)</f>
        <v>0</v>
      </c>
      <c r="I207" s="4">
        <f t="shared" ca="1" si="6"/>
        <v>2.76799999999999</v>
      </c>
      <c r="J207" s="4">
        <v>1</v>
      </c>
      <c r="K207" s="4">
        <f t="shared" ca="1" si="7"/>
        <v>2.76799999999999</v>
      </c>
    </row>
    <row r="208" spans="1:11" x14ac:dyDescent="0.3">
      <c r="A208" s="2">
        <v>2018</v>
      </c>
      <c r="B208" s="2">
        <v>465</v>
      </c>
      <c r="C208" s="2" t="s">
        <v>297</v>
      </c>
      <c r="D208" s="2" t="s">
        <v>177</v>
      </c>
      <c r="E208" s="2" t="s">
        <v>156</v>
      </c>
      <c r="F208" t="s">
        <v>959</v>
      </c>
      <c r="G208" s="4">
        <v>5448.127999999956</v>
      </c>
      <c r="H208" s="4">
        <f ca="1">IFERROR(INDIRECT("MP_otro_destino!g"&amp;MATCH(C208,MP_otro_destino!C:C,0)),0)</f>
        <v>0</v>
      </c>
      <c r="I208" s="4">
        <f t="shared" ca="1" si="6"/>
        <v>5448.127999999956</v>
      </c>
      <c r="J208" s="4">
        <v>1</v>
      </c>
      <c r="K208" s="4">
        <f t="shared" ca="1" si="7"/>
        <v>5448.127999999956</v>
      </c>
    </row>
    <row r="209" spans="1:11" x14ac:dyDescent="0.3">
      <c r="A209" s="2">
        <v>2018</v>
      </c>
      <c r="B209" s="2">
        <v>726</v>
      </c>
      <c r="C209" s="2" t="s">
        <v>308</v>
      </c>
      <c r="D209" s="2" t="s">
        <v>202</v>
      </c>
      <c r="E209" s="2" t="s">
        <v>1372</v>
      </c>
      <c r="F209" t="s">
        <v>958</v>
      </c>
      <c r="G209" s="4">
        <v>786.36200000000008</v>
      </c>
      <c r="H209" s="4">
        <f ca="1">IFERROR(INDIRECT("MP_otro_destino!g"&amp;MATCH(C209,MP_otro_destino!C:C,0)),0)</f>
        <v>166.77200000000002</v>
      </c>
      <c r="I209" s="4">
        <f t="shared" ca="1" si="6"/>
        <v>619.59</v>
      </c>
      <c r="J209" s="4">
        <v>1</v>
      </c>
      <c r="K209" s="4">
        <f t="shared" ca="1" si="7"/>
        <v>619.59</v>
      </c>
    </row>
    <row r="210" spans="1:11" x14ac:dyDescent="0.3">
      <c r="A210" s="2">
        <v>2018</v>
      </c>
      <c r="B210" s="2">
        <v>202517</v>
      </c>
      <c r="C210" s="2" t="s">
        <v>1105</v>
      </c>
      <c r="D210" s="2" t="s">
        <v>1610</v>
      </c>
      <c r="E210" s="2" t="s">
        <v>156</v>
      </c>
      <c r="F210" t="s">
        <v>959</v>
      </c>
      <c r="G210" s="4">
        <v>8317.8071300000483</v>
      </c>
      <c r="H210" s="4">
        <f ca="1">IFERROR(INDIRECT("MP_otro_destino!g"&amp;MATCH(C210,MP_otro_destino!C:C,0)),0)</f>
        <v>0</v>
      </c>
      <c r="I210" s="4">
        <f t="shared" ca="1" si="6"/>
        <v>8317.8071300000483</v>
      </c>
      <c r="J210" s="4">
        <v>1</v>
      </c>
      <c r="K210" s="4">
        <f t="shared" ca="1" si="7"/>
        <v>8317.8071300000483</v>
      </c>
    </row>
    <row r="211" spans="1:11" x14ac:dyDescent="0.3">
      <c r="A211" s="2">
        <v>2018</v>
      </c>
      <c r="B211" s="2">
        <v>202518</v>
      </c>
      <c r="C211" s="2" t="s">
        <v>1106</v>
      </c>
      <c r="D211" s="2" t="s">
        <v>1611</v>
      </c>
      <c r="E211" s="2" t="s">
        <v>156</v>
      </c>
      <c r="F211" t="s">
        <v>959</v>
      </c>
      <c r="G211" s="4">
        <v>511.61785999999591</v>
      </c>
      <c r="H211" s="4">
        <f ca="1">IFERROR(INDIRECT("MP_otro_destino!g"&amp;MATCH(C211,MP_otro_destino!C:C,0)),0)</f>
        <v>0</v>
      </c>
      <c r="I211" s="4">
        <f t="shared" ca="1" si="6"/>
        <v>511.61785999999591</v>
      </c>
      <c r="J211" s="4">
        <v>1</v>
      </c>
      <c r="K211" s="4">
        <f t="shared" ca="1" si="7"/>
        <v>511.61785999999591</v>
      </c>
    </row>
    <row r="212" spans="1:11" x14ac:dyDescent="0.3">
      <c r="A212" s="2">
        <v>2018</v>
      </c>
      <c r="B212" s="2">
        <v>256</v>
      </c>
      <c r="C212" s="2" t="s">
        <v>243</v>
      </c>
      <c r="D212" s="2" t="s">
        <v>71</v>
      </c>
      <c r="E212" s="2" t="s">
        <v>1372</v>
      </c>
      <c r="F212" t="s">
        <v>958</v>
      </c>
      <c r="G212" s="4">
        <v>1096.79799999999</v>
      </c>
      <c r="H212" s="4">
        <f ca="1">IFERROR(INDIRECT("MP_otro_destino!g"&amp;MATCH(C212,MP_otro_destino!C:C,0)),0)</f>
        <v>1081.0279999999998</v>
      </c>
      <c r="I212" s="4">
        <f t="shared" ca="1" si="6"/>
        <v>15.769999999990205</v>
      </c>
      <c r="J212" s="4">
        <v>1</v>
      </c>
      <c r="K212" s="4">
        <f t="shared" ca="1" si="7"/>
        <v>15.769999999990205</v>
      </c>
    </row>
    <row r="213" spans="1:11" x14ac:dyDescent="0.3">
      <c r="A213" s="2">
        <v>2018</v>
      </c>
      <c r="B213" s="2">
        <v>378</v>
      </c>
      <c r="C213" s="2" t="s">
        <v>286</v>
      </c>
      <c r="D213" s="2" t="s">
        <v>152</v>
      </c>
      <c r="E213" s="2" t="s">
        <v>1372</v>
      </c>
      <c r="F213" t="s">
        <v>957</v>
      </c>
      <c r="G213" s="4">
        <v>0.56599999999999995</v>
      </c>
      <c r="H213" s="4">
        <f ca="1">IFERROR(INDIRECT("MP_otro_destino!g"&amp;MATCH(C213,MP_otro_destino!C:C,0)),0)</f>
        <v>0</v>
      </c>
      <c r="I213" s="4">
        <f t="shared" ca="1" si="6"/>
        <v>0.56599999999999995</v>
      </c>
      <c r="J213" s="4">
        <v>1</v>
      </c>
      <c r="K213" s="4">
        <f t="shared" ca="1" si="7"/>
        <v>0.56599999999999995</v>
      </c>
    </row>
    <row r="214" spans="1:11" x14ac:dyDescent="0.3">
      <c r="A214" s="2">
        <v>2018</v>
      </c>
      <c r="B214" s="2">
        <v>329</v>
      </c>
      <c r="C214" s="2" t="s">
        <v>273</v>
      </c>
      <c r="D214" s="2" t="s">
        <v>126</v>
      </c>
      <c r="E214" s="2" t="s">
        <v>1372</v>
      </c>
      <c r="F214" t="s">
        <v>958</v>
      </c>
      <c r="G214" s="4">
        <v>0.91300000000000003</v>
      </c>
      <c r="H214" s="4">
        <f ca="1">IFERROR(INDIRECT("MP_otro_destino!g"&amp;MATCH(C214,MP_otro_destino!C:C,0)),0)</f>
        <v>0</v>
      </c>
      <c r="I214" s="4">
        <f t="shared" ca="1" si="6"/>
        <v>0.91300000000000003</v>
      </c>
      <c r="J214" s="4">
        <v>1</v>
      </c>
      <c r="K214" s="4">
        <f t="shared" ca="1" si="7"/>
        <v>0.91300000000000003</v>
      </c>
    </row>
    <row r="215" spans="1:11" x14ac:dyDescent="0.3">
      <c r="A215" s="2">
        <v>2018</v>
      </c>
      <c r="B215" s="2">
        <v>258</v>
      </c>
      <c r="C215" s="2" t="s">
        <v>244</v>
      </c>
      <c r="D215" s="2" t="s">
        <v>73</v>
      </c>
      <c r="E215" s="2" t="s">
        <v>1372</v>
      </c>
      <c r="F215" t="s">
        <v>958</v>
      </c>
      <c r="G215" s="4">
        <v>683.71399999999301</v>
      </c>
      <c r="H215" s="4">
        <f ca="1">IFERROR(INDIRECT("MP_otro_destino!g"&amp;MATCH(C215,MP_otro_destino!C:C,0)),0)</f>
        <v>0</v>
      </c>
      <c r="I215" s="4">
        <f t="shared" ca="1" si="6"/>
        <v>683.71399999999301</v>
      </c>
      <c r="J215" s="4">
        <v>1</v>
      </c>
      <c r="K215" s="4">
        <f t="shared" ca="1" si="7"/>
        <v>683.71399999999301</v>
      </c>
    </row>
    <row r="216" spans="1:11" x14ac:dyDescent="0.3">
      <c r="A216" s="2">
        <v>2018</v>
      </c>
      <c r="B216" s="2">
        <v>262</v>
      </c>
      <c r="C216" s="2" t="s">
        <v>247</v>
      </c>
      <c r="D216" s="2" t="s">
        <v>79</v>
      </c>
      <c r="E216" s="2" t="s">
        <v>1372</v>
      </c>
      <c r="F216" t="s">
        <v>958</v>
      </c>
      <c r="G216" s="4">
        <v>7.4419999999999806</v>
      </c>
      <c r="H216" s="4">
        <f ca="1">IFERROR(INDIRECT("MP_otro_destino!g"&amp;MATCH(C216,MP_otro_destino!C:C,0)),0)</f>
        <v>0</v>
      </c>
      <c r="I216" s="4">
        <f t="shared" ca="1" si="6"/>
        <v>7.4419999999999806</v>
      </c>
      <c r="J216" s="4">
        <v>1</v>
      </c>
      <c r="K216" s="4">
        <f t="shared" ca="1" si="7"/>
        <v>7.4419999999999806</v>
      </c>
    </row>
    <row r="217" spans="1:11" x14ac:dyDescent="0.3">
      <c r="A217" s="2">
        <v>2018</v>
      </c>
      <c r="B217" s="2">
        <v>260</v>
      </c>
      <c r="C217" s="2" t="s">
        <v>245</v>
      </c>
      <c r="D217" s="2" t="s">
        <v>75</v>
      </c>
      <c r="E217" s="2" t="s">
        <v>1372</v>
      </c>
      <c r="F217" t="s">
        <v>957</v>
      </c>
      <c r="G217" s="4">
        <v>351.66999999999888</v>
      </c>
      <c r="H217" s="4">
        <f ca="1">IFERROR(INDIRECT("MP_otro_destino!g"&amp;MATCH(C217,MP_otro_destino!C:C,0)),0)</f>
        <v>1.1800000000000002</v>
      </c>
      <c r="I217" s="4">
        <f t="shared" ca="1" si="6"/>
        <v>350.48999999999887</v>
      </c>
      <c r="J217" s="4">
        <v>1</v>
      </c>
      <c r="K217" s="4">
        <f t="shared" ca="1" si="7"/>
        <v>350.48999999999887</v>
      </c>
    </row>
    <row r="218" spans="1:11" x14ac:dyDescent="0.3">
      <c r="A218" s="2">
        <v>2018</v>
      </c>
      <c r="B218" s="2">
        <v>265</v>
      </c>
      <c r="C218" s="2" t="s">
        <v>248</v>
      </c>
      <c r="D218" s="2" t="s">
        <v>81</v>
      </c>
      <c r="E218" s="2" t="s">
        <v>1372</v>
      </c>
      <c r="F218" t="s">
        <v>958</v>
      </c>
      <c r="G218" s="4">
        <v>7.8229999999999595</v>
      </c>
      <c r="H218" s="4">
        <f ca="1">IFERROR(INDIRECT("MP_otro_destino!g"&amp;MATCH(C218,MP_otro_destino!C:C,0)),0)</f>
        <v>0</v>
      </c>
      <c r="I218" s="4">
        <f t="shared" ca="1" si="6"/>
        <v>7.8229999999999595</v>
      </c>
      <c r="J218" s="4">
        <v>1</v>
      </c>
      <c r="K218" s="4">
        <f t="shared" ca="1" si="7"/>
        <v>7.8229999999999595</v>
      </c>
    </row>
    <row r="219" spans="1:11" x14ac:dyDescent="0.3">
      <c r="A219" s="2">
        <v>2018</v>
      </c>
      <c r="B219" s="2">
        <v>342</v>
      </c>
      <c r="C219" s="2" t="s">
        <v>278</v>
      </c>
      <c r="D219" s="2" t="s">
        <v>136</v>
      </c>
      <c r="E219" s="2" t="s">
        <v>1372</v>
      </c>
      <c r="F219" t="s">
        <v>1314</v>
      </c>
      <c r="G219" s="4">
        <v>68.765999999999991</v>
      </c>
      <c r="H219" s="4">
        <f ca="1">IFERROR(INDIRECT("MP_otro_destino!g"&amp;MATCH(C219,MP_otro_destino!C:C,0)),0)</f>
        <v>0</v>
      </c>
      <c r="I219" s="4">
        <f t="shared" ca="1" si="6"/>
        <v>68.765999999999991</v>
      </c>
      <c r="J219" s="4">
        <v>1</v>
      </c>
      <c r="K219" s="4">
        <f t="shared" ca="1" si="7"/>
        <v>68.765999999999991</v>
      </c>
    </row>
    <row r="220" spans="1:11" x14ac:dyDescent="0.3">
      <c r="A220" s="2">
        <v>2018</v>
      </c>
      <c r="B220" s="2">
        <v>326</v>
      </c>
      <c r="C220" s="2" t="s">
        <v>271</v>
      </c>
      <c r="D220" s="2" t="s">
        <v>122</v>
      </c>
      <c r="E220" s="2" t="s">
        <v>1372</v>
      </c>
      <c r="F220" t="s">
        <v>957</v>
      </c>
      <c r="G220" s="4">
        <v>1.69</v>
      </c>
      <c r="H220" s="4">
        <f ca="1">IFERROR(INDIRECT("MP_otro_destino!g"&amp;MATCH(C220,MP_otro_destino!C:C,0)),0)</f>
        <v>0</v>
      </c>
      <c r="I220" s="4">
        <f t="shared" ca="1" si="6"/>
        <v>1.69</v>
      </c>
      <c r="J220" s="4">
        <v>1</v>
      </c>
      <c r="K220" s="4">
        <f t="shared" ca="1" si="7"/>
        <v>1.69</v>
      </c>
    </row>
    <row r="221" spans="1:11" x14ac:dyDescent="0.3">
      <c r="A221" s="2">
        <v>2018</v>
      </c>
      <c r="B221" s="2">
        <v>382</v>
      </c>
      <c r="C221" s="2" t="s">
        <v>287</v>
      </c>
      <c r="D221" s="2" t="s">
        <v>154</v>
      </c>
      <c r="E221" s="2" t="s">
        <v>1372</v>
      </c>
      <c r="F221" t="s">
        <v>957</v>
      </c>
      <c r="G221" s="4">
        <v>15.6709999999999</v>
      </c>
      <c r="H221" s="4">
        <f ca="1">IFERROR(INDIRECT("MP_otro_destino!g"&amp;MATCH(C221,MP_otro_destino!C:C,0)),0)</f>
        <v>0</v>
      </c>
      <c r="I221" s="4">
        <f t="shared" ca="1" si="6"/>
        <v>15.6709999999999</v>
      </c>
      <c r="J221" s="4">
        <v>1</v>
      </c>
      <c r="K221" s="4">
        <f t="shared" ca="1" si="7"/>
        <v>15.6709999999999</v>
      </c>
    </row>
    <row r="222" spans="1:11" x14ac:dyDescent="0.3">
      <c r="A222" s="2">
        <v>2018</v>
      </c>
      <c r="B222" s="2">
        <v>644</v>
      </c>
      <c r="C222" s="2" t="s">
        <v>306</v>
      </c>
      <c r="D222" s="2" t="s">
        <v>198</v>
      </c>
      <c r="E222" s="2" t="s">
        <v>179</v>
      </c>
      <c r="F222" t="s">
        <v>962</v>
      </c>
      <c r="G222" s="4">
        <v>291.43099999999987</v>
      </c>
      <c r="H222" s="4">
        <f ca="1">IFERROR(INDIRECT("MP_otro_destino!g"&amp;MATCH(C222,MP_otro_destino!C:C,0)),0)</f>
        <v>0</v>
      </c>
      <c r="I222" s="4">
        <f t="shared" ca="1" si="6"/>
        <v>291.43099999999987</v>
      </c>
      <c r="J222" s="4">
        <v>1</v>
      </c>
      <c r="K222" s="4">
        <f t="shared" ca="1" si="7"/>
        <v>291.43099999999987</v>
      </c>
    </row>
    <row r="223" spans="1:11" x14ac:dyDescent="0.3">
      <c r="A223" s="2">
        <v>2018</v>
      </c>
      <c r="B223" s="2">
        <v>820</v>
      </c>
      <c r="C223" s="2" t="s">
        <v>310</v>
      </c>
      <c r="D223" s="2" t="s">
        <v>207</v>
      </c>
      <c r="E223" s="2" t="s">
        <v>205</v>
      </c>
      <c r="F223" t="s">
        <v>964</v>
      </c>
      <c r="G223" s="4">
        <v>2867.3079999999663</v>
      </c>
      <c r="H223" s="4">
        <f ca="1">IFERROR(INDIRECT("MP_otro_destino!g"&amp;MATCH(C223,MP_otro_destino!C:C,0)),0)</f>
        <v>0</v>
      </c>
      <c r="I223" s="4">
        <f t="shared" ca="1" si="6"/>
        <v>2867.3079999999663</v>
      </c>
      <c r="J223" s="4">
        <v>1</v>
      </c>
      <c r="K223" s="4">
        <f t="shared" ca="1" si="7"/>
        <v>2867.3079999999663</v>
      </c>
    </row>
    <row r="224" spans="1:11" x14ac:dyDescent="0.3">
      <c r="A224" s="2">
        <v>2018</v>
      </c>
      <c r="B224" s="2">
        <v>250</v>
      </c>
      <c r="C224" s="2" t="s">
        <v>238</v>
      </c>
      <c r="D224" s="2" t="s">
        <v>65</v>
      </c>
      <c r="E224" s="2" t="s">
        <v>1372</v>
      </c>
      <c r="F224" t="s">
        <v>958</v>
      </c>
      <c r="G224" s="4">
        <v>1.454</v>
      </c>
      <c r="H224" s="4">
        <f ca="1">IFERROR(INDIRECT("MP_otro_destino!g"&amp;MATCH(C224,MP_otro_destino!C:C,0)),0)</f>
        <v>0</v>
      </c>
      <c r="I224" s="4">
        <f t="shared" ca="1" si="6"/>
        <v>1.454</v>
      </c>
      <c r="J224" s="4">
        <v>1</v>
      </c>
      <c r="K224" s="4">
        <f t="shared" ca="1" si="7"/>
        <v>1.454</v>
      </c>
    </row>
    <row r="225" spans="1:11" x14ac:dyDescent="0.3">
      <c r="A225" s="2">
        <v>2018</v>
      </c>
      <c r="B225" s="2">
        <v>202519</v>
      </c>
      <c r="C225" s="2" t="s">
        <v>1108</v>
      </c>
      <c r="D225" s="2" t="s">
        <v>1612</v>
      </c>
      <c r="E225" s="2" t="s">
        <v>156</v>
      </c>
      <c r="F225" t="s">
        <v>1066</v>
      </c>
      <c r="G225" s="4">
        <v>2796.3980000000179</v>
      </c>
      <c r="H225" s="4">
        <f ca="1">IFERROR(INDIRECT("MP_otro_destino!g"&amp;MATCH(C225,MP_otro_destino!C:C,0)),0)</f>
        <v>0</v>
      </c>
      <c r="I225" s="4">
        <f t="shared" ca="1" si="6"/>
        <v>2796.3980000000179</v>
      </c>
      <c r="J225" s="4">
        <v>1</v>
      </c>
      <c r="K225" s="4">
        <f t="shared" ca="1" si="7"/>
        <v>2796.3980000000179</v>
      </c>
    </row>
    <row r="226" spans="1:11" x14ac:dyDescent="0.3">
      <c r="A226" s="2">
        <v>2018</v>
      </c>
      <c r="B226" s="2">
        <v>267</v>
      </c>
      <c r="C226" s="2" t="s">
        <v>250</v>
      </c>
      <c r="D226" s="2" t="s">
        <v>85</v>
      </c>
      <c r="E226" s="2" t="s">
        <v>1372</v>
      </c>
      <c r="F226" t="s">
        <v>1313</v>
      </c>
      <c r="G226" s="4">
        <v>0.15099999999999991</v>
      </c>
      <c r="H226" s="4">
        <f ca="1">IFERROR(INDIRECT("MP_otro_destino!g"&amp;MATCH(C226,MP_otro_destino!C:C,0)),0)</f>
        <v>0</v>
      </c>
      <c r="I226" s="4">
        <f t="shared" ca="1" si="6"/>
        <v>0.15099999999999991</v>
      </c>
      <c r="J226" s="4">
        <v>1</v>
      </c>
      <c r="K226" s="4">
        <f t="shared" ca="1" si="7"/>
        <v>0.15099999999999991</v>
      </c>
    </row>
    <row r="227" spans="1:11" x14ac:dyDescent="0.3">
      <c r="A227" s="2">
        <v>2018</v>
      </c>
      <c r="B227" s="2">
        <v>202520</v>
      </c>
      <c r="C227" s="2" t="s">
        <v>1109</v>
      </c>
      <c r="D227" s="2" t="s">
        <v>1613</v>
      </c>
      <c r="E227" s="2" t="s">
        <v>1372</v>
      </c>
      <c r="F227" t="s">
        <v>958</v>
      </c>
      <c r="G227" s="4">
        <v>337.71699999999902</v>
      </c>
      <c r="H227" s="4">
        <f ca="1">IFERROR(INDIRECT("MP_otro_destino!g"&amp;MATCH(C227,MP_otro_destino!C:C,0)),0)</f>
        <v>0</v>
      </c>
      <c r="I227" s="4">
        <f t="shared" ca="1" si="6"/>
        <v>337.71699999999902</v>
      </c>
      <c r="J227" s="4">
        <v>1</v>
      </c>
      <c r="K227" s="4">
        <f t="shared" ca="1" si="7"/>
        <v>337.71699999999902</v>
      </c>
    </row>
    <row r="228" spans="1:11" x14ac:dyDescent="0.3">
      <c r="A228" s="2">
        <v>2018</v>
      </c>
      <c r="B228" s="2">
        <v>202521</v>
      </c>
      <c r="C228" s="2" t="s">
        <v>1110</v>
      </c>
      <c r="D228" s="2" t="s">
        <v>97</v>
      </c>
      <c r="E228" s="2" t="s">
        <v>1372</v>
      </c>
      <c r="F228" t="s">
        <v>957</v>
      </c>
      <c r="G228" s="4">
        <v>27807.931999999899</v>
      </c>
      <c r="H228" s="4">
        <f ca="1">IFERROR(INDIRECT("MP_otro_destino!g"&amp;MATCH(C228,MP_otro_destino!C:C,0)),0)</f>
        <v>0</v>
      </c>
      <c r="I228" s="4">
        <f t="shared" ca="1" si="6"/>
        <v>27807.931999999899</v>
      </c>
      <c r="J228" s="4">
        <v>1</v>
      </c>
      <c r="K228" s="4">
        <f t="shared" ca="1" si="7"/>
        <v>27807.931999999899</v>
      </c>
    </row>
    <row r="229" spans="1:11" x14ac:dyDescent="0.3">
      <c r="A229" s="2">
        <v>2018</v>
      </c>
      <c r="B229" s="2">
        <v>269</v>
      </c>
      <c r="C229" s="2" t="s">
        <v>251</v>
      </c>
      <c r="D229" s="2" t="s">
        <v>87</v>
      </c>
      <c r="E229" s="2" t="s">
        <v>1372</v>
      </c>
      <c r="F229" t="s">
        <v>957</v>
      </c>
      <c r="G229" s="4">
        <v>1.147</v>
      </c>
      <c r="H229" s="4">
        <f ca="1">IFERROR(INDIRECT("MP_otro_destino!g"&amp;MATCH(C229,MP_otro_destino!C:C,0)),0)</f>
        <v>0</v>
      </c>
      <c r="I229" s="4">
        <f t="shared" ca="1" si="6"/>
        <v>1.147</v>
      </c>
      <c r="J229" s="4">
        <v>1</v>
      </c>
      <c r="K229" s="4">
        <f t="shared" ca="1" si="7"/>
        <v>1.147</v>
      </c>
    </row>
    <row r="230" spans="1:11" x14ac:dyDescent="0.3">
      <c r="A230" s="2">
        <v>2018</v>
      </c>
      <c r="B230" s="2">
        <v>270</v>
      </c>
      <c r="C230" s="2" t="s">
        <v>252</v>
      </c>
      <c r="D230" s="2" t="s">
        <v>89</v>
      </c>
      <c r="E230" s="2" t="s">
        <v>1372</v>
      </c>
      <c r="F230" t="s">
        <v>958</v>
      </c>
      <c r="G230" s="4">
        <v>234.86099999999902</v>
      </c>
      <c r="H230" s="4">
        <f ca="1">IFERROR(INDIRECT("MP_otro_destino!g"&amp;MATCH(C230,MP_otro_destino!C:C,0)),0)</f>
        <v>0</v>
      </c>
      <c r="I230" s="4">
        <f t="shared" ca="1" si="6"/>
        <v>234.86099999999902</v>
      </c>
      <c r="J230" s="4">
        <v>1</v>
      </c>
      <c r="K230" s="4">
        <f t="shared" ca="1" si="7"/>
        <v>234.86099999999902</v>
      </c>
    </row>
    <row r="231" spans="1:11" x14ac:dyDescent="0.3">
      <c r="A231" s="2">
        <v>2018</v>
      </c>
      <c r="B231" s="2">
        <v>271</v>
      </c>
      <c r="C231" s="2" t="s">
        <v>253</v>
      </c>
      <c r="D231" s="2" t="s">
        <v>91</v>
      </c>
      <c r="E231" s="2" t="s">
        <v>1372</v>
      </c>
      <c r="F231" t="s">
        <v>957</v>
      </c>
      <c r="G231" s="4">
        <v>0.127</v>
      </c>
      <c r="H231" s="4">
        <f ca="1">IFERROR(INDIRECT("MP_otro_destino!g"&amp;MATCH(C231,MP_otro_destino!C:C,0)),0)</f>
        <v>0</v>
      </c>
      <c r="I231" s="4">
        <f t="shared" ca="1" si="6"/>
        <v>0.127</v>
      </c>
      <c r="J231" s="4">
        <v>1</v>
      </c>
      <c r="K231" s="4">
        <f t="shared" ca="1" si="7"/>
        <v>0.127</v>
      </c>
    </row>
    <row r="232" spans="1:11" x14ac:dyDescent="0.3">
      <c r="A232" s="2">
        <v>2018</v>
      </c>
      <c r="B232" s="2">
        <v>273</v>
      </c>
      <c r="C232" s="2" t="s">
        <v>255</v>
      </c>
      <c r="D232" s="2" t="s">
        <v>95</v>
      </c>
      <c r="E232" s="2" t="s">
        <v>1372</v>
      </c>
      <c r="F232" t="s">
        <v>958</v>
      </c>
      <c r="G232" s="4">
        <v>99.1520000000001</v>
      </c>
      <c r="H232" s="4">
        <f ca="1">IFERROR(INDIRECT("MP_otro_destino!g"&amp;MATCH(C232,MP_otro_destino!C:C,0)),0)</f>
        <v>0</v>
      </c>
      <c r="I232" s="4">
        <f t="shared" ca="1" si="6"/>
        <v>99.1520000000001</v>
      </c>
      <c r="J232" s="4">
        <v>1</v>
      </c>
      <c r="K232" s="4">
        <f t="shared" ca="1" si="7"/>
        <v>99.1520000000001</v>
      </c>
    </row>
    <row r="233" spans="1:11" x14ac:dyDescent="0.3">
      <c r="A233" s="2">
        <v>2018</v>
      </c>
      <c r="B233" s="2">
        <v>272</v>
      </c>
      <c r="C233" s="2" t="s">
        <v>254</v>
      </c>
      <c r="D233" s="2" t="s">
        <v>93</v>
      </c>
      <c r="E233" s="2" t="s">
        <v>1372</v>
      </c>
      <c r="F233" t="s">
        <v>958</v>
      </c>
      <c r="G233" s="4">
        <v>150.92599999999899</v>
      </c>
      <c r="H233" s="4">
        <f ca="1">IFERROR(INDIRECT("MP_otro_destino!g"&amp;MATCH(C233,MP_otro_destino!C:C,0)),0)</f>
        <v>145.30900000000003</v>
      </c>
      <c r="I233" s="4">
        <f t="shared" ca="1" si="6"/>
        <v>5.616999999998967</v>
      </c>
      <c r="J233" s="4">
        <v>1</v>
      </c>
      <c r="K233" s="4">
        <f t="shared" ca="1" si="7"/>
        <v>5.616999999998967</v>
      </c>
    </row>
    <row r="234" spans="1:11" x14ac:dyDescent="0.3">
      <c r="A234" s="2">
        <v>2018</v>
      </c>
      <c r="B234" s="2">
        <v>721</v>
      </c>
      <c r="C234" s="2" t="s">
        <v>307</v>
      </c>
      <c r="D234" s="2" t="s">
        <v>200</v>
      </c>
      <c r="E234" s="2" t="s">
        <v>1372</v>
      </c>
      <c r="F234" t="s">
        <v>958</v>
      </c>
      <c r="G234" s="4">
        <v>1.7000000000000001E-2</v>
      </c>
      <c r="H234" s="4">
        <f ca="1">IFERROR(INDIRECT("MP_otro_destino!g"&amp;MATCH(C234,MP_otro_destino!C:C,0)),0)</f>
        <v>0</v>
      </c>
      <c r="I234" s="4">
        <f t="shared" ca="1" si="6"/>
        <v>1.7000000000000001E-2</v>
      </c>
      <c r="J234" s="4">
        <v>1</v>
      </c>
      <c r="K234" s="4">
        <f t="shared" ca="1" si="7"/>
        <v>1.7000000000000001E-2</v>
      </c>
    </row>
    <row r="235" spans="1:11" x14ac:dyDescent="0.3">
      <c r="A235" s="2">
        <v>2018</v>
      </c>
      <c r="B235" s="2">
        <v>251</v>
      </c>
      <c r="C235" s="2" t="s">
        <v>239</v>
      </c>
      <c r="D235" s="2" t="s">
        <v>67</v>
      </c>
      <c r="E235" s="2" t="s">
        <v>1372</v>
      </c>
      <c r="F235" t="s">
        <v>957</v>
      </c>
      <c r="G235" s="4">
        <v>0.28199999999999997</v>
      </c>
      <c r="H235" s="4">
        <f ca="1">IFERROR(INDIRECT("MP_otro_destino!g"&amp;MATCH(C235,MP_otro_destino!C:C,0)),0)</f>
        <v>0</v>
      </c>
      <c r="I235" s="4">
        <f t="shared" ca="1" si="6"/>
        <v>0.28199999999999997</v>
      </c>
      <c r="J235" s="4">
        <v>1</v>
      </c>
      <c r="K235" s="4">
        <f t="shared" ca="1" si="7"/>
        <v>0.28199999999999997</v>
      </c>
    </row>
    <row r="236" spans="1:11" x14ac:dyDescent="0.3">
      <c r="A236" s="2">
        <v>2018</v>
      </c>
      <c r="B236" s="2">
        <v>301</v>
      </c>
      <c r="C236" s="2" t="s">
        <v>262</v>
      </c>
      <c r="D236" s="2" t="s">
        <v>112</v>
      </c>
      <c r="E236" s="2" t="s">
        <v>1372</v>
      </c>
      <c r="F236" t="s">
        <v>957</v>
      </c>
      <c r="G236" s="4">
        <v>669237</v>
      </c>
      <c r="H236" s="4">
        <f ca="1">IFERROR(INDIRECT("MP_otro_destino!g"&amp;MATCH(C236,MP_otro_destino!C:C,0)),0)</f>
        <v>0</v>
      </c>
      <c r="I236" s="4">
        <f t="shared" ca="1" si="6"/>
        <v>669237</v>
      </c>
      <c r="J236" s="4">
        <v>1</v>
      </c>
      <c r="K236" s="4">
        <f t="shared" ca="1" si="7"/>
        <v>669237</v>
      </c>
    </row>
    <row r="237" spans="1:11" x14ac:dyDescent="0.3">
      <c r="A237" s="2">
        <v>2018</v>
      </c>
      <c r="B237" s="2">
        <v>302</v>
      </c>
      <c r="C237" s="2" t="s">
        <v>263</v>
      </c>
      <c r="D237" s="2" t="s">
        <v>114</v>
      </c>
      <c r="E237" s="2" t="s">
        <v>1372</v>
      </c>
      <c r="F237" t="s">
        <v>957</v>
      </c>
      <c r="G237" s="4">
        <v>174594</v>
      </c>
      <c r="H237" s="4">
        <f ca="1">IFERROR(INDIRECT("MP_otro_destino!g"&amp;MATCH(C237,MP_otro_destino!C:C,0)),0)</f>
        <v>0</v>
      </c>
      <c r="I237" s="4">
        <f t="shared" ca="1" si="6"/>
        <v>174594</v>
      </c>
      <c r="J237" s="4">
        <v>1</v>
      </c>
      <c r="K237" s="4">
        <f t="shared" ca="1" si="7"/>
        <v>174594</v>
      </c>
    </row>
    <row r="238" spans="1:11" x14ac:dyDescent="0.3">
      <c r="A238" s="2">
        <v>2018</v>
      </c>
      <c r="B238" s="2">
        <v>303</v>
      </c>
      <c r="C238" s="2" t="s">
        <v>265</v>
      </c>
      <c r="D238" s="2" t="s">
        <v>264</v>
      </c>
      <c r="E238" s="2" t="s">
        <v>1372</v>
      </c>
      <c r="F238" t="s">
        <v>957</v>
      </c>
      <c r="G238" s="4">
        <v>1.3360000000000001</v>
      </c>
      <c r="H238" s="4">
        <f ca="1">IFERROR(INDIRECT("MP_otro_destino!g"&amp;MATCH(C238,MP_otro_destino!C:C,0)),0)</f>
        <v>0</v>
      </c>
      <c r="I238" s="4">
        <f t="shared" ca="1" si="6"/>
        <v>1.3360000000000001</v>
      </c>
      <c r="J238" s="4">
        <v>1</v>
      </c>
      <c r="K238" s="4">
        <f t="shared" ca="1" si="7"/>
        <v>1.3360000000000001</v>
      </c>
    </row>
    <row r="239" spans="1:11" x14ac:dyDescent="0.3">
      <c r="A239" s="2">
        <v>2018</v>
      </c>
      <c r="B239" s="2">
        <v>202522</v>
      </c>
      <c r="C239" s="2" t="s">
        <v>1111</v>
      </c>
      <c r="D239" s="2" t="s">
        <v>1614</v>
      </c>
      <c r="E239" s="2" t="s">
        <v>1372</v>
      </c>
      <c r="F239" t="s">
        <v>1313</v>
      </c>
      <c r="G239" s="4">
        <v>356143.10499999899</v>
      </c>
      <c r="H239" s="4">
        <f ca="1">IFERROR(INDIRECT("MP_otro_destino!g"&amp;MATCH(C239,MP_otro_destino!C:C,0)),0)</f>
        <v>349458.99405400007</v>
      </c>
      <c r="I239" s="4">
        <f t="shared" ca="1" si="6"/>
        <v>6684.1109459989239</v>
      </c>
      <c r="J239" s="4">
        <v>1</v>
      </c>
      <c r="K239" s="4">
        <f t="shared" ca="1" si="7"/>
        <v>6684.1109459989239</v>
      </c>
    </row>
    <row r="240" spans="1:11" x14ac:dyDescent="0.3">
      <c r="A240" s="2">
        <v>2018</v>
      </c>
      <c r="B240" s="2">
        <v>280</v>
      </c>
      <c r="C240" s="2" t="s">
        <v>257</v>
      </c>
      <c r="D240" s="2" t="s">
        <v>100</v>
      </c>
      <c r="E240" s="2" t="s">
        <v>1372</v>
      </c>
      <c r="F240" t="s">
        <v>957</v>
      </c>
      <c r="G240" s="4">
        <v>9.0489999999999799</v>
      </c>
      <c r="H240" s="4">
        <f ca="1">IFERROR(INDIRECT("MP_otro_destino!g"&amp;MATCH(C240,MP_otro_destino!C:C,0)),0)</f>
        <v>0</v>
      </c>
      <c r="I240" s="4">
        <f t="shared" ca="1" si="6"/>
        <v>9.0489999999999799</v>
      </c>
      <c r="J240" s="4">
        <v>1</v>
      </c>
      <c r="K240" s="4">
        <f t="shared" ca="1" si="7"/>
        <v>9.0489999999999799</v>
      </c>
    </row>
    <row r="241" spans="1:11" x14ac:dyDescent="0.3">
      <c r="A241" s="2">
        <v>2018</v>
      </c>
      <c r="B241" s="2">
        <v>282</v>
      </c>
      <c r="C241" s="2" t="s">
        <v>258</v>
      </c>
      <c r="D241" s="2" t="s">
        <v>102</v>
      </c>
      <c r="E241" s="2" t="s">
        <v>1372</v>
      </c>
      <c r="F241" t="s">
        <v>957</v>
      </c>
      <c r="G241" s="4">
        <v>3269.1329999999898</v>
      </c>
      <c r="H241" s="4">
        <f ca="1">IFERROR(INDIRECT("MP_otro_destino!g"&amp;MATCH(C241,MP_otro_destino!C:C,0)),0)</f>
        <v>0</v>
      </c>
      <c r="I241" s="4">
        <f t="shared" ca="1" si="6"/>
        <v>3269.1329999999898</v>
      </c>
      <c r="J241" s="4">
        <v>1</v>
      </c>
      <c r="K241" s="4">
        <f t="shared" ca="1" si="7"/>
        <v>3269.1329999999898</v>
      </c>
    </row>
    <row r="242" spans="1:11" x14ac:dyDescent="0.3">
      <c r="A242" s="2">
        <v>2018</v>
      </c>
      <c r="B242" s="2">
        <v>327</v>
      </c>
      <c r="C242" s="2" t="s">
        <v>272</v>
      </c>
      <c r="D242" s="2" t="s">
        <v>124</v>
      </c>
      <c r="E242" s="2" t="s">
        <v>1372</v>
      </c>
      <c r="F242" t="s">
        <v>957</v>
      </c>
      <c r="G242" s="4">
        <v>4.60299999999999</v>
      </c>
      <c r="H242" s="4">
        <f ca="1">IFERROR(INDIRECT("MP_otro_destino!g"&amp;MATCH(C242,MP_otro_destino!C:C,0)),0)</f>
        <v>0</v>
      </c>
      <c r="I242" s="4">
        <f t="shared" ca="1" si="6"/>
        <v>4.60299999999999</v>
      </c>
      <c r="J242" s="4">
        <v>1</v>
      </c>
      <c r="K242" s="4">
        <f t="shared" ca="1" si="7"/>
        <v>4.60299999999999</v>
      </c>
    </row>
    <row r="243" spans="1:11" x14ac:dyDescent="0.3">
      <c r="A243" s="5">
        <v>2018</v>
      </c>
      <c r="B243" s="2">
        <v>202523</v>
      </c>
      <c r="C243" s="2" t="str">
        <f>CONCATENATE(A243,B243)</f>
        <v>2018202523</v>
      </c>
      <c r="D243" s="2" t="s">
        <v>1615</v>
      </c>
      <c r="E243" s="2" t="s">
        <v>1372</v>
      </c>
      <c r="F243" t="s">
        <v>957</v>
      </c>
      <c r="G243" s="4">
        <v>988.69499999999812</v>
      </c>
      <c r="H243" s="4">
        <f ca="1">IFERROR(INDIRECT("MP_otro_destino!g"&amp;MATCH(C243,MP_otro_destino!C:C,0)),0)</f>
        <v>0</v>
      </c>
      <c r="I243" s="4">
        <f t="shared" ca="1" si="6"/>
        <v>988.69499999999812</v>
      </c>
      <c r="J243" s="4">
        <v>1</v>
      </c>
      <c r="K243" s="4">
        <f t="shared" ca="1" si="7"/>
        <v>988.69499999999812</v>
      </c>
    </row>
    <row r="244" spans="1:11" x14ac:dyDescent="0.3">
      <c r="A244" s="2">
        <v>2018</v>
      </c>
      <c r="B244" s="2">
        <v>202524</v>
      </c>
      <c r="C244" s="2" t="s">
        <v>1112</v>
      </c>
      <c r="D244" s="2" t="s">
        <v>1616</v>
      </c>
      <c r="E244" s="2" t="s">
        <v>1372</v>
      </c>
      <c r="F244" t="s">
        <v>958</v>
      </c>
      <c r="G244" s="4">
        <v>42.340000000000103</v>
      </c>
      <c r="H244" s="4">
        <f ca="1">IFERROR(INDIRECT("MP_otro_destino!g"&amp;MATCH(C244,MP_otro_destino!C:C,0)),0)</f>
        <v>0</v>
      </c>
      <c r="I244" s="4">
        <f t="shared" ca="1" si="6"/>
        <v>42.340000000000103</v>
      </c>
      <c r="J244" s="4">
        <v>1</v>
      </c>
      <c r="K244" s="4">
        <f t="shared" ca="1" si="7"/>
        <v>42.340000000000103</v>
      </c>
    </row>
    <row r="245" spans="1:11" x14ac:dyDescent="0.3">
      <c r="A245" s="2">
        <v>2018</v>
      </c>
      <c r="B245" s="2">
        <v>285</v>
      </c>
      <c r="C245" s="2" t="s">
        <v>259</v>
      </c>
      <c r="D245" s="2" t="s">
        <v>104</v>
      </c>
      <c r="E245" s="2" t="s">
        <v>1372</v>
      </c>
      <c r="F245" t="s">
        <v>958</v>
      </c>
      <c r="G245" s="4">
        <v>2.1579999999999897</v>
      </c>
      <c r="H245" s="4">
        <f ca="1">IFERROR(INDIRECT("MP_otro_destino!g"&amp;MATCH(C245,MP_otro_destino!C:C,0)),0)</f>
        <v>0</v>
      </c>
      <c r="I245" s="4">
        <f t="shared" ca="1" si="6"/>
        <v>2.1579999999999897</v>
      </c>
      <c r="J245" s="4">
        <v>1</v>
      </c>
      <c r="K245" s="4">
        <f t="shared" ca="1" si="7"/>
        <v>2.1579999999999897</v>
      </c>
    </row>
    <row r="246" spans="1:11" x14ac:dyDescent="0.3">
      <c r="A246" s="2">
        <v>2018</v>
      </c>
      <c r="B246" s="2">
        <v>311</v>
      </c>
      <c r="C246" s="2" t="s">
        <v>266</v>
      </c>
      <c r="D246" s="2" t="s">
        <v>116</v>
      </c>
      <c r="E246" s="2" t="s">
        <v>1372</v>
      </c>
      <c r="F246" t="s">
        <v>957</v>
      </c>
      <c r="G246" s="4">
        <v>80069</v>
      </c>
      <c r="H246" s="4">
        <f ca="1">IFERROR(INDIRECT("MP_otro_destino!g"&amp;MATCH(C246,MP_otro_destino!C:C,0)),0)</f>
        <v>0</v>
      </c>
      <c r="I246" s="4">
        <f t="shared" ca="1" si="6"/>
        <v>80069</v>
      </c>
      <c r="J246" s="4">
        <v>1</v>
      </c>
      <c r="K246" s="4">
        <f t="shared" ca="1" si="7"/>
        <v>80069</v>
      </c>
    </row>
    <row r="247" spans="1:11" x14ac:dyDescent="0.3">
      <c r="A247" s="2">
        <v>2018</v>
      </c>
      <c r="B247" s="2">
        <v>235</v>
      </c>
      <c r="C247" s="2" t="s">
        <v>227</v>
      </c>
      <c r="D247" s="2" t="s">
        <v>43</v>
      </c>
      <c r="E247" s="2" t="s">
        <v>1372</v>
      </c>
      <c r="F247" t="s">
        <v>958</v>
      </c>
      <c r="G247" s="4">
        <v>1.8929999999999998</v>
      </c>
      <c r="H247" s="4">
        <f ca="1">IFERROR(INDIRECT("MP_otro_destino!g"&amp;MATCH(C247,MP_otro_destino!C:C,0)),0)</f>
        <v>0</v>
      </c>
      <c r="I247" s="4">
        <f t="shared" ca="1" si="6"/>
        <v>1.8929999999999998</v>
      </c>
      <c r="J247" s="4">
        <v>1</v>
      </c>
      <c r="K247" s="4">
        <f t="shared" ca="1" si="7"/>
        <v>1.8929999999999998</v>
      </c>
    </row>
    <row r="248" spans="1:11" x14ac:dyDescent="0.3">
      <c r="A248" s="2">
        <v>2018</v>
      </c>
      <c r="B248" s="2">
        <v>202525</v>
      </c>
      <c r="C248" s="2" t="s">
        <v>1107</v>
      </c>
      <c r="D248" s="2" t="s">
        <v>1617</v>
      </c>
      <c r="E248" s="2" t="s">
        <v>1372</v>
      </c>
      <c r="F248" t="s">
        <v>957</v>
      </c>
      <c r="G248" s="4">
        <v>244.64299999999898</v>
      </c>
      <c r="H248" s="4">
        <f ca="1">IFERROR(INDIRECT("MP_otro_destino!g"&amp;MATCH(C248,MP_otro_destino!C:C,0)),0)</f>
        <v>0</v>
      </c>
      <c r="I248" s="4">
        <f t="shared" ca="1" si="6"/>
        <v>244.64299999999898</v>
      </c>
      <c r="J248" s="4">
        <v>1</v>
      </c>
      <c r="K248" s="4">
        <f t="shared" ca="1" si="7"/>
        <v>244.64299999999898</v>
      </c>
    </row>
    <row r="249" spans="1:11" x14ac:dyDescent="0.3">
      <c r="A249" s="2">
        <v>2018</v>
      </c>
      <c r="B249" s="2">
        <v>252</v>
      </c>
      <c r="C249" s="2" t="s">
        <v>240</v>
      </c>
      <c r="D249" s="2" t="s">
        <v>69</v>
      </c>
      <c r="E249" s="2" t="s">
        <v>1372</v>
      </c>
      <c r="F249" t="s">
        <v>958</v>
      </c>
      <c r="G249" s="4">
        <v>28.726999999999951</v>
      </c>
      <c r="H249" s="4">
        <f ca="1">IFERROR(INDIRECT("MP_otro_destino!g"&amp;MATCH(C249,MP_otro_destino!C:C,0)),0)</f>
        <v>0</v>
      </c>
      <c r="I249" s="4">
        <f t="shared" ca="1" si="6"/>
        <v>28.726999999999951</v>
      </c>
      <c r="J249" s="4">
        <v>1</v>
      </c>
      <c r="K249" s="4">
        <f t="shared" ca="1" si="7"/>
        <v>28.726999999999951</v>
      </c>
    </row>
    <row r="250" spans="1:11" x14ac:dyDescent="0.3">
      <c r="A250" s="2">
        <v>2019</v>
      </c>
      <c r="B250" s="2">
        <v>20251</v>
      </c>
      <c r="C250" s="2" t="s">
        <v>1113</v>
      </c>
      <c r="D250" s="2" t="s">
        <v>1595</v>
      </c>
      <c r="E250" s="2" t="s">
        <v>156</v>
      </c>
      <c r="F250" t="s">
        <v>960</v>
      </c>
      <c r="G250" s="4">
        <v>1018.4596160000007</v>
      </c>
      <c r="H250" s="4">
        <f ca="1">IFERROR(INDIRECT("MP_otro_destino!g"&amp;MATCH(C250,MP_otro_destino!C:C,0)),0)</f>
        <v>0</v>
      </c>
      <c r="I250" s="4">
        <f t="shared" ca="1" si="6"/>
        <v>1018.4596160000007</v>
      </c>
      <c r="J250" s="4">
        <v>1</v>
      </c>
      <c r="K250" s="4">
        <f t="shared" ca="1" si="7"/>
        <v>1018.4596160000007</v>
      </c>
    </row>
    <row r="251" spans="1:11" x14ac:dyDescent="0.3">
      <c r="A251" s="2">
        <v>2019</v>
      </c>
      <c r="B251" s="2">
        <v>232</v>
      </c>
      <c r="C251" s="2" t="s">
        <v>329</v>
      </c>
      <c r="D251" s="2" t="s">
        <v>39</v>
      </c>
      <c r="E251" s="2" t="s">
        <v>1372</v>
      </c>
      <c r="F251" t="s">
        <v>957</v>
      </c>
      <c r="G251" s="4">
        <v>0.42099999999999999</v>
      </c>
      <c r="H251" s="4">
        <f ca="1">IFERROR(INDIRECT("MP_otro_destino!g"&amp;MATCH(C251,MP_otro_destino!C:C,0)),0)</f>
        <v>0</v>
      </c>
      <c r="I251" s="4">
        <f t="shared" ca="1" si="6"/>
        <v>0.42099999999999999</v>
      </c>
      <c r="J251" s="4">
        <v>1</v>
      </c>
      <c r="K251" s="4">
        <f t="shared" ca="1" si="7"/>
        <v>0.42099999999999999</v>
      </c>
    </row>
    <row r="252" spans="1:11" x14ac:dyDescent="0.3">
      <c r="A252" s="2">
        <v>2019</v>
      </c>
      <c r="B252" s="2">
        <v>266</v>
      </c>
      <c r="C252" s="2" t="s">
        <v>353</v>
      </c>
      <c r="D252" s="2" t="s">
        <v>83</v>
      </c>
      <c r="E252" s="2" t="s">
        <v>1372</v>
      </c>
      <c r="F252" t="s">
        <v>957</v>
      </c>
      <c r="G252" s="4">
        <v>8805.5750000000007</v>
      </c>
      <c r="H252" s="4">
        <f ca="1">IFERROR(INDIRECT("MP_otro_destino!g"&amp;MATCH(C252,MP_otro_destino!C:C,0)),0)</f>
        <v>0</v>
      </c>
      <c r="I252" s="4">
        <f t="shared" ca="1" si="6"/>
        <v>8805.5750000000007</v>
      </c>
      <c r="J252" s="4">
        <v>1</v>
      </c>
      <c r="K252" s="4">
        <f t="shared" ca="1" si="7"/>
        <v>8805.5750000000007</v>
      </c>
    </row>
    <row r="253" spans="1:11" x14ac:dyDescent="0.3">
      <c r="A253" s="2">
        <v>2019</v>
      </c>
      <c r="B253" s="2">
        <v>261</v>
      </c>
      <c r="C253" s="2" t="s">
        <v>350</v>
      </c>
      <c r="D253" s="2" t="s">
        <v>77</v>
      </c>
      <c r="E253" s="2" t="s">
        <v>1372</v>
      </c>
      <c r="F253" t="s">
        <v>958</v>
      </c>
      <c r="G253" s="4">
        <v>0.02</v>
      </c>
      <c r="H253" s="4">
        <f ca="1">IFERROR(INDIRECT("MP_otro_destino!g"&amp;MATCH(C253,MP_otro_destino!C:C,0)),0)</f>
        <v>0</v>
      </c>
      <c r="I253" s="4">
        <f t="shared" ca="1" si="6"/>
        <v>0.02</v>
      </c>
      <c r="J253" s="4">
        <v>1</v>
      </c>
      <c r="K253" s="4">
        <f t="shared" ca="1" si="7"/>
        <v>0.02</v>
      </c>
    </row>
    <row r="254" spans="1:11" x14ac:dyDescent="0.3">
      <c r="A254" s="2">
        <v>2019</v>
      </c>
      <c r="B254" s="2">
        <v>20252</v>
      </c>
      <c r="C254" s="2" t="s">
        <v>1115</v>
      </c>
      <c r="D254" s="2" t="s">
        <v>1596</v>
      </c>
      <c r="E254" s="2" t="s">
        <v>156</v>
      </c>
      <c r="F254" t="s">
        <v>959</v>
      </c>
      <c r="G254" s="4">
        <v>18133.61999999977</v>
      </c>
      <c r="H254" s="4">
        <f ca="1">IFERROR(INDIRECT("MP_otro_destino!g"&amp;MATCH(C254,MP_otro_destino!C:C,0)),0)</f>
        <v>0</v>
      </c>
      <c r="I254" s="4">
        <f t="shared" ca="1" si="6"/>
        <v>18133.61999999977</v>
      </c>
      <c r="J254" s="4">
        <v>1</v>
      </c>
      <c r="K254" s="4">
        <f t="shared" ca="1" si="7"/>
        <v>18133.61999999977</v>
      </c>
    </row>
    <row r="255" spans="1:11" x14ac:dyDescent="0.3">
      <c r="A255" s="2">
        <v>2019</v>
      </c>
      <c r="B255" s="2">
        <v>205</v>
      </c>
      <c r="C255" s="2" t="s">
        <v>316</v>
      </c>
      <c r="D255" s="2" t="s">
        <v>13</v>
      </c>
      <c r="E255" s="2" t="s">
        <v>1372</v>
      </c>
      <c r="F255" t="s">
        <v>1313</v>
      </c>
      <c r="G255" s="4">
        <v>742604.62899999833</v>
      </c>
      <c r="H255" s="4">
        <f ca="1">IFERROR(INDIRECT("MP_otro_destino!g"&amp;MATCH(C255,MP_otro_destino!C:C,0)),0)</f>
        <v>739880.75000000023</v>
      </c>
      <c r="I255" s="4">
        <f t="shared" ca="1" si="6"/>
        <v>2723.8789999980945</v>
      </c>
      <c r="J255" s="4">
        <v>1</v>
      </c>
      <c r="K255" s="4">
        <f t="shared" ca="1" si="7"/>
        <v>2723.8789999980945</v>
      </c>
    </row>
    <row r="256" spans="1:11" x14ac:dyDescent="0.3">
      <c r="A256" s="2">
        <v>2019</v>
      </c>
      <c r="B256" s="2">
        <v>335</v>
      </c>
      <c r="C256" s="2" t="s">
        <v>376</v>
      </c>
      <c r="D256" s="2" t="s">
        <v>130</v>
      </c>
      <c r="E256" s="2" t="s">
        <v>1372</v>
      </c>
      <c r="F256" t="s">
        <v>958</v>
      </c>
      <c r="G256" s="4">
        <v>1.1779999999999999</v>
      </c>
      <c r="H256" s="4">
        <f ca="1">IFERROR(INDIRECT("MP_otro_destino!g"&amp;MATCH(C256,MP_otro_destino!C:C,0)),0)</f>
        <v>0</v>
      </c>
      <c r="I256" s="4">
        <f t="shared" ca="1" si="6"/>
        <v>1.1779999999999999</v>
      </c>
      <c r="J256" s="4">
        <v>1</v>
      </c>
      <c r="K256" s="4">
        <f t="shared" ca="1" si="7"/>
        <v>1.1779999999999999</v>
      </c>
    </row>
    <row r="257" spans="1:11" x14ac:dyDescent="0.3">
      <c r="A257" s="2">
        <v>2019</v>
      </c>
      <c r="B257" s="2">
        <v>206</v>
      </c>
      <c r="C257" s="2" t="s">
        <v>317</v>
      </c>
      <c r="D257" s="2" t="s">
        <v>15</v>
      </c>
      <c r="E257" s="2" t="s">
        <v>1372</v>
      </c>
      <c r="F257" t="s">
        <v>958</v>
      </c>
      <c r="G257" s="4">
        <v>11.479999999999899</v>
      </c>
      <c r="H257" s="4">
        <f ca="1">IFERROR(INDIRECT("MP_otro_destino!g"&amp;MATCH(C257,MP_otro_destino!C:C,0)),0)</f>
        <v>0</v>
      </c>
      <c r="I257" s="4">
        <f t="shared" ca="1" si="6"/>
        <v>11.479999999999899</v>
      </c>
      <c r="J257" s="4">
        <v>1</v>
      </c>
      <c r="K257" s="4">
        <f t="shared" ca="1" si="7"/>
        <v>11.479999999999899</v>
      </c>
    </row>
    <row r="258" spans="1:11" x14ac:dyDescent="0.3">
      <c r="A258" s="2">
        <v>2019</v>
      </c>
      <c r="B258" s="2">
        <v>365</v>
      </c>
      <c r="C258" s="2" t="s">
        <v>382</v>
      </c>
      <c r="D258" s="2" t="s">
        <v>142</v>
      </c>
      <c r="E258" s="2" t="s">
        <v>1372</v>
      </c>
      <c r="F258" t="s">
        <v>958</v>
      </c>
      <c r="G258" s="4">
        <v>7.3330000000000002</v>
      </c>
      <c r="H258" s="4">
        <f ca="1">IFERROR(INDIRECT("MP_otro_destino!g"&amp;MATCH(C258,MP_otro_destino!C:C,0)),0)</f>
        <v>0</v>
      </c>
      <c r="I258" s="4">
        <f t="shared" ref="I258:I321" ca="1" si="8">IF((G258-H258)&gt;=0,(G258-H258),0)</f>
        <v>7.3330000000000002</v>
      </c>
      <c r="J258" s="4">
        <v>1</v>
      </c>
      <c r="K258" s="4">
        <f t="shared" ref="K258:K321" ca="1" si="9">I258*J258</f>
        <v>7.3330000000000002</v>
      </c>
    </row>
    <row r="259" spans="1:11" x14ac:dyDescent="0.3">
      <c r="A259" s="2">
        <v>2019</v>
      </c>
      <c r="B259" s="2">
        <v>207</v>
      </c>
      <c r="C259" s="2" t="s">
        <v>318</v>
      </c>
      <c r="D259" s="2" t="s">
        <v>17</v>
      </c>
      <c r="E259" s="2" t="s">
        <v>1372</v>
      </c>
      <c r="F259" t="s">
        <v>958</v>
      </c>
      <c r="G259" s="4">
        <v>10.99499999999996</v>
      </c>
      <c r="H259" s="4">
        <f ca="1">IFERROR(INDIRECT("MP_otro_destino!g"&amp;MATCH(C259,MP_otro_destino!C:C,0)),0)</f>
        <v>0</v>
      </c>
      <c r="I259" s="4">
        <f t="shared" ca="1" si="8"/>
        <v>10.99499999999996</v>
      </c>
      <c r="J259" s="4">
        <v>1</v>
      </c>
      <c r="K259" s="4">
        <f t="shared" ca="1" si="9"/>
        <v>10.99499999999996</v>
      </c>
    </row>
    <row r="260" spans="1:11" x14ac:dyDescent="0.3">
      <c r="A260" s="2">
        <v>2019</v>
      </c>
      <c r="B260" s="2">
        <v>20253</v>
      </c>
      <c r="C260" s="2" t="s">
        <v>1116</v>
      </c>
      <c r="D260" s="2" t="s">
        <v>1597</v>
      </c>
      <c r="E260" s="2" t="s">
        <v>1372</v>
      </c>
      <c r="F260" t="s">
        <v>957</v>
      </c>
      <c r="G260" s="4">
        <v>80.139999999999986</v>
      </c>
      <c r="H260" s="4">
        <f ca="1">IFERROR(INDIRECT("MP_otro_destino!g"&amp;MATCH(C260,MP_otro_destino!C:C,0)),0)</f>
        <v>0</v>
      </c>
      <c r="I260" s="4">
        <f t="shared" ca="1" si="8"/>
        <v>80.139999999999986</v>
      </c>
      <c r="J260" s="4">
        <v>1</v>
      </c>
      <c r="K260" s="4">
        <f t="shared" ca="1" si="9"/>
        <v>80.139999999999986</v>
      </c>
    </row>
    <row r="261" spans="1:11" x14ac:dyDescent="0.3">
      <c r="A261" s="2">
        <v>2019</v>
      </c>
      <c r="B261" s="2">
        <v>210</v>
      </c>
      <c r="C261" s="2" t="s">
        <v>319</v>
      </c>
      <c r="D261" s="2" t="s">
        <v>19</v>
      </c>
      <c r="E261" s="2" t="s">
        <v>1372</v>
      </c>
      <c r="F261" t="s">
        <v>957</v>
      </c>
      <c r="G261" s="4">
        <v>7.0000000000000007E-2</v>
      </c>
      <c r="H261" s="4">
        <f ca="1">IFERROR(INDIRECT("MP_otro_destino!g"&amp;MATCH(C261,MP_otro_destino!C:C,0)),0)</f>
        <v>0</v>
      </c>
      <c r="I261" s="4">
        <f t="shared" ca="1" si="8"/>
        <v>7.0000000000000007E-2</v>
      </c>
      <c r="J261" s="4">
        <v>1</v>
      </c>
      <c r="K261" s="4">
        <f t="shared" ca="1" si="9"/>
        <v>7.0000000000000007E-2</v>
      </c>
    </row>
    <row r="262" spans="1:11" x14ac:dyDescent="0.3">
      <c r="A262" s="2">
        <v>2019</v>
      </c>
      <c r="B262" s="2">
        <v>337</v>
      </c>
      <c r="C262" s="2" t="s">
        <v>377</v>
      </c>
      <c r="D262" s="2" t="s">
        <v>132</v>
      </c>
      <c r="E262" s="2" t="s">
        <v>1372</v>
      </c>
      <c r="F262" t="s">
        <v>958</v>
      </c>
      <c r="G262" s="4">
        <v>0.60699999999999998</v>
      </c>
      <c r="H262" s="4">
        <f ca="1">IFERROR(INDIRECT("MP_otro_destino!g"&amp;MATCH(C262,MP_otro_destino!C:C,0)),0)</f>
        <v>0</v>
      </c>
      <c r="I262" s="4">
        <f t="shared" ca="1" si="8"/>
        <v>0.60699999999999998</v>
      </c>
      <c r="J262" s="4">
        <v>1</v>
      </c>
      <c r="K262" s="4">
        <f t="shared" ca="1" si="9"/>
        <v>0.60699999999999998</v>
      </c>
    </row>
    <row r="263" spans="1:11" x14ac:dyDescent="0.3">
      <c r="A263" s="2">
        <v>2019</v>
      </c>
      <c r="B263" s="2">
        <v>217</v>
      </c>
      <c r="C263" s="2" t="s">
        <v>323</v>
      </c>
      <c r="D263" s="2" t="s">
        <v>27</v>
      </c>
      <c r="E263" s="2" t="s">
        <v>1372</v>
      </c>
      <c r="F263" t="s">
        <v>958</v>
      </c>
      <c r="G263" s="4">
        <v>3583.8219999999901</v>
      </c>
      <c r="H263" s="4">
        <f ca="1">IFERROR(INDIRECT("MP_otro_destino!g"&amp;MATCH(C263,MP_otro_destino!C:C,0)),0)</f>
        <v>0</v>
      </c>
      <c r="I263" s="4">
        <f t="shared" ca="1" si="8"/>
        <v>3583.8219999999901</v>
      </c>
      <c r="J263" s="4">
        <v>1</v>
      </c>
      <c r="K263" s="4">
        <f t="shared" ca="1" si="9"/>
        <v>3583.8219999999901</v>
      </c>
    </row>
    <row r="264" spans="1:11" x14ac:dyDescent="0.3">
      <c r="A264" s="2">
        <v>2019</v>
      </c>
      <c r="B264" s="2">
        <v>20254</v>
      </c>
      <c r="C264" s="2" t="s">
        <v>1117</v>
      </c>
      <c r="D264" s="2" t="s">
        <v>1598</v>
      </c>
      <c r="E264" s="2" t="s">
        <v>1372</v>
      </c>
      <c r="F264" t="s">
        <v>958</v>
      </c>
      <c r="G264" s="4">
        <v>8.2659999999999911</v>
      </c>
      <c r="H264" s="4">
        <f ca="1">IFERROR(INDIRECT("MP_otro_destino!g"&amp;MATCH(C264,MP_otro_destino!C:C,0)),0)</f>
        <v>0</v>
      </c>
      <c r="I264" s="4">
        <f t="shared" ca="1" si="8"/>
        <v>8.2659999999999911</v>
      </c>
      <c r="J264" s="4">
        <v>1</v>
      </c>
      <c r="K264" s="4">
        <f t="shared" ca="1" si="9"/>
        <v>8.2659999999999911</v>
      </c>
    </row>
    <row r="265" spans="1:11" x14ac:dyDescent="0.3">
      <c r="A265" s="2">
        <v>2019</v>
      </c>
      <c r="B265" s="2">
        <v>338</v>
      </c>
      <c r="C265" s="2" t="s">
        <v>378</v>
      </c>
      <c r="D265" s="2" t="s">
        <v>134</v>
      </c>
      <c r="E265" s="2" t="s">
        <v>1372</v>
      </c>
      <c r="F265" t="s">
        <v>958</v>
      </c>
      <c r="G265" s="4">
        <v>1.466</v>
      </c>
      <c r="H265" s="4">
        <f ca="1">IFERROR(INDIRECT("MP_otro_destino!g"&amp;MATCH(C265,MP_otro_destino!C:C,0)),0)</f>
        <v>0.56000000000000005</v>
      </c>
      <c r="I265" s="4">
        <f t="shared" ca="1" si="8"/>
        <v>0.90599999999999992</v>
      </c>
      <c r="J265" s="4">
        <v>1</v>
      </c>
      <c r="K265" s="4">
        <f t="shared" ca="1" si="9"/>
        <v>0.90599999999999992</v>
      </c>
    </row>
    <row r="266" spans="1:11" x14ac:dyDescent="0.3">
      <c r="A266" s="2">
        <v>2019</v>
      </c>
      <c r="B266" s="2">
        <v>343</v>
      </c>
      <c r="C266" s="2" t="s">
        <v>380</v>
      </c>
      <c r="D266" s="2" t="s">
        <v>138</v>
      </c>
      <c r="E266" s="2" t="s">
        <v>1372</v>
      </c>
      <c r="F266" t="s">
        <v>1314</v>
      </c>
      <c r="G266" s="4">
        <v>3.5969999999999902</v>
      </c>
      <c r="H266" s="4">
        <f ca="1">IFERROR(INDIRECT("MP_otro_destino!g"&amp;MATCH(C266,MP_otro_destino!C:C,0)),0)</f>
        <v>0</v>
      </c>
      <c r="I266" s="4">
        <f t="shared" ca="1" si="8"/>
        <v>3.5969999999999902</v>
      </c>
      <c r="J266" s="4">
        <v>1</v>
      </c>
      <c r="K266" s="4">
        <f t="shared" ca="1" si="9"/>
        <v>3.5969999999999902</v>
      </c>
    </row>
    <row r="267" spans="1:11" x14ac:dyDescent="0.3">
      <c r="A267" s="2">
        <v>2019</v>
      </c>
      <c r="B267" s="2">
        <v>290</v>
      </c>
      <c r="C267" s="2" t="s">
        <v>365</v>
      </c>
      <c r="D267" s="2" t="s">
        <v>110</v>
      </c>
      <c r="E267" s="2" t="s">
        <v>1372</v>
      </c>
      <c r="F267" t="s">
        <v>958</v>
      </c>
      <c r="G267" s="4">
        <v>4.0149999999999997</v>
      </c>
      <c r="H267" s="4">
        <f ca="1">IFERROR(INDIRECT("MP_otro_destino!g"&amp;MATCH(C267,MP_otro_destino!C:C,0)),0)</f>
        <v>0</v>
      </c>
      <c r="I267" s="4">
        <f t="shared" ca="1" si="8"/>
        <v>4.0149999999999997</v>
      </c>
      <c r="J267" s="4">
        <v>1</v>
      </c>
      <c r="K267" s="4">
        <f t="shared" ca="1" si="9"/>
        <v>4.0149999999999997</v>
      </c>
    </row>
    <row r="268" spans="1:11" x14ac:dyDescent="0.3">
      <c r="A268" s="2">
        <v>2019</v>
      </c>
      <c r="B268" s="2">
        <v>213</v>
      </c>
      <c r="C268" s="2" t="s">
        <v>320</v>
      </c>
      <c r="D268" s="2" t="s">
        <v>21</v>
      </c>
      <c r="E268" s="2" t="s">
        <v>1372</v>
      </c>
      <c r="F268" t="s">
        <v>958</v>
      </c>
      <c r="G268" s="4">
        <v>49.3930000000001</v>
      </c>
      <c r="H268" s="4">
        <f ca="1">IFERROR(INDIRECT("MP_otro_destino!g"&amp;MATCH(C268,MP_otro_destino!C:C,0)),0)</f>
        <v>2.4700000000000002</v>
      </c>
      <c r="I268" s="4">
        <f t="shared" ca="1" si="8"/>
        <v>46.923000000000101</v>
      </c>
      <c r="J268" s="4">
        <v>1</v>
      </c>
      <c r="K268" s="4">
        <f t="shared" ca="1" si="9"/>
        <v>46.923000000000101</v>
      </c>
    </row>
    <row r="269" spans="1:11" x14ac:dyDescent="0.3">
      <c r="A269" s="2">
        <v>2019</v>
      </c>
      <c r="B269" s="2">
        <v>214</v>
      </c>
      <c r="C269" s="2" t="s">
        <v>321</v>
      </c>
      <c r="D269" s="2" t="s">
        <v>23</v>
      </c>
      <c r="E269" s="2" t="s">
        <v>1372</v>
      </c>
      <c r="F269" t="s">
        <v>957</v>
      </c>
      <c r="G269" s="4">
        <v>134.535</v>
      </c>
      <c r="H269" s="4">
        <f ca="1">IFERROR(INDIRECT("MP_otro_destino!g"&amp;MATCH(C269,MP_otro_destino!C:C,0)),0)</f>
        <v>45.34</v>
      </c>
      <c r="I269" s="4">
        <f t="shared" ca="1" si="8"/>
        <v>89.194999999999993</v>
      </c>
      <c r="J269" s="4">
        <v>1</v>
      </c>
      <c r="K269" s="4">
        <f t="shared" ca="1" si="9"/>
        <v>89.194999999999993</v>
      </c>
    </row>
    <row r="270" spans="1:11" x14ac:dyDescent="0.3">
      <c r="A270" s="2">
        <v>2019</v>
      </c>
      <c r="B270" s="2">
        <v>321</v>
      </c>
      <c r="C270" s="2" t="s">
        <v>370</v>
      </c>
      <c r="D270" s="2" t="s">
        <v>118</v>
      </c>
      <c r="E270" s="2" t="s">
        <v>1372</v>
      </c>
      <c r="F270" t="s">
        <v>958</v>
      </c>
      <c r="G270" s="4">
        <v>42.300999999999902</v>
      </c>
      <c r="H270" s="4">
        <f ca="1">IFERROR(INDIRECT("MP_otro_destino!g"&amp;MATCH(C270,MP_otro_destino!C:C,0)),0)</f>
        <v>0</v>
      </c>
      <c r="I270" s="4">
        <f t="shared" ca="1" si="8"/>
        <v>42.300999999999902</v>
      </c>
      <c r="J270" s="4">
        <v>1</v>
      </c>
      <c r="K270" s="4">
        <f t="shared" ca="1" si="9"/>
        <v>42.300999999999902</v>
      </c>
    </row>
    <row r="271" spans="1:11" x14ac:dyDescent="0.3">
      <c r="A271" s="2">
        <v>2019</v>
      </c>
      <c r="B271" s="2">
        <v>204</v>
      </c>
      <c r="C271" s="2" t="s">
        <v>315</v>
      </c>
      <c r="D271" s="2" t="s">
        <v>11</v>
      </c>
      <c r="E271" s="2" t="s">
        <v>1372</v>
      </c>
      <c r="F271" t="s">
        <v>958</v>
      </c>
      <c r="G271" s="4">
        <v>14.23999999999989</v>
      </c>
      <c r="H271" s="4">
        <f ca="1">IFERROR(INDIRECT("MP_otro_destino!g"&amp;MATCH(C271,MP_otro_destino!C:C,0)),0)</f>
        <v>0</v>
      </c>
      <c r="I271" s="4">
        <f t="shared" ca="1" si="8"/>
        <v>14.23999999999989</v>
      </c>
      <c r="J271" s="4">
        <v>1</v>
      </c>
      <c r="K271" s="4">
        <f t="shared" ca="1" si="9"/>
        <v>14.23999999999989</v>
      </c>
    </row>
    <row r="272" spans="1:11" x14ac:dyDescent="0.3">
      <c r="A272" s="2">
        <v>2019</v>
      </c>
      <c r="B272" s="2">
        <v>216</v>
      </c>
      <c r="C272" s="2" t="s">
        <v>322</v>
      </c>
      <c r="D272" s="2" t="s">
        <v>25</v>
      </c>
      <c r="E272" s="2" t="s">
        <v>1372</v>
      </c>
      <c r="F272" t="s">
        <v>958</v>
      </c>
      <c r="G272" s="4">
        <v>133.785</v>
      </c>
      <c r="H272" s="4">
        <f ca="1">IFERROR(INDIRECT("MP_otro_destino!g"&amp;MATCH(C272,MP_otro_destino!C:C,0)),0)</f>
        <v>0</v>
      </c>
      <c r="I272" s="4">
        <f t="shared" ca="1" si="8"/>
        <v>133.785</v>
      </c>
      <c r="J272" s="4">
        <v>1</v>
      </c>
      <c r="K272" s="4">
        <f t="shared" ca="1" si="9"/>
        <v>133.785</v>
      </c>
    </row>
    <row r="273" spans="1:11" x14ac:dyDescent="0.3">
      <c r="A273" s="2">
        <v>2019</v>
      </c>
      <c r="B273" s="2">
        <v>218</v>
      </c>
      <c r="C273" s="2" t="s">
        <v>324</v>
      </c>
      <c r="D273" s="2" t="s">
        <v>29</v>
      </c>
      <c r="E273" s="2" t="s">
        <v>1372</v>
      </c>
      <c r="F273" t="s">
        <v>957</v>
      </c>
      <c r="G273" s="4">
        <v>88104.682999999961</v>
      </c>
      <c r="H273" s="4">
        <f ca="1">IFERROR(INDIRECT("MP_otro_destino!g"&amp;MATCH(C273,MP_otro_destino!C:C,0)),0)</f>
        <v>78108.853999999992</v>
      </c>
      <c r="I273" s="4">
        <f t="shared" ca="1" si="8"/>
        <v>9995.8289999999688</v>
      </c>
      <c r="J273" s="4">
        <v>1</v>
      </c>
      <c r="K273" s="4">
        <f t="shared" ca="1" si="9"/>
        <v>9995.8289999999688</v>
      </c>
    </row>
    <row r="274" spans="1:11" x14ac:dyDescent="0.3">
      <c r="A274" s="2">
        <v>2019</v>
      </c>
      <c r="B274" s="2">
        <v>219</v>
      </c>
      <c r="C274" s="2" t="s">
        <v>325</v>
      </c>
      <c r="D274" s="2" t="s">
        <v>31</v>
      </c>
      <c r="E274" s="2" t="s">
        <v>1372</v>
      </c>
      <c r="F274" t="s">
        <v>958</v>
      </c>
      <c r="G274" s="4">
        <v>15.008999999999901</v>
      </c>
      <c r="H274" s="4">
        <f ca="1">IFERROR(INDIRECT("MP_otro_destino!g"&amp;MATCH(C274,MP_otro_destino!C:C,0)),0)</f>
        <v>0</v>
      </c>
      <c r="I274" s="4">
        <f t="shared" ca="1" si="8"/>
        <v>15.008999999999901</v>
      </c>
      <c r="J274" s="4">
        <v>1</v>
      </c>
      <c r="K274" s="4">
        <f t="shared" ca="1" si="9"/>
        <v>15.008999999999901</v>
      </c>
    </row>
    <row r="275" spans="1:11" x14ac:dyDescent="0.3">
      <c r="A275" s="2">
        <v>2019</v>
      </c>
      <c r="B275" s="2">
        <v>20255</v>
      </c>
      <c r="C275" s="2" t="s">
        <v>1118</v>
      </c>
      <c r="D275" s="2" t="s">
        <v>1599</v>
      </c>
      <c r="E275" s="2" t="s">
        <v>1372</v>
      </c>
      <c r="F275" t="s">
        <v>958</v>
      </c>
      <c r="G275" s="4">
        <v>135.48800000000017</v>
      </c>
      <c r="H275" s="4">
        <f ca="1">IFERROR(INDIRECT("MP_otro_destino!g"&amp;MATCH(C275,MP_otro_destino!C:C,0)),0)</f>
        <v>0</v>
      </c>
      <c r="I275" s="4">
        <f t="shared" ca="1" si="8"/>
        <v>135.48800000000017</v>
      </c>
      <c r="J275" s="4">
        <v>1</v>
      </c>
      <c r="K275" s="4">
        <f t="shared" ca="1" si="9"/>
        <v>135.48800000000017</v>
      </c>
    </row>
    <row r="276" spans="1:11" x14ac:dyDescent="0.3">
      <c r="A276" s="2">
        <v>2019</v>
      </c>
      <c r="B276" s="2">
        <v>20256</v>
      </c>
      <c r="C276" s="2" t="s">
        <v>1119</v>
      </c>
      <c r="D276" s="2" t="s">
        <v>1600</v>
      </c>
      <c r="E276" s="2" t="s">
        <v>156</v>
      </c>
      <c r="F276" t="s">
        <v>158</v>
      </c>
      <c r="G276" s="4">
        <v>4.4569999999999892</v>
      </c>
      <c r="H276" s="4">
        <f ca="1">IFERROR(INDIRECT("MP_otro_destino!g"&amp;MATCH(C276,MP_otro_destino!C:C,0)),0)</f>
        <v>0</v>
      </c>
      <c r="I276" s="4">
        <f t="shared" ca="1" si="8"/>
        <v>4.4569999999999892</v>
      </c>
      <c r="J276" s="4">
        <v>1</v>
      </c>
      <c r="K276" s="4">
        <f t="shared" ca="1" si="9"/>
        <v>4.4569999999999892</v>
      </c>
    </row>
    <row r="277" spans="1:11" x14ac:dyDescent="0.3">
      <c r="A277" s="2">
        <v>2019</v>
      </c>
      <c r="B277" s="2">
        <v>612</v>
      </c>
      <c r="C277" s="2" t="s">
        <v>402</v>
      </c>
      <c r="D277" s="2" t="s">
        <v>182</v>
      </c>
      <c r="E277" s="2" t="s">
        <v>179</v>
      </c>
      <c r="F277" t="s">
        <v>961</v>
      </c>
      <c r="G277" s="4">
        <v>4546.788999999997</v>
      </c>
      <c r="H277" s="4">
        <f ca="1">IFERROR(INDIRECT("MP_otro_destino!g"&amp;MATCH(C277,MP_otro_destino!C:C,0)),0)</f>
        <v>2.35</v>
      </c>
      <c r="I277" s="4">
        <f t="shared" ca="1" si="8"/>
        <v>4544.4389999999967</v>
      </c>
      <c r="J277" s="4">
        <v>1</v>
      </c>
      <c r="K277" s="4">
        <f t="shared" ca="1" si="9"/>
        <v>4544.4389999999967</v>
      </c>
    </row>
    <row r="278" spans="1:11" x14ac:dyDescent="0.3">
      <c r="A278" s="2">
        <v>2019</v>
      </c>
      <c r="B278" s="2">
        <v>20257</v>
      </c>
      <c r="C278" s="2" t="s">
        <v>1120</v>
      </c>
      <c r="D278" s="2" t="s">
        <v>1601</v>
      </c>
      <c r="E278" s="2" t="s">
        <v>179</v>
      </c>
      <c r="F278" t="s">
        <v>961</v>
      </c>
      <c r="G278" s="4">
        <v>3.8099999999999898</v>
      </c>
      <c r="H278" s="4">
        <f ca="1">IFERROR(INDIRECT("MP_otro_destino!g"&amp;MATCH(C278,MP_otro_destino!C:C,0)),0)</f>
        <v>0</v>
      </c>
      <c r="I278" s="4">
        <f t="shared" ca="1" si="8"/>
        <v>3.8099999999999898</v>
      </c>
      <c r="J278" s="4">
        <v>1</v>
      </c>
      <c r="K278" s="4">
        <f t="shared" ca="1" si="9"/>
        <v>3.8099999999999898</v>
      </c>
    </row>
    <row r="279" spans="1:11" x14ac:dyDescent="0.3">
      <c r="A279" s="2">
        <v>2019</v>
      </c>
      <c r="B279" s="2">
        <v>609</v>
      </c>
      <c r="C279" s="2" t="s">
        <v>401</v>
      </c>
      <c r="D279" s="2" t="s">
        <v>180</v>
      </c>
      <c r="E279" s="2" t="s">
        <v>179</v>
      </c>
      <c r="F279" t="s">
        <v>962</v>
      </c>
      <c r="G279" s="4">
        <v>7.8789999999999898</v>
      </c>
      <c r="H279" s="4">
        <f ca="1">IFERROR(INDIRECT("MP_otro_destino!g"&amp;MATCH(C279,MP_otro_destino!C:C,0)),0)</f>
        <v>0</v>
      </c>
      <c r="I279" s="4">
        <f t="shared" ca="1" si="8"/>
        <v>7.8789999999999898</v>
      </c>
      <c r="J279" s="4">
        <v>1</v>
      </c>
      <c r="K279" s="4">
        <f t="shared" ca="1" si="9"/>
        <v>7.8789999999999898</v>
      </c>
    </row>
    <row r="280" spans="1:11" x14ac:dyDescent="0.3">
      <c r="A280" s="2">
        <v>2019</v>
      </c>
      <c r="B280" s="2">
        <v>288</v>
      </c>
      <c r="C280" s="2" t="s">
        <v>364</v>
      </c>
      <c r="D280" s="2" t="s">
        <v>108</v>
      </c>
      <c r="E280" s="2" t="s">
        <v>1372</v>
      </c>
      <c r="F280" t="s">
        <v>958</v>
      </c>
      <c r="G280" s="4">
        <v>34.271000000000001</v>
      </c>
      <c r="H280" s="4">
        <f ca="1">IFERROR(INDIRECT("MP_otro_destino!g"&amp;MATCH(C280,MP_otro_destino!C:C,0)),0)</f>
        <v>0</v>
      </c>
      <c r="I280" s="4">
        <f t="shared" ca="1" si="8"/>
        <v>34.271000000000001</v>
      </c>
      <c r="J280" s="4">
        <v>1</v>
      </c>
      <c r="K280" s="4">
        <f t="shared" ca="1" si="9"/>
        <v>34.271000000000001</v>
      </c>
    </row>
    <row r="281" spans="1:11" x14ac:dyDescent="0.3">
      <c r="A281" s="2">
        <v>2019</v>
      </c>
      <c r="B281" s="2">
        <v>20258</v>
      </c>
      <c r="C281" s="2" t="s">
        <v>1121</v>
      </c>
      <c r="D281" s="2" t="s">
        <v>1602</v>
      </c>
      <c r="E281" s="2" t="s">
        <v>156</v>
      </c>
      <c r="F281" t="s">
        <v>960</v>
      </c>
      <c r="G281" s="4">
        <v>797.90699999999924</v>
      </c>
      <c r="H281" s="4">
        <f ca="1">IFERROR(INDIRECT("MP_otro_destino!g"&amp;MATCH(C281,MP_otro_destino!C:C,0)),0)</f>
        <v>0</v>
      </c>
      <c r="I281" s="4">
        <f t="shared" ca="1" si="8"/>
        <v>797.90699999999924</v>
      </c>
      <c r="J281" s="4">
        <v>1</v>
      </c>
      <c r="K281" s="4">
        <f t="shared" ca="1" si="9"/>
        <v>797.90699999999924</v>
      </c>
    </row>
    <row r="282" spans="1:11" x14ac:dyDescent="0.3">
      <c r="A282" s="2">
        <v>2019</v>
      </c>
      <c r="B282" s="2">
        <v>616</v>
      </c>
      <c r="C282" s="2" t="s">
        <v>403</v>
      </c>
      <c r="D282" s="2" t="s">
        <v>184</v>
      </c>
      <c r="E282" s="2" t="s">
        <v>179</v>
      </c>
      <c r="F282" t="s">
        <v>962</v>
      </c>
      <c r="G282" s="4">
        <v>5057.1789999999701</v>
      </c>
      <c r="H282" s="4">
        <f ca="1">IFERROR(INDIRECT("MP_otro_destino!g"&amp;MATCH(C282,MP_otro_destino!C:C,0)),0)</f>
        <v>0</v>
      </c>
      <c r="I282" s="4">
        <f t="shared" ca="1" si="8"/>
        <v>5057.1789999999701</v>
      </c>
      <c r="J282" s="4">
        <v>1</v>
      </c>
      <c r="K282" s="4">
        <f t="shared" ca="1" si="9"/>
        <v>5057.1789999999701</v>
      </c>
    </row>
    <row r="283" spans="1:11" x14ac:dyDescent="0.3">
      <c r="A283" s="2">
        <v>2019</v>
      </c>
      <c r="B283" s="2">
        <v>622</v>
      </c>
      <c r="C283" s="2" t="s">
        <v>405</v>
      </c>
      <c r="D283" s="2" t="s">
        <v>188</v>
      </c>
      <c r="E283" s="2" t="s">
        <v>179</v>
      </c>
      <c r="F283" t="s">
        <v>962</v>
      </c>
      <c r="G283" s="4">
        <v>1.0000000000000001E-5</v>
      </c>
      <c r="H283" s="4">
        <f ca="1">IFERROR(INDIRECT("MP_otro_destino!g"&amp;MATCH(C283,MP_otro_destino!C:C,0)),0)</f>
        <v>0</v>
      </c>
      <c r="I283" s="4">
        <f t="shared" ca="1" si="8"/>
        <v>1.0000000000000001E-5</v>
      </c>
      <c r="J283" s="4">
        <v>1</v>
      </c>
      <c r="K283" s="4">
        <f t="shared" ca="1" si="9"/>
        <v>1.0000000000000001E-5</v>
      </c>
    </row>
    <row r="284" spans="1:11" x14ac:dyDescent="0.3">
      <c r="A284" s="2">
        <v>2019</v>
      </c>
      <c r="B284" s="2">
        <v>620</v>
      </c>
      <c r="C284" s="2" t="s">
        <v>404</v>
      </c>
      <c r="D284" s="2" t="s">
        <v>186</v>
      </c>
      <c r="E284" s="2" t="s">
        <v>179</v>
      </c>
      <c r="F284" t="s">
        <v>962</v>
      </c>
      <c r="G284" s="4">
        <v>4808.6040000000003</v>
      </c>
      <c r="H284" s="4">
        <f ca="1">IFERROR(INDIRECT("MP_otro_destino!g"&amp;MATCH(C284,MP_otro_destino!C:C,0)),0)</f>
        <v>0</v>
      </c>
      <c r="I284" s="4">
        <f t="shared" ca="1" si="8"/>
        <v>4808.6040000000003</v>
      </c>
      <c r="J284" s="4">
        <v>1</v>
      </c>
      <c r="K284" s="4">
        <f t="shared" ca="1" si="9"/>
        <v>4808.6040000000003</v>
      </c>
    </row>
    <row r="285" spans="1:11" x14ac:dyDescent="0.3">
      <c r="A285" s="2">
        <v>2019</v>
      </c>
      <c r="B285" s="2">
        <v>223</v>
      </c>
      <c r="C285" s="2" t="s">
        <v>326</v>
      </c>
      <c r="D285" s="2" t="s">
        <v>33</v>
      </c>
      <c r="E285" s="2" t="s">
        <v>1372</v>
      </c>
      <c r="F285" t="s">
        <v>958</v>
      </c>
      <c r="G285" s="4">
        <v>34.377999999999901</v>
      </c>
      <c r="H285" s="4">
        <f ca="1">IFERROR(INDIRECT("MP_otro_destino!g"&amp;MATCH(C285,MP_otro_destino!C:C,0)),0)</f>
        <v>0</v>
      </c>
      <c r="I285" s="4">
        <f t="shared" ca="1" si="8"/>
        <v>34.377999999999901</v>
      </c>
      <c r="J285" s="4">
        <v>1</v>
      </c>
      <c r="K285" s="4">
        <f t="shared" ca="1" si="9"/>
        <v>34.377999999999901</v>
      </c>
    </row>
    <row r="286" spans="1:11" x14ac:dyDescent="0.3">
      <c r="A286" s="2">
        <v>2019</v>
      </c>
      <c r="B286" s="2">
        <v>368</v>
      </c>
      <c r="C286" s="2" t="s">
        <v>384</v>
      </c>
      <c r="D286" s="2" t="s">
        <v>383</v>
      </c>
      <c r="E286" s="2" t="s">
        <v>1372</v>
      </c>
      <c r="F286" t="s">
        <v>958</v>
      </c>
      <c r="G286" s="4">
        <v>3.4000000000000002E-2</v>
      </c>
      <c r="H286" s="4">
        <f ca="1">IFERROR(INDIRECT("MP_otro_destino!g"&amp;MATCH(C286,MP_otro_destino!C:C,0)),0)</f>
        <v>0</v>
      </c>
      <c r="I286" s="4">
        <f t="shared" ca="1" si="8"/>
        <v>3.4000000000000002E-2</v>
      </c>
      <c r="J286" s="4">
        <v>1</v>
      </c>
      <c r="K286" s="4">
        <f t="shared" ca="1" si="9"/>
        <v>3.4000000000000002E-2</v>
      </c>
    </row>
    <row r="287" spans="1:11" x14ac:dyDescent="0.3">
      <c r="A287" s="2">
        <v>2019</v>
      </c>
      <c r="B287" s="2">
        <v>421</v>
      </c>
      <c r="C287" s="2" t="s">
        <v>391</v>
      </c>
      <c r="D287" s="2" t="s">
        <v>159</v>
      </c>
      <c r="E287" s="2" t="s">
        <v>156</v>
      </c>
      <c r="F287" t="s">
        <v>960</v>
      </c>
      <c r="G287" s="4">
        <v>0.38700000000000001</v>
      </c>
      <c r="H287" s="4">
        <f ca="1">IFERROR(INDIRECT("MP_otro_destino!g"&amp;MATCH(C287,MP_otro_destino!C:C,0)),0)</f>
        <v>0</v>
      </c>
      <c r="I287" s="4">
        <f t="shared" ca="1" si="8"/>
        <v>0.38700000000000001</v>
      </c>
      <c r="J287" s="4">
        <v>1</v>
      </c>
      <c r="K287" s="4">
        <f t="shared" ca="1" si="9"/>
        <v>0.38700000000000001</v>
      </c>
    </row>
    <row r="288" spans="1:11" x14ac:dyDescent="0.3">
      <c r="A288" s="2">
        <v>2019</v>
      </c>
      <c r="B288" s="2">
        <v>422</v>
      </c>
      <c r="C288" s="2" t="s">
        <v>392</v>
      </c>
      <c r="D288" s="2" t="s">
        <v>161</v>
      </c>
      <c r="E288" s="2" t="s">
        <v>156</v>
      </c>
      <c r="F288" t="s">
        <v>960</v>
      </c>
      <c r="G288" s="4">
        <v>11.98499999999998</v>
      </c>
      <c r="H288" s="4">
        <f ca="1">IFERROR(INDIRECT("MP_otro_destino!g"&amp;MATCH(C288,MP_otro_destino!C:C,0)),0)</f>
        <v>0</v>
      </c>
      <c r="I288" s="4">
        <f t="shared" ca="1" si="8"/>
        <v>11.98499999999998</v>
      </c>
      <c r="J288" s="4">
        <v>1</v>
      </c>
      <c r="K288" s="4">
        <f t="shared" ca="1" si="9"/>
        <v>11.98499999999998</v>
      </c>
    </row>
    <row r="289" spans="1:11" x14ac:dyDescent="0.3">
      <c r="A289" s="2">
        <v>2019</v>
      </c>
      <c r="B289" s="2">
        <v>425</v>
      </c>
      <c r="C289" s="2" t="s">
        <v>393</v>
      </c>
      <c r="D289" s="2" t="s">
        <v>163</v>
      </c>
      <c r="E289" s="2" t="s">
        <v>156</v>
      </c>
      <c r="F289" t="s">
        <v>959</v>
      </c>
      <c r="G289" s="4">
        <v>6753.2624999999598</v>
      </c>
      <c r="H289" s="4">
        <f ca="1">IFERROR(INDIRECT("MP_otro_destino!g"&amp;MATCH(C289,MP_otro_destino!C:C,0)),0)</f>
        <v>0</v>
      </c>
      <c r="I289" s="4">
        <f t="shared" ca="1" si="8"/>
        <v>6753.2624999999598</v>
      </c>
      <c r="J289" s="4">
        <v>1</v>
      </c>
      <c r="K289" s="4">
        <f t="shared" ca="1" si="9"/>
        <v>6753.2624999999598</v>
      </c>
    </row>
    <row r="290" spans="1:11" x14ac:dyDescent="0.3">
      <c r="A290" s="2">
        <v>2019</v>
      </c>
      <c r="B290" s="2">
        <v>430</v>
      </c>
      <c r="C290" s="2" t="s">
        <v>394</v>
      </c>
      <c r="D290" s="2" t="s">
        <v>1065</v>
      </c>
      <c r="E290" s="2" t="s">
        <v>156</v>
      </c>
      <c r="F290" t="s">
        <v>959</v>
      </c>
      <c r="G290" s="4">
        <v>380496</v>
      </c>
      <c r="H290" s="4">
        <f ca="1">IFERROR(INDIRECT("MP_otro_destino!g"&amp;MATCH(C290,MP_otro_destino!C:C,0)),0)</f>
        <v>0</v>
      </c>
      <c r="I290" s="4">
        <f t="shared" ca="1" si="8"/>
        <v>380496</v>
      </c>
      <c r="J290" s="4">
        <v>1</v>
      </c>
      <c r="K290" s="4">
        <f t="shared" ca="1" si="9"/>
        <v>380496</v>
      </c>
    </row>
    <row r="291" spans="1:11" x14ac:dyDescent="0.3">
      <c r="A291" s="2">
        <v>2019</v>
      </c>
      <c r="B291" s="2">
        <v>435</v>
      </c>
      <c r="C291" s="2" t="s">
        <v>395</v>
      </c>
      <c r="D291" s="2" t="s">
        <v>167</v>
      </c>
      <c r="E291" s="2" t="s">
        <v>156</v>
      </c>
      <c r="F291" t="s">
        <v>959</v>
      </c>
      <c r="G291" s="4">
        <v>3118.4354999999828</v>
      </c>
      <c r="H291" s="4">
        <f ca="1">IFERROR(INDIRECT("MP_otro_destino!g"&amp;MATCH(C291,MP_otro_destino!C:C,0)),0)</f>
        <v>0</v>
      </c>
      <c r="I291" s="4">
        <f t="shared" ca="1" si="8"/>
        <v>3118.4354999999828</v>
      </c>
      <c r="J291" s="4">
        <v>1</v>
      </c>
      <c r="K291" s="4">
        <f t="shared" ca="1" si="9"/>
        <v>3118.4354999999828</v>
      </c>
    </row>
    <row r="292" spans="1:11" x14ac:dyDescent="0.3">
      <c r="A292" s="2">
        <v>2019</v>
      </c>
      <c r="B292" s="2">
        <v>697</v>
      </c>
      <c r="C292" s="2" t="s">
        <v>412</v>
      </c>
      <c r="D292" s="2" t="s">
        <v>411</v>
      </c>
      <c r="E292" s="2" t="s">
        <v>179</v>
      </c>
      <c r="F292" t="s">
        <v>962</v>
      </c>
      <c r="G292" s="4">
        <v>0.05</v>
      </c>
      <c r="H292" s="4">
        <f ca="1">IFERROR(INDIRECT("MP_otro_destino!g"&amp;MATCH(C292,MP_otro_destino!C:C,0)),0)</f>
        <v>0</v>
      </c>
      <c r="I292" s="4">
        <f t="shared" ca="1" si="8"/>
        <v>0.05</v>
      </c>
      <c r="J292" s="4">
        <v>1</v>
      </c>
      <c r="K292" s="4">
        <f t="shared" ca="1" si="9"/>
        <v>0.05</v>
      </c>
    </row>
    <row r="293" spans="1:11" x14ac:dyDescent="0.3">
      <c r="A293" s="2">
        <v>2019</v>
      </c>
      <c r="B293" s="2">
        <v>110</v>
      </c>
      <c r="C293" s="2" t="s">
        <v>313</v>
      </c>
      <c r="D293" s="2" t="s">
        <v>4</v>
      </c>
      <c r="E293" s="2" t="s">
        <v>5</v>
      </c>
      <c r="F293" t="s">
        <v>956</v>
      </c>
      <c r="G293" s="4">
        <v>9245.94560000005</v>
      </c>
      <c r="H293" s="4">
        <f ca="1">IFERROR(INDIRECT("MP_otro_destino!g"&amp;MATCH(C293,MP_otro_destino!C:C,0)),0)</f>
        <v>0</v>
      </c>
      <c r="I293" s="4">
        <f t="shared" ca="1" si="8"/>
        <v>9245.94560000005</v>
      </c>
      <c r="J293" s="4">
        <v>1</v>
      </c>
      <c r="K293" s="4">
        <f t="shared" ca="1" si="9"/>
        <v>9245.94560000005</v>
      </c>
    </row>
    <row r="294" spans="1:11" x14ac:dyDescent="0.3">
      <c r="A294" s="2">
        <v>2019</v>
      </c>
      <c r="B294" s="2">
        <v>20259</v>
      </c>
      <c r="C294" s="2" t="s">
        <v>1122</v>
      </c>
      <c r="D294" s="2" t="s">
        <v>1603</v>
      </c>
      <c r="E294" s="2" t="s">
        <v>1372</v>
      </c>
      <c r="F294" t="s">
        <v>957</v>
      </c>
      <c r="G294" s="4">
        <v>2266.5069999999996</v>
      </c>
      <c r="H294" s="4">
        <f ca="1">IFERROR(INDIRECT("MP_otro_destino!g"&amp;MATCH(C294,MP_otro_destino!C:C,0)),0)</f>
        <v>0</v>
      </c>
      <c r="I294" s="4">
        <f t="shared" ca="1" si="8"/>
        <v>2266.5069999999996</v>
      </c>
      <c r="J294" s="4">
        <v>1</v>
      </c>
      <c r="K294" s="4">
        <f t="shared" ca="1" si="9"/>
        <v>2266.5069999999996</v>
      </c>
    </row>
    <row r="295" spans="1:11" x14ac:dyDescent="0.3">
      <c r="A295" s="2">
        <v>2019</v>
      </c>
      <c r="B295" s="2">
        <v>202510</v>
      </c>
      <c r="C295" s="2" t="s">
        <v>1123</v>
      </c>
      <c r="D295" s="2" t="s">
        <v>1604</v>
      </c>
      <c r="E295" s="2" t="s">
        <v>1372</v>
      </c>
      <c r="F295" t="s">
        <v>958</v>
      </c>
      <c r="G295" s="4">
        <v>2011.2879999999968</v>
      </c>
      <c r="H295" s="4">
        <f ca="1">IFERROR(INDIRECT("MP_otro_destino!g"&amp;MATCH(C295,MP_otro_destino!C:C,0)),0)</f>
        <v>0</v>
      </c>
      <c r="I295" s="4">
        <f t="shared" ca="1" si="8"/>
        <v>2011.2879999999968</v>
      </c>
      <c r="J295" s="4">
        <v>1</v>
      </c>
      <c r="K295" s="4">
        <f t="shared" ca="1" si="9"/>
        <v>2011.2879999999968</v>
      </c>
    </row>
    <row r="296" spans="1:11" x14ac:dyDescent="0.3">
      <c r="A296" s="2">
        <v>2019</v>
      </c>
      <c r="B296" s="2">
        <v>230</v>
      </c>
      <c r="C296" s="2" t="s">
        <v>327</v>
      </c>
      <c r="D296" s="2" t="s">
        <v>35</v>
      </c>
      <c r="E296" s="2" t="s">
        <v>1372</v>
      </c>
      <c r="F296" t="s">
        <v>958</v>
      </c>
      <c r="G296" s="4">
        <v>921.69799999999589</v>
      </c>
      <c r="H296" s="4">
        <f ca="1">IFERROR(INDIRECT("MP_otro_destino!g"&amp;MATCH(C296,MP_otro_destino!C:C,0)),0)</f>
        <v>0</v>
      </c>
      <c r="I296" s="4">
        <f t="shared" ca="1" si="8"/>
        <v>921.69799999999589</v>
      </c>
      <c r="J296" s="4">
        <v>1</v>
      </c>
      <c r="K296" s="4">
        <f t="shared" ca="1" si="9"/>
        <v>921.69799999999589</v>
      </c>
    </row>
    <row r="297" spans="1:11" x14ac:dyDescent="0.3">
      <c r="A297" s="2">
        <v>2019</v>
      </c>
      <c r="B297" s="2">
        <v>369</v>
      </c>
      <c r="C297" s="2" t="s">
        <v>385</v>
      </c>
      <c r="D297" s="2" t="s">
        <v>144</v>
      </c>
      <c r="E297" s="2" t="s">
        <v>1372</v>
      </c>
      <c r="F297" t="s">
        <v>958</v>
      </c>
      <c r="G297" s="4">
        <v>2.4229999999999898</v>
      </c>
      <c r="H297" s="4">
        <f ca="1">IFERROR(INDIRECT("MP_otro_destino!g"&amp;MATCH(C297,MP_otro_destino!C:C,0)),0)</f>
        <v>0</v>
      </c>
      <c r="I297" s="4">
        <f t="shared" ca="1" si="8"/>
        <v>2.4229999999999898</v>
      </c>
      <c r="J297" s="4">
        <v>1</v>
      </c>
      <c r="K297" s="4">
        <f t="shared" ca="1" si="9"/>
        <v>2.4229999999999898</v>
      </c>
    </row>
    <row r="298" spans="1:11" x14ac:dyDescent="0.3">
      <c r="A298" s="2">
        <v>2019</v>
      </c>
      <c r="B298" s="2">
        <v>750</v>
      </c>
      <c r="C298" s="2" t="s">
        <v>415</v>
      </c>
      <c r="D298" s="2" t="s">
        <v>414</v>
      </c>
      <c r="E298" s="2" t="s">
        <v>1372</v>
      </c>
      <c r="F298" t="s">
        <v>958</v>
      </c>
      <c r="G298" s="4">
        <v>0.05</v>
      </c>
      <c r="H298" s="4">
        <f ca="1">IFERROR(INDIRECT("MP_otro_destino!g"&amp;MATCH(C298,MP_otro_destino!C:C,0)),0)</f>
        <v>0</v>
      </c>
      <c r="I298" s="4">
        <f t="shared" ca="1" si="8"/>
        <v>0.05</v>
      </c>
      <c r="J298" s="4">
        <v>1</v>
      </c>
      <c r="K298" s="4">
        <f t="shared" ca="1" si="9"/>
        <v>0.05</v>
      </c>
    </row>
    <row r="299" spans="1:11" x14ac:dyDescent="0.3">
      <c r="A299" s="2">
        <v>2019</v>
      </c>
      <c r="B299" s="2">
        <v>231</v>
      </c>
      <c r="C299" s="2" t="s">
        <v>328</v>
      </c>
      <c r="D299" s="2" t="s">
        <v>37</v>
      </c>
      <c r="E299" s="2" t="s">
        <v>1372</v>
      </c>
      <c r="F299" t="s">
        <v>1314</v>
      </c>
      <c r="G299" s="4">
        <v>134.68299999999999</v>
      </c>
      <c r="H299" s="4">
        <f ca="1">IFERROR(INDIRECT("MP_otro_destino!g"&amp;MATCH(C299,MP_otro_destino!C:C,0)),0)</f>
        <v>0</v>
      </c>
      <c r="I299" s="4">
        <f t="shared" ca="1" si="8"/>
        <v>134.68299999999999</v>
      </c>
      <c r="J299" s="4">
        <v>1</v>
      </c>
      <c r="K299" s="4">
        <f t="shared" ca="1" si="9"/>
        <v>134.68299999999999</v>
      </c>
    </row>
    <row r="300" spans="1:11" x14ac:dyDescent="0.3">
      <c r="A300" s="2">
        <v>2019</v>
      </c>
      <c r="B300" s="2">
        <v>253</v>
      </c>
      <c r="C300" s="2" t="s">
        <v>344</v>
      </c>
      <c r="D300" s="2" t="s">
        <v>241</v>
      </c>
      <c r="E300" s="2" t="s">
        <v>1372</v>
      </c>
      <c r="F300" t="s">
        <v>958</v>
      </c>
      <c r="G300" s="4">
        <v>4.7E-2</v>
      </c>
      <c r="H300" s="4">
        <f ca="1">IFERROR(INDIRECT("MP_otro_destino!g"&amp;MATCH(C300,MP_otro_destino!C:C,0)),0)</f>
        <v>0</v>
      </c>
      <c r="I300" s="4">
        <f t="shared" ca="1" si="8"/>
        <v>4.7E-2</v>
      </c>
      <c r="J300" s="4">
        <v>1</v>
      </c>
      <c r="K300" s="4">
        <f t="shared" ca="1" si="9"/>
        <v>4.7E-2</v>
      </c>
    </row>
    <row r="301" spans="1:11" x14ac:dyDescent="0.3">
      <c r="A301" s="2">
        <v>2019</v>
      </c>
      <c r="B301" s="2">
        <v>325</v>
      </c>
      <c r="C301" s="2" t="s">
        <v>371</v>
      </c>
      <c r="D301" s="2" t="s">
        <v>120</v>
      </c>
      <c r="E301" s="2" t="s">
        <v>1372</v>
      </c>
      <c r="F301" t="s">
        <v>1314</v>
      </c>
      <c r="G301" s="4">
        <v>5.7789999999999901</v>
      </c>
      <c r="H301" s="4">
        <f ca="1">IFERROR(INDIRECT("MP_otro_destino!g"&amp;MATCH(C301,MP_otro_destino!C:C,0)),0)</f>
        <v>0</v>
      </c>
      <c r="I301" s="4">
        <f t="shared" ca="1" si="8"/>
        <v>5.7789999999999901</v>
      </c>
      <c r="J301" s="4">
        <v>1</v>
      </c>
      <c r="K301" s="4">
        <f t="shared" ca="1" si="9"/>
        <v>5.7789999999999901</v>
      </c>
    </row>
    <row r="302" spans="1:11" x14ac:dyDescent="0.3">
      <c r="A302" s="2">
        <v>2019</v>
      </c>
      <c r="B302" s="2">
        <v>810</v>
      </c>
      <c r="C302" s="2" t="s">
        <v>418</v>
      </c>
      <c r="D302" s="2" t="s">
        <v>204</v>
      </c>
      <c r="E302" s="2" t="s">
        <v>205</v>
      </c>
      <c r="F302" t="s">
        <v>963</v>
      </c>
      <c r="G302" s="4">
        <v>32784.399999999798</v>
      </c>
      <c r="H302" s="4">
        <f ca="1">IFERROR(INDIRECT("MP_otro_destino!g"&amp;MATCH(C302,MP_otro_destino!C:C,0)),0)</f>
        <v>0</v>
      </c>
      <c r="I302" s="4">
        <f t="shared" ca="1" si="8"/>
        <v>32784.399999999798</v>
      </c>
      <c r="J302" s="4">
        <v>1</v>
      </c>
      <c r="K302" s="4">
        <f t="shared" ca="1" si="9"/>
        <v>32784.399999999798</v>
      </c>
    </row>
    <row r="303" spans="1:11" x14ac:dyDescent="0.3">
      <c r="A303" s="2">
        <v>2019</v>
      </c>
      <c r="B303" s="2">
        <v>202511</v>
      </c>
      <c r="C303" s="2" t="s">
        <v>1124</v>
      </c>
      <c r="D303" s="2" t="s">
        <v>1618</v>
      </c>
      <c r="E303" s="2" t="s">
        <v>1372</v>
      </c>
      <c r="F303" t="s">
        <v>958</v>
      </c>
      <c r="G303" s="4">
        <v>2.6835700000000009</v>
      </c>
      <c r="H303" s="4">
        <f ca="1">IFERROR(INDIRECT("MP_otro_destino!g"&amp;MATCH(C303,MP_otro_destino!C:C,0)),0)</f>
        <v>0</v>
      </c>
      <c r="I303" s="4">
        <f t="shared" ca="1" si="8"/>
        <v>2.6835700000000009</v>
      </c>
      <c r="J303" s="4">
        <v>1</v>
      </c>
      <c r="K303" s="4">
        <f t="shared" ca="1" si="9"/>
        <v>2.6835700000000009</v>
      </c>
    </row>
    <row r="304" spans="1:11" x14ac:dyDescent="0.3">
      <c r="A304" s="2">
        <v>2019</v>
      </c>
      <c r="B304" s="2">
        <v>624</v>
      </c>
      <c r="C304" s="2" t="s">
        <v>406</v>
      </c>
      <c r="D304" s="2" t="s">
        <v>190</v>
      </c>
      <c r="E304" s="2" t="s">
        <v>179</v>
      </c>
      <c r="F304" t="s">
        <v>961</v>
      </c>
      <c r="G304" s="4">
        <v>49.88300000000001</v>
      </c>
      <c r="H304" s="4">
        <f ca="1">IFERROR(INDIRECT("MP_otro_destino!g"&amp;MATCH(C304,MP_otro_destino!C:C,0)),0)</f>
        <v>0</v>
      </c>
      <c r="I304" s="4">
        <f t="shared" ca="1" si="8"/>
        <v>49.88300000000001</v>
      </c>
      <c r="J304" s="4">
        <v>1</v>
      </c>
      <c r="K304" s="4">
        <f t="shared" ca="1" si="9"/>
        <v>49.88300000000001</v>
      </c>
    </row>
    <row r="305" spans="1:11" x14ac:dyDescent="0.3">
      <c r="A305" s="2">
        <v>2019</v>
      </c>
      <c r="B305" s="2">
        <v>758</v>
      </c>
      <c r="C305" s="2" t="s">
        <v>417</v>
      </c>
      <c r="D305" s="2" t="s">
        <v>416</v>
      </c>
      <c r="E305" s="2" t="s">
        <v>179</v>
      </c>
      <c r="F305" t="s">
        <v>961</v>
      </c>
      <c r="G305" s="4">
        <v>2E-3</v>
      </c>
      <c r="H305" s="4">
        <f ca="1">IFERROR(INDIRECT("MP_otro_destino!g"&amp;MATCH(C305,MP_otro_destino!C:C,0)),0)</f>
        <v>0</v>
      </c>
      <c r="I305" s="4">
        <f t="shared" ca="1" si="8"/>
        <v>2E-3</v>
      </c>
      <c r="J305" s="4">
        <v>1</v>
      </c>
      <c r="K305" s="4">
        <f t="shared" ca="1" si="9"/>
        <v>2E-3</v>
      </c>
    </row>
    <row r="306" spans="1:11" x14ac:dyDescent="0.3">
      <c r="A306" s="2">
        <v>2019</v>
      </c>
      <c r="B306" s="2">
        <v>237</v>
      </c>
      <c r="C306" s="2" t="s">
        <v>332</v>
      </c>
      <c r="D306" s="2" t="s">
        <v>45</v>
      </c>
      <c r="E306" s="2" t="s">
        <v>1372</v>
      </c>
      <c r="F306" t="s">
        <v>958</v>
      </c>
      <c r="G306" s="4">
        <v>0.875</v>
      </c>
      <c r="H306" s="4">
        <f ca="1">IFERROR(INDIRECT("MP_otro_destino!g"&amp;MATCH(C306,MP_otro_destino!C:C,0)),0)</f>
        <v>0</v>
      </c>
      <c r="I306" s="4">
        <f t="shared" ca="1" si="8"/>
        <v>0.875</v>
      </c>
      <c r="J306" s="4">
        <v>1</v>
      </c>
      <c r="K306" s="4">
        <f t="shared" ca="1" si="9"/>
        <v>0.875</v>
      </c>
    </row>
    <row r="307" spans="1:11" x14ac:dyDescent="0.3">
      <c r="A307" s="2">
        <v>2019</v>
      </c>
      <c r="B307" s="2">
        <v>444</v>
      </c>
      <c r="C307" s="2" t="s">
        <v>396</v>
      </c>
      <c r="D307" s="2" t="s">
        <v>169</v>
      </c>
      <c r="E307" s="2" t="s">
        <v>156</v>
      </c>
      <c r="F307" t="s">
        <v>959</v>
      </c>
      <c r="G307" s="4">
        <v>1832.47099999996</v>
      </c>
      <c r="H307" s="4">
        <f ca="1">IFERROR(INDIRECT("MP_otro_destino!g"&amp;MATCH(C307,MP_otro_destino!C:C,0)),0)</f>
        <v>0</v>
      </c>
      <c r="I307" s="4">
        <f t="shared" ca="1" si="8"/>
        <v>1832.47099999996</v>
      </c>
      <c r="J307" s="4">
        <v>1</v>
      </c>
      <c r="K307" s="4">
        <f t="shared" ca="1" si="9"/>
        <v>1832.47099999996</v>
      </c>
    </row>
    <row r="308" spans="1:11" x14ac:dyDescent="0.3">
      <c r="A308" s="2">
        <v>2019</v>
      </c>
      <c r="B308" s="2">
        <v>202512</v>
      </c>
      <c r="C308" s="2" t="s">
        <v>1125</v>
      </c>
      <c r="D308" s="2" t="s">
        <v>1605</v>
      </c>
      <c r="E308" s="2" t="s">
        <v>179</v>
      </c>
      <c r="F308" t="s">
        <v>962</v>
      </c>
      <c r="G308" s="4">
        <v>7354.4269999999697</v>
      </c>
      <c r="H308" s="4">
        <f ca="1">IFERROR(INDIRECT("MP_otro_destino!g"&amp;MATCH(C308,MP_otro_destino!C:C,0)),0)</f>
        <v>0</v>
      </c>
      <c r="I308" s="4">
        <f t="shared" ca="1" si="8"/>
        <v>7354.4269999999697</v>
      </c>
      <c r="J308" s="4">
        <v>1</v>
      </c>
      <c r="K308" s="4">
        <f t="shared" ca="1" si="9"/>
        <v>7354.4269999999697</v>
      </c>
    </row>
    <row r="309" spans="1:11" x14ac:dyDescent="0.3">
      <c r="A309" s="2">
        <v>2019</v>
      </c>
      <c r="B309" s="2">
        <v>239</v>
      </c>
      <c r="C309" s="2" t="s">
        <v>334</v>
      </c>
      <c r="D309" s="2" t="s">
        <v>49</v>
      </c>
      <c r="E309" s="2" t="s">
        <v>1372</v>
      </c>
      <c r="F309" t="s">
        <v>958</v>
      </c>
      <c r="G309" s="4">
        <v>8.9039999999999893</v>
      </c>
      <c r="H309" s="4">
        <f ca="1">IFERROR(INDIRECT("MP_otro_destino!g"&amp;MATCH(C309,MP_otro_destino!C:C,0)),0)</f>
        <v>0</v>
      </c>
      <c r="I309" s="4">
        <f t="shared" ca="1" si="8"/>
        <v>8.9039999999999893</v>
      </c>
      <c r="J309" s="4">
        <v>1</v>
      </c>
      <c r="K309" s="4">
        <f t="shared" ca="1" si="9"/>
        <v>8.9039999999999893</v>
      </c>
    </row>
    <row r="310" spans="1:11" x14ac:dyDescent="0.3">
      <c r="A310" s="2">
        <v>2019</v>
      </c>
      <c r="B310" s="2">
        <v>445</v>
      </c>
      <c r="C310" s="2" t="s">
        <v>397</v>
      </c>
      <c r="D310" s="2" t="s">
        <v>171</v>
      </c>
      <c r="E310" s="2" t="s">
        <v>156</v>
      </c>
      <c r="F310" t="s">
        <v>158</v>
      </c>
      <c r="G310" s="4">
        <v>58097.771999999997</v>
      </c>
      <c r="H310" s="4">
        <f ca="1">IFERROR(INDIRECT("MP_otro_destino!g"&amp;MATCH(C310,MP_otro_destino!C:C,0)),0)</f>
        <v>54.960000000000008</v>
      </c>
      <c r="I310" s="4">
        <f t="shared" ca="1" si="8"/>
        <v>58042.811999999998</v>
      </c>
      <c r="J310" s="4">
        <v>1</v>
      </c>
      <c r="K310" s="4">
        <f t="shared" ca="1" si="9"/>
        <v>58042.811999999998</v>
      </c>
    </row>
    <row r="311" spans="1:11" x14ac:dyDescent="0.3">
      <c r="A311" s="2">
        <v>2019</v>
      </c>
      <c r="B311" s="2">
        <v>234</v>
      </c>
      <c r="C311" s="2" t="s">
        <v>330</v>
      </c>
      <c r="D311" s="2" t="s">
        <v>41</v>
      </c>
      <c r="E311" s="2" t="s">
        <v>1372</v>
      </c>
      <c r="F311" t="s">
        <v>957</v>
      </c>
      <c r="G311" s="4">
        <v>444321.38300000009</v>
      </c>
      <c r="H311" s="4">
        <f ca="1">IFERROR(INDIRECT("MP_otro_destino!g"&amp;MATCH(C311,MP_otro_destino!C:C,0)),0)</f>
        <v>169049.50000000006</v>
      </c>
      <c r="I311" s="4">
        <f t="shared" ca="1" si="8"/>
        <v>275271.88300000003</v>
      </c>
      <c r="J311" s="4">
        <v>1</v>
      </c>
      <c r="K311" s="4">
        <f t="shared" ca="1" si="9"/>
        <v>275271.88300000003</v>
      </c>
    </row>
    <row r="312" spans="1:11" x14ac:dyDescent="0.3">
      <c r="A312" s="2">
        <v>2019</v>
      </c>
      <c r="B312" s="2">
        <v>330</v>
      </c>
      <c r="C312" s="2" t="s">
        <v>375</v>
      </c>
      <c r="D312" s="2" t="s">
        <v>128</v>
      </c>
      <c r="E312" s="2" t="s">
        <v>1372</v>
      </c>
      <c r="F312" t="s">
        <v>957</v>
      </c>
      <c r="G312" s="4">
        <v>7.2999999999999995E-2</v>
      </c>
      <c r="H312" s="4">
        <f ca="1">IFERROR(INDIRECT("MP_otro_destino!g"&amp;MATCH(C312,MP_otro_destino!C:C,0)),0)</f>
        <v>0</v>
      </c>
      <c r="I312" s="4">
        <f t="shared" ca="1" si="8"/>
        <v>7.2999999999999995E-2</v>
      </c>
      <c r="J312" s="4">
        <v>1</v>
      </c>
      <c r="K312" s="4">
        <f t="shared" ca="1" si="9"/>
        <v>7.2999999999999995E-2</v>
      </c>
    </row>
    <row r="313" spans="1:11" x14ac:dyDescent="0.3">
      <c r="A313" s="2">
        <v>2019</v>
      </c>
      <c r="B313" s="2">
        <v>373</v>
      </c>
      <c r="C313" s="2" t="s">
        <v>386</v>
      </c>
      <c r="D313" s="2" t="s">
        <v>146</v>
      </c>
      <c r="E313" s="2" t="s">
        <v>1372</v>
      </c>
      <c r="F313" t="s">
        <v>957</v>
      </c>
      <c r="G313" s="4">
        <v>12.5079999999999</v>
      </c>
      <c r="H313" s="4">
        <f ca="1">IFERROR(INDIRECT("MP_otro_destino!g"&amp;MATCH(C313,MP_otro_destino!C:C,0)),0)</f>
        <v>0</v>
      </c>
      <c r="I313" s="4">
        <f t="shared" ca="1" si="8"/>
        <v>12.5079999999999</v>
      </c>
      <c r="J313" s="4">
        <v>1</v>
      </c>
      <c r="K313" s="4">
        <f t="shared" ca="1" si="9"/>
        <v>12.5079999999999</v>
      </c>
    </row>
    <row r="314" spans="1:11" x14ac:dyDescent="0.3">
      <c r="A314" s="2">
        <v>2019</v>
      </c>
      <c r="B314" s="2">
        <v>277</v>
      </c>
      <c r="C314" s="2" t="s">
        <v>360</v>
      </c>
      <c r="D314" s="2" t="s">
        <v>98</v>
      </c>
      <c r="E314" s="2" t="s">
        <v>1372</v>
      </c>
      <c r="F314" t="s">
        <v>957</v>
      </c>
      <c r="G314" s="4">
        <v>4.6499999999999897</v>
      </c>
      <c r="H314" s="4">
        <f ca="1">IFERROR(INDIRECT("MP_otro_destino!g"&amp;MATCH(C314,MP_otro_destino!C:C,0)),0)</f>
        <v>0</v>
      </c>
      <c r="I314" s="4">
        <f t="shared" ca="1" si="8"/>
        <v>4.6499999999999897</v>
      </c>
      <c r="J314" s="4">
        <v>1</v>
      </c>
      <c r="K314" s="4">
        <f t="shared" ca="1" si="9"/>
        <v>4.6499999999999897</v>
      </c>
    </row>
    <row r="315" spans="1:11" x14ac:dyDescent="0.3">
      <c r="A315" s="2">
        <v>2019</v>
      </c>
      <c r="B315" s="2">
        <v>628</v>
      </c>
      <c r="C315" s="2" t="s">
        <v>407</v>
      </c>
      <c r="D315" s="2" t="s">
        <v>192</v>
      </c>
      <c r="E315" s="2" t="s">
        <v>179</v>
      </c>
      <c r="F315" t="s">
        <v>961</v>
      </c>
      <c r="G315" s="4">
        <v>87.634112999999999</v>
      </c>
      <c r="H315" s="4">
        <f ca="1">IFERROR(INDIRECT("MP_otro_destino!g"&amp;MATCH(C315,MP_otro_destino!C:C,0)),0)</f>
        <v>0</v>
      </c>
      <c r="I315" s="4">
        <f t="shared" ca="1" si="8"/>
        <v>87.634112999999999</v>
      </c>
      <c r="J315" s="4">
        <v>1</v>
      </c>
      <c r="K315" s="4">
        <f t="shared" ca="1" si="9"/>
        <v>87.634112999999999</v>
      </c>
    </row>
    <row r="316" spans="1:11" x14ac:dyDescent="0.3">
      <c r="A316" s="2">
        <v>2019</v>
      </c>
      <c r="B316" s="2">
        <v>202513</v>
      </c>
      <c r="C316" s="2" t="s">
        <v>1126</v>
      </c>
      <c r="D316" s="2" t="s">
        <v>1606</v>
      </c>
      <c r="E316" s="2" t="s">
        <v>179</v>
      </c>
      <c r="F316" t="s">
        <v>961</v>
      </c>
      <c r="G316" s="4">
        <v>1E-3</v>
      </c>
      <c r="H316" s="4">
        <f ca="1">IFERROR(INDIRECT("MP_otro_destino!g"&amp;MATCH(C316,MP_otro_destino!C:C,0)),0)</f>
        <v>0</v>
      </c>
      <c r="I316" s="4">
        <f t="shared" ca="1" si="8"/>
        <v>1E-3</v>
      </c>
      <c r="J316" s="4">
        <v>1</v>
      </c>
      <c r="K316" s="4">
        <f t="shared" ca="1" si="9"/>
        <v>1E-3</v>
      </c>
    </row>
    <row r="317" spans="1:11" x14ac:dyDescent="0.3">
      <c r="A317" s="2">
        <v>2019</v>
      </c>
      <c r="B317" s="2">
        <v>632</v>
      </c>
      <c r="C317" s="2" t="s">
        <v>408</v>
      </c>
      <c r="D317" s="2" t="s">
        <v>194</v>
      </c>
      <c r="E317" s="2" t="s">
        <v>179</v>
      </c>
      <c r="F317" t="s">
        <v>961</v>
      </c>
      <c r="G317" s="4">
        <v>3389.6809999999996</v>
      </c>
      <c r="H317" s="4">
        <f ca="1">IFERROR(INDIRECT("MP_otro_destino!g"&amp;MATCH(C317,MP_otro_destino!C:C,0)),0)</f>
        <v>0</v>
      </c>
      <c r="I317" s="4">
        <f t="shared" ca="1" si="8"/>
        <v>3389.6809999999996</v>
      </c>
      <c r="J317" s="4">
        <v>1</v>
      </c>
      <c r="K317" s="4">
        <f t="shared" ca="1" si="9"/>
        <v>3389.6809999999996</v>
      </c>
    </row>
    <row r="318" spans="1:11" x14ac:dyDescent="0.3">
      <c r="A318" s="2">
        <v>2019</v>
      </c>
      <c r="B318" s="2">
        <v>636</v>
      </c>
      <c r="C318" s="2" t="s">
        <v>409</v>
      </c>
      <c r="D318" s="2" t="s">
        <v>196</v>
      </c>
      <c r="E318" s="2" t="s">
        <v>179</v>
      </c>
      <c r="F318" t="s">
        <v>961</v>
      </c>
      <c r="G318" s="4">
        <v>5259.4280000000053</v>
      </c>
      <c r="H318" s="4">
        <f ca="1">IFERROR(INDIRECT("MP_otro_destino!g"&amp;MATCH(C318,MP_otro_destino!C:C,0)),0)</f>
        <v>0</v>
      </c>
      <c r="I318" s="4">
        <f t="shared" ca="1" si="8"/>
        <v>5259.4280000000053</v>
      </c>
      <c r="J318" s="4">
        <v>1</v>
      </c>
      <c r="K318" s="4">
        <f t="shared" ca="1" si="9"/>
        <v>5259.4280000000053</v>
      </c>
    </row>
    <row r="319" spans="1:11" x14ac:dyDescent="0.3">
      <c r="A319" s="2">
        <v>2019</v>
      </c>
      <c r="B319" s="2">
        <v>202514</v>
      </c>
      <c r="C319" s="2" t="s">
        <v>1127</v>
      </c>
      <c r="D319" s="2" t="s">
        <v>1607</v>
      </c>
      <c r="E319" s="2" t="s">
        <v>179</v>
      </c>
      <c r="F319" t="s">
        <v>961</v>
      </c>
      <c r="G319" s="4">
        <v>1165.9540000000009</v>
      </c>
      <c r="H319" s="4">
        <f ca="1">IFERROR(INDIRECT("MP_otro_destino!g"&amp;MATCH(C319,MP_otro_destino!C:C,0)),0)</f>
        <v>1150.2300000000002</v>
      </c>
      <c r="I319" s="4">
        <f t="shared" ca="1" si="8"/>
        <v>15.724000000000615</v>
      </c>
      <c r="J319" s="4">
        <v>1</v>
      </c>
      <c r="K319" s="4">
        <f t="shared" ca="1" si="9"/>
        <v>15.724000000000615</v>
      </c>
    </row>
    <row r="320" spans="1:11" x14ac:dyDescent="0.3">
      <c r="A320" s="2">
        <v>2019</v>
      </c>
      <c r="B320" s="2">
        <v>202515</v>
      </c>
      <c r="C320" s="2" t="s">
        <v>1128</v>
      </c>
      <c r="D320" s="2" t="s">
        <v>1608</v>
      </c>
      <c r="E320" s="2" t="s">
        <v>156</v>
      </c>
      <c r="F320" t="s">
        <v>960</v>
      </c>
      <c r="G320" s="4">
        <v>401.44899999999757</v>
      </c>
      <c r="H320" s="4">
        <f ca="1">IFERROR(INDIRECT("MP_otro_destino!g"&amp;MATCH(C320,MP_otro_destino!C:C,0)),0)</f>
        <v>0</v>
      </c>
      <c r="I320" s="4">
        <f t="shared" ca="1" si="8"/>
        <v>401.44899999999757</v>
      </c>
      <c r="J320" s="4">
        <v>1</v>
      </c>
      <c r="K320" s="4">
        <f t="shared" ca="1" si="9"/>
        <v>401.44899999999757</v>
      </c>
    </row>
    <row r="321" spans="1:11" x14ac:dyDescent="0.3">
      <c r="A321" s="2">
        <v>2019</v>
      </c>
      <c r="B321" s="2">
        <v>202526</v>
      </c>
      <c r="C321" s="2" t="s">
        <v>1265</v>
      </c>
      <c r="D321" s="2" t="s">
        <v>1609</v>
      </c>
      <c r="E321" s="2" t="s">
        <v>1372</v>
      </c>
      <c r="F321" t="s">
        <v>958</v>
      </c>
      <c r="G321" s="4">
        <v>43.298999999999936</v>
      </c>
      <c r="H321" s="4">
        <f ca="1">IFERROR(INDIRECT("MP_otro_destino!g"&amp;MATCH(C321,MP_otro_destino!C:C,0)),0)</f>
        <v>0</v>
      </c>
      <c r="I321" s="4">
        <f t="shared" ca="1" si="8"/>
        <v>43.298999999999936</v>
      </c>
      <c r="J321" s="4">
        <v>1</v>
      </c>
      <c r="K321" s="4">
        <f t="shared" ca="1" si="9"/>
        <v>43.298999999999936</v>
      </c>
    </row>
    <row r="322" spans="1:11" x14ac:dyDescent="0.3">
      <c r="A322" s="2">
        <v>2019</v>
      </c>
      <c r="B322" s="2">
        <v>238</v>
      </c>
      <c r="C322" s="2" t="s">
        <v>333</v>
      </c>
      <c r="D322" s="2" t="s">
        <v>47</v>
      </c>
      <c r="E322" s="2" t="s">
        <v>1372</v>
      </c>
      <c r="F322" t="s">
        <v>957</v>
      </c>
      <c r="G322" s="4">
        <v>135.19899999999998</v>
      </c>
      <c r="H322" s="4">
        <f ca="1">IFERROR(INDIRECT("MP_otro_destino!g"&amp;MATCH(C322,MP_otro_destino!C:C,0)),0)</f>
        <v>0</v>
      </c>
      <c r="I322" s="4">
        <f t="shared" ref="I322:I385" ca="1" si="10">IF((G322-H322)&gt;=0,(G322-H322),0)</f>
        <v>135.19899999999998</v>
      </c>
      <c r="J322" s="4">
        <v>1</v>
      </c>
      <c r="K322" s="4">
        <f t="shared" ref="K322:K385" ca="1" si="11">I322*J322</f>
        <v>135.19899999999998</v>
      </c>
    </row>
    <row r="323" spans="1:11" x14ac:dyDescent="0.3">
      <c r="A323" s="2">
        <v>2019</v>
      </c>
      <c r="B323" s="2">
        <v>455</v>
      </c>
      <c r="C323" s="2" t="s">
        <v>398</v>
      </c>
      <c r="D323" s="2" t="s">
        <v>173</v>
      </c>
      <c r="E323" s="2" t="s">
        <v>156</v>
      </c>
      <c r="F323" t="s">
        <v>960</v>
      </c>
      <c r="G323" s="4">
        <v>2174.8333999999954</v>
      </c>
      <c r="H323" s="4">
        <f ca="1">IFERROR(INDIRECT("MP_otro_destino!g"&amp;MATCH(C323,MP_otro_destino!C:C,0)),0)</f>
        <v>0</v>
      </c>
      <c r="I323" s="4">
        <f t="shared" ca="1" si="10"/>
        <v>2174.8333999999954</v>
      </c>
      <c r="J323" s="4">
        <v>1</v>
      </c>
      <c r="K323" s="4">
        <f t="shared" ca="1" si="11"/>
        <v>2174.8333999999954</v>
      </c>
    </row>
    <row r="324" spans="1:11" x14ac:dyDescent="0.3">
      <c r="A324" s="2">
        <v>2019</v>
      </c>
      <c r="B324" s="2">
        <v>202516</v>
      </c>
      <c r="C324" s="2" t="s">
        <v>1114</v>
      </c>
      <c r="D324" s="2" t="s">
        <v>7</v>
      </c>
      <c r="E324" s="2" t="s">
        <v>5</v>
      </c>
      <c r="F324" t="s">
        <v>956</v>
      </c>
      <c r="G324" s="4">
        <v>415.70799999999701</v>
      </c>
      <c r="H324" s="4">
        <f ca="1">IFERROR(INDIRECT("MP_otro_destino!g"&amp;MATCH(C324,MP_otro_destino!C:C,0)),0)</f>
        <v>0</v>
      </c>
      <c r="I324" s="4">
        <f t="shared" ca="1" si="10"/>
        <v>415.70799999999701</v>
      </c>
      <c r="J324" s="4">
        <v>1</v>
      </c>
      <c r="K324" s="4">
        <f t="shared" ca="1" si="11"/>
        <v>415.70799999999701</v>
      </c>
    </row>
    <row r="325" spans="1:11" x14ac:dyDescent="0.3">
      <c r="A325" s="2">
        <v>2019</v>
      </c>
      <c r="B325" s="2">
        <v>460</v>
      </c>
      <c r="C325" s="2" t="s">
        <v>399</v>
      </c>
      <c r="D325" s="2" t="s">
        <v>175</v>
      </c>
      <c r="E325" s="2" t="s">
        <v>156</v>
      </c>
      <c r="F325" t="s">
        <v>959</v>
      </c>
      <c r="G325" s="4">
        <v>2060.7365009999908</v>
      </c>
      <c r="H325" s="4">
        <f ca="1">IFERROR(INDIRECT("MP_otro_destino!g"&amp;MATCH(C325,MP_otro_destino!C:C,0)),0)</f>
        <v>0</v>
      </c>
      <c r="I325" s="4">
        <f t="shared" ca="1" si="10"/>
        <v>2060.7365009999908</v>
      </c>
      <c r="J325" s="4">
        <v>1</v>
      </c>
      <c r="K325" s="4">
        <f t="shared" ca="1" si="11"/>
        <v>2060.7365009999908</v>
      </c>
    </row>
    <row r="326" spans="1:11" x14ac:dyDescent="0.3">
      <c r="A326" s="2">
        <v>2019</v>
      </c>
      <c r="B326" s="2">
        <v>201</v>
      </c>
      <c r="C326" s="2" t="s">
        <v>314</v>
      </c>
      <c r="D326" s="2" t="s">
        <v>8</v>
      </c>
      <c r="E326" s="2" t="s">
        <v>1372</v>
      </c>
      <c r="F326" t="s">
        <v>957</v>
      </c>
      <c r="G326" s="4">
        <v>11.000999999999999</v>
      </c>
      <c r="H326" s="4">
        <f ca="1">IFERROR(INDIRECT("MP_otro_destino!g"&amp;MATCH(C326,MP_otro_destino!C:C,0)),0)</f>
        <v>0</v>
      </c>
      <c r="I326" s="4">
        <f t="shared" ca="1" si="10"/>
        <v>11.000999999999999</v>
      </c>
      <c r="J326" s="4">
        <v>1</v>
      </c>
      <c r="K326" s="4">
        <f t="shared" ca="1" si="11"/>
        <v>11.000999999999999</v>
      </c>
    </row>
    <row r="327" spans="1:11" x14ac:dyDescent="0.3">
      <c r="A327" s="2">
        <v>2019</v>
      </c>
      <c r="B327" s="2">
        <v>354</v>
      </c>
      <c r="C327" s="2" t="s">
        <v>381</v>
      </c>
      <c r="D327" s="2" t="s">
        <v>140</v>
      </c>
      <c r="E327" s="2" t="s">
        <v>1372</v>
      </c>
      <c r="F327" t="s">
        <v>1314</v>
      </c>
      <c r="G327" s="4">
        <v>6.9219999999999899</v>
      </c>
      <c r="H327" s="4">
        <f ca="1">IFERROR(INDIRECT("MP_otro_destino!g"&amp;MATCH(C327,MP_otro_destino!C:C,0)),0)</f>
        <v>0</v>
      </c>
      <c r="I327" s="4">
        <f t="shared" ca="1" si="10"/>
        <v>6.9219999999999899</v>
      </c>
      <c r="J327" s="4">
        <v>1</v>
      </c>
      <c r="K327" s="4">
        <f t="shared" ca="1" si="11"/>
        <v>6.9219999999999899</v>
      </c>
    </row>
    <row r="328" spans="1:11" x14ac:dyDescent="0.3">
      <c r="A328" s="2">
        <v>2019</v>
      </c>
      <c r="B328" s="2">
        <v>247</v>
      </c>
      <c r="C328" s="2" t="s">
        <v>339</v>
      </c>
      <c r="D328" s="2" t="s">
        <v>61</v>
      </c>
      <c r="E328" s="2" t="s">
        <v>1372</v>
      </c>
      <c r="F328" t="s">
        <v>958</v>
      </c>
      <c r="G328" s="4">
        <v>4.6479999999999899</v>
      </c>
      <c r="H328" s="4">
        <f ca="1">IFERROR(INDIRECT("MP_otro_destino!g"&amp;MATCH(C328,MP_otro_destino!C:C,0)),0)</f>
        <v>0</v>
      </c>
      <c r="I328" s="4">
        <f t="shared" ca="1" si="10"/>
        <v>4.6479999999999899</v>
      </c>
      <c r="J328" s="4">
        <v>1</v>
      </c>
      <c r="K328" s="4">
        <f t="shared" ca="1" si="11"/>
        <v>4.6479999999999899</v>
      </c>
    </row>
    <row r="329" spans="1:11" x14ac:dyDescent="0.3">
      <c r="A329" s="2">
        <v>2019</v>
      </c>
      <c r="B329" s="2">
        <v>954</v>
      </c>
      <c r="C329" s="2" t="s">
        <v>420</v>
      </c>
      <c r="D329" s="2" t="s">
        <v>311</v>
      </c>
      <c r="E329" s="2" t="s">
        <v>156</v>
      </c>
      <c r="F329" t="s">
        <v>960</v>
      </c>
      <c r="G329" s="4">
        <v>7.4999999999999997E-2</v>
      </c>
      <c r="H329" s="4">
        <f ca="1">IFERROR(INDIRECT("MP_otro_destino!g"&amp;MATCH(C329,MP_otro_destino!C:C,0)),0)</f>
        <v>0</v>
      </c>
      <c r="I329" s="4">
        <f t="shared" ca="1" si="10"/>
        <v>7.4999999999999997E-2</v>
      </c>
      <c r="J329" s="4">
        <v>1</v>
      </c>
      <c r="K329" s="4">
        <f t="shared" ca="1" si="11"/>
        <v>7.4999999999999997E-2</v>
      </c>
    </row>
    <row r="330" spans="1:11" x14ac:dyDescent="0.3">
      <c r="A330" s="2">
        <v>2019</v>
      </c>
      <c r="B330" s="2">
        <v>376</v>
      </c>
      <c r="C330" s="2" t="s">
        <v>387</v>
      </c>
      <c r="D330" s="2" t="s">
        <v>148</v>
      </c>
      <c r="E330" s="2" t="s">
        <v>1372</v>
      </c>
      <c r="F330" t="s">
        <v>958</v>
      </c>
      <c r="G330" s="4">
        <v>2.0670000000000002</v>
      </c>
      <c r="H330" s="4">
        <f ca="1">IFERROR(INDIRECT("MP_otro_destino!g"&amp;MATCH(C330,MP_otro_destino!C:C,0)),0)</f>
        <v>0</v>
      </c>
      <c r="I330" s="4">
        <f t="shared" ca="1" si="10"/>
        <v>2.0670000000000002</v>
      </c>
      <c r="J330" s="4">
        <v>1</v>
      </c>
      <c r="K330" s="4">
        <f t="shared" ca="1" si="11"/>
        <v>2.0670000000000002</v>
      </c>
    </row>
    <row r="331" spans="1:11" x14ac:dyDescent="0.3">
      <c r="A331" s="2">
        <v>2019</v>
      </c>
      <c r="B331" s="2">
        <v>242</v>
      </c>
      <c r="C331" s="2" t="s">
        <v>335</v>
      </c>
      <c r="D331" s="2" t="s">
        <v>53</v>
      </c>
      <c r="E331" s="2" t="s">
        <v>1372</v>
      </c>
      <c r="F331" t="s">
        <v>958</v>
      </c>
      <c r="G331" s="4">
        <v>25985.656000000799</v>
      </c>
      <c r="H331" s="4">
        <f ca="1">IFERROR(INDIRECT("MP_otro_destino!g"&amp;MATCH(C331,MP_otro_destino!C:C,0)),0)</f>
        <v>0</v>
      </c>
      <c r="I331" s="4">
        <f t="shared" ca="1" si="10"/>
        <v>25985.656000000799</v>
      </c>
      <c r="J331" s="4">
        <v>1</v>
      </c>
      <c r="K331" s="4">
        <f t="shared" ca="1" si="11"/>
        <v>25985.656000000799</v>
      </c>
    </row>
    <row r="332" spans="1:11" x14ac:dyDescent="0.3">
      <c r="A332" s="2">
        <v>2019</v>
      </c>
      <c r="B332" s="2">
        <v>246</v>
      </c>
      <c r="C332" s="2" t="s">
        <v>338</v>
      </c>
      <c r="D332" s="2" t="s">
        <v>59</v>
      </c>
      <c r="E332" s="2" t="s">
        <v>1372</v>
      </c>
      <c r="F332" t="s">
        <v>958</v>
      </c>
      <c r="G332" s="4">
        <v>13005.633999999996</v>
      </c>
      <c r="H332" s="4">
        <f ca="1">IFERROR(INDIRECT("MP_otro_destino!g"&amp;MATCH(C332,MP_otro_destino!C:C,0)),0)</f>
        <v>0</v>
      </c>
      <c r="I332" s="4">
        <f t="shared" ca="1" si="10"/>
        <v>13005.633999999996</v>
      </c>
      <c r="J332" s="4">
        <v>1</v>
      </c>
      <c r="K332" s="4">
        <f t="shared" ca="1" si="11"/>
        <v>13005.633999999996</v>
      </c>
    </row>
    <row r="333" spans="1:11" x14ac:dyDescent="0.3">
      <c r="A333" s="2">
        <v>2019</v>
      </c>
      <c r="B333" s="2">
        <v>248</v>
      </c>
      <c r="C333" s="2" t="s">
        <v>340</v>
      </c>
      <c r="D333" s="2" t="s">
        <v>63</v>
      </c>
      <c r="E333" s="2" t="s">
        <v>1372</v>
      </c>
      <c r="F333" t="s">
        <v>958</v>
      </c>
      <c r="G333" s="4">
        <v>6074.594000000001</v>
      </c>
      <c r="H333" s="4">
        <f ca="1">IFERROR(INDIRECT("MP_otro_destino!g"&amp;MATCH(C333,MP_otro_destino!C:C,0)),0)</f>
        <v>600.83900000000006</v>
      </c>
      <c r="I333" s="4">
        <f t="shared" ca="1" si="10"/>
        <v>5473.755000000001</v>
      </c>
      <c r="J333" s="4">
        <v>1</v>
      </c>
      <c r="K333" s="4">
        <f t="shared" ca="1" si="11"/>
        <v>5473.755000000001</v>
      </c>
    </row>
    <row r="334" spans="1:11" x14ac:dyDescent="0.3">
      <c r="A334" s="2">
        <v>2019</v>
      </c>
      <c r="B334" s="2">
        <v>244</v>
      </c>
      <c r="C334" s="2" t="s">
        <v>336</v>
      </c>
      <c r="D334" s="2" t="s">
        <v>55</v>
      </c>
      <c r="E334" s="2" t="s">
        <v>1372</v>
      </c>
      <c r="F334" t="s">
        <v>958</v>
      </c>
      <c r="G334" s="4">
        <v>19157.426999999967</v>
      </c>
      <c r="H334" s="4">
        <f ca="1">IFERROR(INDIRECT("MP_otro_destino!g"&amp;MATCH(C334,MP_otro_destino!C:C,0)),0)</f>
        <v>0</v>
      </c>
      <c r="I334" s="4">
        <f t="shared" ca="1" si="10"/>
        <v>19157.426999999967</v>
      </c>
      <c r="J334" s="4">
        <v>1</v>
      </c>
      <c r="K334" s="4">
        <f t="shared" ca="1" si="11"/>
        <v>19157.426999999967</v>
      </c>
    </row>
    <row r="335" spans="1:11" x14ac:dyDescent="0.3">
      <c r="A335" s="2">
        <v>2019</v>
      </c>
      <c r="B335" s="2">
        <v>377</v>
      </c>
      <c r="C335" s="2" t="s">
        <v>388</v>
      </c>
      <c r="D335" s="2" t="s">
        <v>150</v>
      </c>
      <c r="E335" s="2" t="s">
        <v>1372</v>
      </c>
      <c r="F335" t="s">
        <v>958</v>
      </c>
      <c r="G335" s="4">
        <v>11.383999999999901</v>
      </c>
      <c r="H335" s="4">
        <f ca="1">IFERROR(INDIRECT("MP_otro_destino!g"&amp;MATCH(C335,MP_otro_destino!C:C,0)),0)</f>
        <v>0</v>
      </c>
      <c r="I335" s="4">
        <f t="shared" ca="1" si="10"/>
        <v>11.383999999999901</v>
      </c>
      <c r="J335" s="4">
        <v>1</v>
      </c>
      <c r="K335" s="4">
        <f t="shared" ca="1" si="11"/>
        <v>11.383999999999901</v>
      </c>
    </row>
    <row r="336" spans="1:11" x14ac:dyDescent="0.3">
      <c r="A336" s="2">
        <v>2019</v>
      </c>
      <c r="B336" s="2">
        <v>245</v>
      </c>
      <c r="C336" s="2" t="s">
        <v>337</v>
      </c>
      <c r="D336" s="2" t="s">
        <v>57</v>
      </c>
      <c r="E336" s="2" t="s">
        <v>1372</v>
      </c>
      <c r="F336" t="s">
        <v>957</v>
      </c>
      <c r="G336" s="4">
        <v>4.1379999999999901</v>
      </c>
      <c r="H336" s="4">
        <f ca="1">IFERROR(INDIRECT("MP_otro_destino!g"&amp;MATCH(C336,MP_otro_destino!C:C,0)),0)</f>
        <v>0</v>
      </c>
      <c r="I336" s="4">
        <f t="shared" ca="1" si="10"/>
        <v>4.1379999999999901</v>
      </c>
      <c r="J336" s="4">
        <v>1</v>
      </c>
      <c r="K336" s="4">
        <f t="shared" ca="1" si="11"/>
        <v>4.1379999999999901</v>
      </c>
    </row>
    <row r="337" spans="1:11" x14ac:dyDescent="0.3">
      <c r="A337" s="2">
        <v>2019</v>
      </c>
      <c r="B337" s="2">
        <v>465</v>
      </c>
      <c r="C337" s="2" t="s">
        <v>400</v>
      </c>
      <c r="D337" s="2" t="s">
        <v>177</v>
      </c>
      <c r="E337" s="2" t="s">
        <v>156</v>
      </c>
      <c r="F337" t="s">
        <v>959</v>
      </c>
      <c r="G337" s="4">
        <v>4397.7609999998695</v>
      </c>
      <c r="H337" s="4">
        <f ca="1">IFERROR(INDIRECT("MP_otro_destino!g"&amp;MATCH(C337,MP_otro_destino!C:C,0)),0)</f>
        <v>0</v>
      </c>
      <c r="I337" s="4">
        <f t="shared" ca="1" si="10"/>
        <v>4397.7609999998695</v>
      </c>
      <c r="J337" s="4">
        <v>1</v>
      </c>
      <c r="K337" s="4">
        <f t="shared" ca="1" si="11"/>
        <v>4397.7609999998695</v>
      </c>
    </row>
    <row r="338" spans="1:11" x14ac:dyDescent="0.3">
      <c r="A338" s="2">
        <v>2019</v>
      </c>
      <c r="B338" s="2">
        <v>257</v>
      </c>
      <c r="C338" s="2" t="s">
        <v>347</v>
      </c>
      <c r="D338" s="2" t="s">
        <v>346</v>
      </c>
      <c r="E338" s="2" t="s">
        <v>1372</v>
      </c>
      <c r="F338" t="s">
        <v>958</v>
      </c>
      <c r="G338" s="4">
        <v>0.05</v>
      </c>
      <c r="H338" s="4">
        <f ca="1">IFERROR(INDIRECT("MP_otro_destino!g"&amp;MATCH(C338,MP_otro_destino!C:C,0)),0)</f>
        <v>0</v>
      </c>
      <c r="I338" s="4">
        <f t="shared" ca="1" si="10"/>
        <v>0.05</v>
      </c>
      <c r="J338" s="4">
        <v>1</v>
      </c>
      <c r="K338" s="4">
        <f t="shared" ca="1" si="11"/>
        <v>0.05</v>
      </c>
    </row>
    <row r="339" spans="1:11" x14ac:dyDescent="0.3">
      <c r="A339" s="2">
        <v>2019</v>
      </c>
      <c r="B339" s="2">
        <v>202517</v>
      </c>
      <c r="C339" s="2" t="s">
        <v>1129</v>
      </c>
      <c r="D339" s="2" t="s">
        <v>1610</v>
      </c>
      <c r="E339" s="2" t="s">
        <v>156</v>
      </c>
      <c r="F339" t="s">
        <v>959</v>
      </c>
      <c r="G339" s="4">
        <v>7298.1055900001056</v>
      </c>
      <c r="H339" s="4">
        <f ca="1">IFERROR(INDIRECT("MP_otro_destino!g"&amp;MATCH(C339,MP_otro_destino!C:C,0)),0)</f>
        <v>0</v>
      </c>
      <c r="I339" s="4">
        <f t="shared" ca="1" si="10"/>
        <v>7298.1055900001056</v>
      </c>
      <c r="J339" s="4">
        <v>1</v>
      </c>
      <c r="K339" s="4">
        <f t="shared" ca="1" si="11"/>
        <v>7298.1055900001056</v>
      </c>
    </row>
    <row r="340" spans="1:11" x14ac:dyDescent="0.3">
      <c r="A340" s="2">
        <v>2019</v>
      </c>
      <c r="B340" s="2">
        <v>202518</v>
      </c>
      <c r="C340" s="2" t="s">
        <v>1130</v>
      </c>
      <c r="D340" s="2" t="s">
        <v>1611</v>
      </c>
      <c r="E340" s="2" t="s">
        <v>156</v>
      </c>
      <c r="F340" t="s">
        <v>959</v>
      </c>
      <c r="G340" s="4">
        <v>507.04333699999745</v>
      </c>
      <c r="H340" s="4">
        <f ca="1">IFERROR(INDIRECT("MP_otro_destino!g"&amp;MATCH(C340,MP_otro_destino!C:C,0)),0)</f>
        <v>0</v>
      </c>
      <c r="I340" s="4">
        <f t="shared" ca="1" si="10"/>
        <v>507.04333699999745</v>
      </c>
      <c r="J340" s="4">
        <v>1</v>
      </c>
      <c r="K340" s="4">
        <f t="shared" ca="1" si="11"/>
        <v>507.04333699999745</v>
      </c>
    </row>
    <row r="341" spans="1:11" x14ac:dyDescent="0.3">
      <c r="A341" s="2">
        <v>2019</v>
      </c>
      <c r="B341" s="2">
        <v>256</v>
      </c>
      <c r="C341" s="2" t="s">
        <v>345</v>
      </c>
      <c r="D341" s="2" t="s">
        <v>71</v>
      </c>
      <c r="E341" s="2" t="s">
        <v>1372</v>
      </c>
      <c r="F341" t="s">
        <v>958</v>
      </c>
      <c r="G341" s="4">
        <v>3132.9090000000001</v>
      </c>
      <c r="H341" s="4">
        <f ca="1">IFERROR(INDIRECT("MP_otro_destino!g"&amp;MATCH(C341,MP_otro_destino!C:C,0)),0)</f>
        <v>3129.9400000000014</v>
      </c>
      <c r="I341" s="4">
        <f t="shared" ca="1" si="10"/>
        <v>2.9689999999986867</v>
      </c>
      <c r="J341" s="4">
        <v>1</v>
      </c>
      <c r="K341" s="4">
        <f t="shared" ca="1" si="11"/>
        <v>2.9689999999986867</v>
      </c>
    </row>
    <row r="342" spans="1:11" x14ac:dyDescent="0.3">
      <c r="A342" s="2">
        <v>2019</v>
      </c>
      <c r="B342" s="2">
        <v>378</v>
      </c>
      <c r="C342" s="2" t="s">
        <v>389</v>
      </c>
      <c r="D342" s="2" t="s">
        <v>152</v>
      </c>
      <c r="E342" s="2" t="s">
        <v>1372</v>
      </c>
      <c r="F342" t="s">
        <v>957</v>
      </c>
      <c r="G342" s="4">
        <v>2.4919999999999898</v>
      </c>
      <c r="H342" s="4">
        <f ca="1">IFERROR(INDIRECT("MP_otro_destino!g"&amp;MATCH(C342,MP_otro_destino!C:C,0)),0)</f>
        <v>0</v>
      </c>
      <c r="I342" s="4">
        <f t="shared" ca="1" si="10"/>
        <v>2.4919999999999898</v>
      </c>
      <c r="J342" s="4">
        <v>1</v>
      </c>
      <c r="K342" s="4">
        <f t="shared" ca="1" si="11"/>
        <v>2.4919999999999898</v>
      </c>
    </row>
    <row r="343" spans="1:11" x14ac:dyDescent="0.3">
      <c r="A343" s="2">
        <v>2019</v>
      </c>
      <c r="B343" s="2">
        <v>329</v>
      </c>
      <c r="C343" s="2" t="s">
        <v>374</v>
      </c>
      <c r="D343" s="2" t="s">
        <v>126</v>
      </c>
      <c r="E343" s="2" t="s">
        <v>1372</v>
      </c>
      <c r="F343" t="s">
        <v>958</v>
      </c>
      <c r="G343" s="4">
        <v>0.42799999999999999</v>
      </c>
      <c r="H343" s="4">
        <f ca="1">IFERROR(INDIRECT("MP_otro_destino!g"&amp;MATCH(C343,MP_otro_destino!C:C,0)),0)</f>
        <v>0</v>
      </c>
      <c r="I343" s="4">
        <f t="shared" ca="1" si="10"/>
        <v>0.42799999999999999</v>
      </c>
      <c r="J343" s="4">
        <v>1</v>
      </c>
      <c r="K343" s="4">
        <f t="shared" ca="1" si="11"/>
        <v>0.42799999999999999</v>
      </c>
    </row>
    <row r="344" spans="1:11" x14ac:dyDescent="0.3">
      <c r="A344" s="2">
        <v>2019</v>
      </c>
      <c r="B344" s="2">
        <v>258</v>
      </c>
      <c r="C344" s="2" t="s">
        <v>348</v>
      </c>
      <c r="D344" s="2" t="s">
        <v>73</v>
      </c>
      <c r="E344" s="2" t="s">
        <v>1372</v>
      </c>
      <c r="F344" t="s">
        <v>958</v>
      </c>
      <c r="G344" s="4">
        <v>641.6119999999969</v>
      </c>
      <c r="H344" s="4">
        <f ca="1">IFERROR(INDIRECT("MP_otro_destino!g"&amp;MATCH(C344,MP_otro_destino!C:C,0)),0)</f>
        <v>0</v>
      </c>
      <c r="I344" s="4">
        <f t="shared" ca="1" si="10"/>
        <v>641.6119999999969</v>
      </c>
      <c r="J344" s="4">
        <v>1</v>
      </c>
      <c r="K344" s="4">
        <f t="shared" ca="1" si="11"/>
        <v>641.6119999999969</v>
      </c>
    </row>
    <row r="345" spans="1:11" x14ac:dyDescent="0.3">
      <c r="A345" s="2">
        <v>2019</v>
      </c>
      <c r="B345" s="2">
        <v>262</v>
      </c>
      <c r="C345" s="2" t="s">
        <v>351</v>
      </c>
      <c r="D345" s="2" t="s">
        <v>79</v>
      </c>
      <c r="E345" s="2" t="s">
        <v>1372</v>
      </c>
      <c r="F345" t="s">
        <v>958</v>
      </c>
      <c r="G345" s="4">
        <v>6.18999999999998</v>
      </c>
      <c r="H345" s="4">
        <f ca="1">IFERROR(INDIRECT("MP_otro_destino!g"&amp;MATCH(C345,MP_otro_destino!C:C,0)),0)</f>
        <v>0</v>
      </c>
      <c r="I345" s="4">
        <f t="shared" ca="1" si="10"/>
        <v>6.18999999999998</v>
      </c>
      <c r="J345" s="4">
        <v>1</v>
      </c>
      <c r="K345" s="4">
        <f t="shared" ca="1" si="11"/>
        <v>6.18999999999998</v>
      </c>
    </row>
    <row r="346" spans="1:11" x14ac:dyDescent="0.3">
      <c r="A346" s="2">
        <v>2019</v>
      </c>
      <c r="B346" s="2">
        <v>260</v>
      </c>
      <c r="C346" s="2" t="s">
        <v>349</v>
      </c>
      <c r="D346" s="2" t="s">
        <v>75</v>
      </c>
      <c r="E346" s="2" t="s">
        <v>1372</v>
      </c>
      <c r="F346" t="s">
        <v>957</v>
      </c>
      <c r="G346" s="4">
        <v>363.60499999999791</v>
      </c>
      <c r="H346" s="4">
        <f ca="1">IFERROR(INDIRECT("MP_otro_destino!g"&amp;MATCH(C346,MP_otro_destino!C:C,0)),0)</f>
        <v>0.14000000000000001</v>
      </c>
      <c r="I346" s="4">
        <f t="shared" ca="1" si="10"/>
        <v>363.46499999999793</v>
      </c>
      <c r="J346" s="4">
        <v>1</v>
      </c>
      <c r="K346" s="4">
        <f t="shared" ca="1" si="11"/>
        <v>363.46499999999793</v>
      </c>
    </row>
    <row r="347" spans="1:11" x14ac:dyDescent="0.3">
      <c r="A347" s="2">
        <v>2019</v>
      </c>
      <c r="B347" s="2">
        <v>265</v>
      </c>
      <c r="C347" s="2" t="s">
        <v>352</v>
      </c>
      <c r="D347" s="2" t="s">
        <v>81</v>
      </c>
      <c r="E347" s="2" t="s">
        <v>1372</v>
      </c>
      <c r="F347" t="s">
        <v>958</v>
      </c>
      <c r="G347" s="4">
        <v>3.81899999999998</v>
      </c>
      <c r="H347" s="4">
        <f ca="1">IFERROR(INDIRECT("MP_otro_destino!g"&amp;MATCH(C347,MP_otro_destino!C:C,0)),0)</f>
        <v>0</v>
      </c>
      <c r="I347" s="4">
        <f t="shared" ca="1" si="10"/>
        <v>3.81899999999998</v>
      </c>
      <c r="J347" s="4">
        <v>1</v>
      </c>
      <c r="K347" s="4">
        <f t="shared" ca="1" si="11"/>
        <v>3.81899999999998</v>
      </c>
    </row>
    <row r="348" spans="1:11" x14ac:dyDescent="0.3">
      <c r="A348" s="2">
        <v>2019</v>
      </c>
      <c r="B348" s="2">
        <v>342</v>
      </c>
      <c r="C348" s="2" t="s">
        <v>379</v>
      </c>
      <c r="D348" s="2" t="s">
        <v>136</v>
      </c>
      <c r="E348" s="2" t="s">
        <v>1372</v>
      </c>
      <c r="F348" t="s">
        <v>1314</v>
      </c>
      <c r="G348" s="4">
        <v>99.899000000000001</v>
      </c>
      <c r="H348" s="4">
        <f ca="1">IFERROR(INDIRECT("MP_otro_destino!g"&amp;MATCH(C348,MP_otro_destino!C:C,0)),0)</f>
        <v>0</v>
      </c>
      <c r="I348" s="4">
        <f t="shared" ca="1" si="10"/>
        <v>99.899000000000001</v>
      </c>
      <c r="J348" s="4">
        <v>1</v>
      </c>
      <c r="K348" s="4">
        <f t="shared" ca="1" si="11"/>
        <v>99.899000000000001</v>
      </c>
    </row>
    <row r="349" spans="1:11" x14ac:dyDescent="0.3">
      <c r="A349" s="2">
        <v>2019</v>
      </c>
      <c r="B349" s="2">
        <v>326</v>
      </c>
      <c r="C349" s="2" t="s">
        <v>372</v>
      </c>
      <c r="D349" s="2" t="s">
        <v>122</v>
      </c>
      <c r="E349" s="2" t="s">
        <v>1372</v>
      </c>
      <c r="F349" t="s">
        <v>957</v>
      </c>
      <c r="G349" s="4">
        <v>2.8979999999999899</v>
      </c>
      <c r="H349" s="4">
        <f ca="1">IFERROR(INDIRECT("MP_otro_destino!g"&amp;MATCH(C349,MP_otro_destino!C:C,0)),0)</f>
        <v>0</v>
      </c>
      <c r="I349" s="4">
        <f t="shared" ca="1" si="10"/>
        <v>2.8979999999999899</v>
      </c>
      <c r="J349" s="4">
        <v>1</v>
      </c>
      <c r="K349" s="4">
        <f t="shared" ca="1" si="11"/>
        <v>2.8979999999999899</v>
      </c>
    </row>
    <row r="350" spans="1:11" x14ac:dyDescent="0.3">
      <c r="A350" s="2">
        <v>2019</v>
      </c>
      <c r="B350" s="2">
        <v>382</v>
      </c>
      <c r="C350" s="2" t="s">
        <v>390</v>
      </c>
      <c r="D350" s="2" t="s">
        <v>154</v>
      </c>
      <c r="E350" s="2" t="s">
        <v>1372</v>
      </c>
      <c r="F350" t="s">
        <v>957</v>
      </c>
      <c r="G350" s="4">
        <v>4.6829999999999901</v>
      </c>
      <c r="H350" s="4">
        <f ca="1">IFERROR(INDIRECT("MP_otro_destino!g"&amp;MATCH(C350,MP_otro_destino!C:C,0)),0)</f>
        <v>0</v>
      </c>
      <c r="I350" s="4">
        <f t="shared" ca="1" si="10"/>
        <v>4.6829999999999901</v>
      </c>
      <c r="J350" s="4">
        <v>1</v>
      </c>
      <c r="K350" s="4">
        <f t="shared" ca="1" si="11"/>
        <v>4.6829999999999901</v>
      </c>
    </row>
    <row r="351" spans="1:11" x14ac:dyDescent="0.3">
      <c r="A351" s="2">
        <v>2019</v>
      </c>
      <c r="B351" s="2">
        <v>644</v>
      </c>
      <c r="C351" s="2" t="s">
        <v>410</v>
      </c>
      <c r="D351" s="2" t="s">
        <v>198</v>
      </c>
      <c r="E351" s="2" t="s">
        <v>179</v>
      </c>
      <c r="F351" t="s">
        <v>962</v>
      </c>
      <c r="G351" s="4">
        <v>300.01300000000003</v>
      </c>
      <c r="H351" s="4">
        <f ca="1">IFERROR(INDIRECT("MP_otro_destino!g"&amp;MATCH(C351,MP_otro_destino!C:C,0)),0)</f>
        <v>0</v>
      </c>
      <c r="I351" s="4">
        <f t="shared" ca="1" si="10"/>
        <v>300.01300000000003</v>
      </c>
      <c r="J351" s="4">
        <v>1</v>
      </c>
      <c r="K351" s="4">
        <f t="shared" ca="1" si="11"/>
        <v>300.01300000000003</v>
      </c>
    </row>
    <row r="352" spans="1:11" x14ac:dyDescent="0.3">
      <c r="A352" s="2">
        <v>2019</v>
      </c>
      <c r="B352" s="2">
        <v>820</v>
      </c>
      <c r="C352" s="2" t="s">
        <v>419</v>
      </c>
      <c r="D352" s="2" t="s">
        <v>207</v>
      </c>
      <c r="E352" s="2" t="s">
        <v>205</v>
      </c>
      <c r="F352" t="s">
        <v>964</v>
      </c>
      <c r="G352" s="4">
        <v>2484.4219999999818</v>
      </c>
      <c r="H352" s="4">
        <f ca="1">IFERROR(INDIRECT("MP_otro_destino!g"&amp;MATCH(C352,MP_otro_destino!C:C,0)),0)</f>
        <v>0</v>
      </c>
      <c r="I352" s="4">
        <f t="shared" ca="1" si="10"/>
        <v>2484.4219999999818</v>
      </c>
      <c r="J352" s="4">
        <v>1</v>
      </c>
      <c r="K352" s="4">
        <f t="shared" ca="1" si="11"/>
        <v>2484.4219999999818</v>
      </c>
    </row>
    <row r="353" spans="1:11" x14ac:dyDescent="0.3">
      <c r="A353" s="2">
        <v>2019</v>
      </c>
      <c r="B353" s="2">
        <v>250</v>
      </c>
      <c r="C353" s="2" t="s">
        <v>341</v>
      </c>
      <c r="D353" s="2" t="s">
        <v>65</v>
      </c>
      <c r="E353" s="2" t="s">
        <v>1372</v>
      </c>
      <c r="F353" t="s">
        <v>958</v>
      </c>
      <c r="G353" s="4">
        <v>1</v>
      </c>
      <c r="H353" s="4">
        <f ca="1">IFERROR(INDIRECT("MP_otro_destino!g"&amp;MATCH(C353,MP_otro_destino!C:C,0)),0)</f>
        <v>0</v>
      </c>
      <c r="I353" s="4">
        <f t="shared" ca="1" si="10"/>
        <v>1</v>
      </c>
      <c r="J353" s="4">
        <v>1</v>
      </c>
      <c r="K353" s="4">
        <f t="shared" ca="1" si="11"/>
        <v>1</v>
      </c>
    </row>
    <row r="354" spans="1:11" x14ac:dyDescent="0.3">
      <c r="A354" s="2">
        <v>2019</v>
      </c>
      <c r="B354" s="2">
        <v>202519</v>
      </c>
      <c r="C354" s="2" t="s">
        <v>1132</v>
      </c>
      <c r="D354" s="2" t="s">
        <v>1612</v>
      </c>
      <c r="E354" s="2" t="s">
        <v>156</v>
      </c>
      <c r="F354" t="s">
        <v>1066</v>
      </c>
      <c r="G354" s="4">
        <v>3506.7076000000066</v>
      </c>
      <c r="H354" s="4">
        <f ca="1">IFERROR(INDIRECT("MP_otro_destino!g"&amp;MATCH(C354,MP_otro_destino!C:C,0)),0)</f>
        <v>0</v>
      </c>
      <c r="I354" s="4">
        <f t="shared" ca="1" si="10"/>
        <v>3506.7076000000066</v>
      </c>
      <c r="J354" s="4">
        <v>1</v>
      </c>
      <c r="K354" s="4">
        <f t="shared" ca="1" si="11"/>
        <v>3506.7076000000066</v>
      </c>
    </row>
    <row r="355" spans="1:11" x14ac:dyDescent="0.3">
      <c r="A355" s="2">
        <v>2019</v>
      </c>
      <c r="B355" s="2">
        <v>267</v>
      </c>
      <c r="C355" s="2" t="s">
        <v>354</v>
      </c>
      <c r="D355" s="2" t="s">
        <v>85</v>
      </c>
      <c r="E355" s="2" t="s">
        <v>1372</v>
      </c>
      <c r="F355" t="s">
        <v>1313</v>
      </c>
      <c r="G355" s="4">
        <v>1.2979999999999901</v>
      </c>
      <c r="H355" s="4">
        <f ca="1">IFERROR(INDIRECT("MP_otro_destino!g"&amp;MATCH(C355,MP_otro_destino!C:C,0)),0)</f>
        <v>0</v>
      </c>
      <c r="I355" s="4">
        <f t="shared" ca="1" si="10"/>
        <v>1.2979999999999901</v>
      </c>
      <c r="J355" s="4">
        <v>1</v>
      </c>
      <c r="K355" s="4">
        <f t="shared" ca="1" si="11"/>
        <v>1.2979999999999901</v>
      </c>
    </row>
    <row r="356" spans="1:11" x14ac:dyDescent="0.3">
      <c r="A356" s="2">
        <v>2019</v>
      </c>
      <c r="B356" s="2">
        <v>202520</v>
      </c>
      <c r="C356" s="2" t="s">
        <v>1133</v>
      </c>
      <c r="D356" s="2" t="s">
        <v>1613</v>
      </c>
      <c r="E356" s="2" t="s">
        <v>1372</v>
      </c>
      <c r="F356" t="s">
        <v>958</v>
      </c>
      <c r="G356" s="4">
        <v>556.43200000000002</v>
      </c>
      <c r="H356" s="4">
        <f ca="1">IFERROR(INDIRECT("MP_otro_destino!g"&amp;MATCH(C356,MP_otro_destino!C:C,0)),0)</f>
        <v>0</v>
      </c>
      <c r="I356" s="4">
        <f t="shared" ca="1" si="10"/>
        <v>556.43200000000002</v>
      </c>
      <c r="J356" s="4">
        <v>1</v>
      </c>
      <c r="K356" s="4">
        <f t="shared" ca="1" si="11"/>
        <v>556.43200000000002</v>
      </c>
    </row>
    <row r="357" spans="1:11" x14ac:dyDescent="0.3">
      <c r="A357" s="2">
        <v>2019</v>
      </c>
      <c r="B357" s="2">
        <v>202521</v>
      </c>
      <c r="C357" s="2" t="s">
        <v>1134</v>
      </c>
      <c r="D357" s="2" t="s">
        <v>97</v>
      </c>
      <c r="E357" s="2" t="s">
        <v>1372</v>
      </c>
      <c r="F357" t="s">
        <v>957</v>
      </c>
      <c r="G357" s="4">
        <v>44107.719999999899</v>
      </c>
      <c r="H357" s="4">
        <f ca="1">IFERROR(INDIRECT("MP_otro_destino!g"&amp;MATCH(C357,MP_otro_destino!C:C,0)),0)</f>
        <v>0</v>
      </c>
      <c r="I357" s="4">
        <f t="shared" ca="1" si="10"/>
        <v>44107.719999999899</v>
      </c>
      <c r="J357" s="4">
        <v>1</v>
      </c>
      <c r="K357" s="4">
        <f t="shared" ca="1" si="11"/>
        <v>44107.719999999899</v>
      </c>
    </row>
    <row r="358" spans="1:11" x14ac:dyDescent="0.3">
      <c r="A358" s="2">
        <v>2019</v>
      </c>
      <c r="B358" s="2">
        <v>269</v>
      </c>
      <c r="C358" s="2" t="s">
        <v>355</v>
      </c>
      <c r="D358" s="2" t="s">
        <v>87</v>
      </c>
      <c r="E358" s="2" t="s">
        <v>1372</v>
      </c>
      <c r="F358" t="s">
        <v>957</v>
      </c>
      <c r="G358" s="4">
        <v>3.9109999999999898</v>
      </c>
      <c r="H358" s="4">
        <f ca="1">IFERROR(INDIRECT("MP_otro_destino!g"&amp;MATCH(C358,MP_otro_destino!C:C,0)),0)</f>
        <v>0</v>
      </c>
      <c r="I358" s="4">
        <f t="shared" ca="1" si="10"/>
        <v>3.9109999999999898</v>
      </c>
      <c r="J358" s="4">
        <v>1</v>
      </c>
      <c r="K358" s="4">
        <f t="shared" ca="1" si="11"/>
        <v>3.9109999999999898</v>
      </c>
    </row>
    <row r="359" spans="1:11" x14ac:dyDescent="0.3">
      <c r="A359" s="2">
        <v>2019</v>
      </c>
      <c r="B359" s="2">
        <v>270</v>
      </c>
      <c r="C359" s="2" t="s">
        <v>356</v>
      </c>
      <c r="D359" s="2" t="s">
        <v>89</v>
      </c>
      <c r="E359" s="2" t="s">
        <v>1372</v>
      </c>
      <c r="F359" t="s">
        <v>958</v>
      </c>
      <c r="G359" s="4">
        <v>231.3889999999989</v>
      </c>
      <c r="H359" s="4">
        <f ca="1">IFERROR(INDIRECT("MP_otro_destino!g"&amp;MATCH(C359,MP_otro_destino!C:C,0)),0)</f>
        <v>0</v>
      </c>
      <c r="I359" s="4">
        <f t="shared" ca="1" si="10"/>
        <v>231.3889999999989</v>
      </c>
      <c r="J359" s="4">
        <v>1</v>
      </c>
      <c r="K359" s="4">
        <f t="shared" ca="1" si="11"/>
        <v>231.3889999999989</v>
      </c>
    </row>
    <row r="360" spans="1:11" x14ac:dyDescent="0.3">
      <c r="A360" s="2">
        <v>2019</v>
      </c>
      <c r="B360" s="2">
        <v>271</v>
      </c>
      <c r="C360" s="2" t="s">
        <v>357</v>
      </c>
      <c r="D360" s="2" t="s">
        <v>91</v>
      </c>
      <c r="E360" s="2" t="s">
        <v>1372</v>
      </c>
      <c r="F360" t="s">
        <v>957</v>
      </c>
      <c r="G360" s="4">
        <v>8.5000000000000006E-2</v>
      </c>
      <c r="H360" s="4">
        <f ca="1">IFERROR(INDIRECT("MP_otro_destino!g"&amp;MATCH(C360,MP_otro_destino!C:C,0)),0)</f>
        <v>0</v>
      </c>
      <c r="I360" s="4">
        <f t="shared" ca="1" si="10"/>
        <v>8.5000000000000006E-2</v>
      </c>
      <c r="J360" s="4">
        <v>1</v>
      </c>
      <c r="K360" s="4">
        <f t="shared" ca="1" si="11"/>
        <v>8.5000000000000006E-2</v>
      </c>
    </row>
    <row r="361" spans="1:11" x14ac:dyDescent="0.3">
      <c r="A361" s="2">
        <v>2019</v>
      </c>
      <c r="B361" s="2">
        <v>273</v>
      </c>
      <c r="C361" s="2" t="s">
        <v>359</v>
      </c>
      <c r="D361" s="2" t="s">
        <v>95</v>
      </c>
      <c r="E361" s="2" t="s">
        <v>1372</v>
      </c>
      <c r="F361" t="s">
        <v>958</v>
      </c>
      <c r="G361" s="4">
        <v>77.599000000000004</v>
      </c>
      <c r="H361" s="4">
        <f ca="1">IFERROR(INDIRECT("MP_otro_destino!g"&amp;MATCH(C361,MP_otro_destino!C:C,0)),0)</f>
        <v>0</v>
      </c>
      <c r="I361" s="4">
        <f t="shared" ca="1" si="10"/>
        <v>77.599000000000004</v>
      </c>
      <c r="J361" s="4">
        <v>1</v>
      </c>
      <c r="K361" s="4">
        <f t="shared" ca="1" si="11"/>
        <v>77.599000000000004</v>
      </c>
    </row>
    <row r="362" spans="1:11" x14ac:dyDescent="0.3">
      <c r="A362" s="2">
        <v>2019</v>
      </c>
      <c r="B362" s="2">
        <v>272</v>
      </c>
      <c r="C362" s="2" t="s">
        <v>358</v>
      </c>
      <c r="D362" s="2" t="s">
        <v>93</v>
      </c>
      <c r="E362" s="2" t="s">
        <v>1372</v>
      </c>
      <c r="F362" t="s">
        <v>958</v>
      </c>
      <c r="G362" s="4">
        <v>12.73</v>
      </c>
      <c r="H362" s="4">
        <f ca="1">IFERROR(INDIRECT("MP_otro_destino!g"&amp;MATCH(C362,MP_otro_destino!C:C,0)),0)</f>
        <v>11.84</v>
      </c>
      <c r="I362" s="4">
        <f t="shared" ca="1" si="10"/>
        <v>0.89000000000000057</v>
      </c>
      <c r="J362" s="4">
        <v>1</v>
      </c>
      <c r="K362" s="4">
        <f t="shared" ca="1" si="11"/>
        <v>0.89000000000000057</v>
      </c>
    </row>
    <row r="363" spans="1:11" x14ac:dyDescent="0.3">
      <c r="A363" s="2">
        <v>2019</v>
      </c>
      <c r="B363" s="2">
        <v>721</v>
      </c>
      <c r="C363" s="2" t="s">
        <v>413</v>
      </c>
      <c r="D363" s="2" t="s">
        <v>200</v>
      </c>
      <c r="E363" s="2" t="s">
        <v>1372</v>
      </c>
      <c r="F363" t="s">
        <v>958</v>
      </c>
      <c r="G363" s="4">
        <v>8.9999999999999993E-3</v>
      </c>
      <c r="H363" s="4">
        <f ca="1">IFERROR(INDIRECT("MP_otro_destino!g"&amp;MATCH(C363,MP_otro_destino!C:C,0)),0)</f>
        <v>0</v>
      </c>
      <c r="I363" s="4">
        <f t="shared" ca="1" si="10"/>
        <v>8.9999999999999993E-3</v>
      </c>
      <c r="J363" s="4">
        <v>1</v>
      </c>
      <c r="K363" s="4">
        <f t="shared" ca="1" si="11"/>
        <v>8.9999999999999993E-3</v>
      </c>
    </row>
    <row r="364" spans="1:11" x14ac:dyDescent="0.3">
      <c r="A364" s="2">
        <v>2019</v>
      </c>
      <c r="B364" s="2">
        <v>251</v>
      </c>
      <c r="C364" s="2" t="s">
        <v>342</v>
      </c>
      <c r="D364" s="2" t="s">
        <v>67</v>
      </c>
      <c r="E364" s="2" t="s">
        <v>1372</v>
      </c>
      <c r="F364" t="s">
        <v>957</v>
      </c>
      <c r="G364" s="4">
        <v>0.14599999999999999</v>
      </c>
      <c r="H364" s="4">
        <f ca="1">IFERROR(INDIRECT("MP_otro_destino!g"&amp;MATCH(C364,MP_otro_destino!C:C,0)),0)</f>
        <v>0</v>
      </c>
      <c r="I364" s="4">
        <f t="shared" ca="1" si="10"/>
        <v>0.14599999999999999</v>
      </c>
      <c r="J364" s="4">
        <v>1</v>
      </c>
      <c r="K364" s="4">
        <f t="shared" ca="1" si="11"/>
        <v>0.14599999999999999</v>
      </c>
    </row>
    <row r="365" spans="1:11" x14ac:dyDescent="0.3">
      <c r="A365" s="2">
        <v>2019</v>
      </c>
      <c r="B365" s="2">
        <v>301</v>
      </c>
      <c r="C365" s="2" t="s">
        <v>366</v>
      </c>
      <c r="D365" s="2" t="s">
        <v>112</v>
      </c>
      <c r="E365" s="2" t="s">
        <v>1372</v>
      </c>
      <c r="F365" t="s">
        <v>957</v>
      </c>
      <c r="G365" s="4">
        <v>701984</v>
      </c>
      <c r="H365" s="4">
        <f ca="1">IFERROR(INDIRECT("MP_otro_destino!g"&amp;MATCH(C365,MP_otro_destino!C:C,0)),0)</f>
        <v>0</v>
      </c>
      <c r="I365" s="4">
        <f t="shared" ca="1" si="10"/>
        <v>701984</v>
      </c>
      <c r="J365" s="4">
        <v>1</v>
      </c>
      <c r="K365" s="4">
        <f t="shared" ca="1" si="11"/>
        <v>701984</v>
      </c>
    </row>
    <row r="366" spans="1:11" x14ac:dyDescent="0.3">
      <c r="A366" s="2">
        <v>2019</v>
      </c>
      <c r="B366" s="2">
        <v>302</v>
      </c>
      <c r="C366" s="2" t="s">
        <v>367</v>
      </c>
      <c r="D366" s="2" t="s">
        <v>114</v>
      </c>
      <c r="E366" s="2" t="s">
        <v>1372</v>
      </c>
      <c r="F366" t="s">
        <v>957</v>
      </c>
      <c r="G366" s="4">
        <v>205386</v>
      </c>
      <c r="H366" s="4">
        <f ca="1">IFERROR(INDIRECT("MP_otro_destino!g"&amp;MATCH(C366,MP_otro_destino!C:C,0)),0)</f>
        <v>0</v>
      </c>
      <c r="I366" s="4">
        <f t="shared" ca="1" si="10"/>
        <v>205386</v>
      </c>
      <c r="J366" s="4">
        <v>1</v>
      </c>
      <c r="K366" s="4">
        <f t="shared" ca="1" si="11"/>
        <v>205386</v>
      </c>
    </row>
    <row r="367" spans="1:11" x14ac:dyDescent="0.3">
      <c r="A367" s="2">
        <v>2019</v>
      </c>
      <c r="B367" s="2">
        <v>303</v>
      </c>
      <c r="C367" s="2" t="s">
        <v>368</v>
      </c>
      <c r="D367" s="2" t="s">
        <v>264</v>
      </c>
      <c r="E367" s="2" t="s">
        <v>1372</v>
      </c>
      <c r="F367" t="s">
        <v>957</v>
      </c>
      <c r="G367" s="4">
        <v>106.00299999999901</v>
      </c>
      <c r="H367" s="4">
        <f ca="1">IFERROR(INDIRECT("MP_otro_destino!g"&amp;MATCH(C367,MP_otro_destino!C:C,0)),0)</f>
        <v>0</v>
      </c>
      <c r="I367" s="4">
        <f t="shared" ca="1" si="10"/>
        <v>106.00299999999901</v>
      </c>
      <c r="J367" s="4">
        <v>1</v>
      </c>
      <c r="K367" s="4">
        <f t="shared" ca="1" si="11"/>
        <v>106.00299999999901</v>
      </c>
    </row>
    <row r="368" spans="1:11" x14ac:dyDescent="0.3">
      <c r="A368" s="2">
        <v>2019</v>
      </c>
      <c r="B368" s="2">
        <v>202522</v>
      </c>
      <c r="C368" s="2" t="s">
        <v>1135</v>
      </c>
      <c r="D368" s="2" t="s">
        <v>1614</v>
      </c>
      <c r="E368" s="2" t="s">
        <v>1372</v>
      </c>
      <c r="F368" t="s">
        <v>1313</v>
      </c>
      <c r="G368" s="4">
        <v>334272.40999999992</v>
      </c>
      <c r="H368" s="4">
        <f ca="1">IFERROR(INDIRECT("MP_otro_destino!g"&amp;MATCH(C368,MP_otro_destino!C:C,0)),0)</f>
        <v>327893.00599999994</v>
      </c>
      <c r="I368" s="4">
        <f t="shared" ca="1" si="10"/>
        <v>6379.4039999999804</v>
      </c>
      <c r="J368" s="4">
        <v>1</v>
      </c>
      <c r="K368" s="4">
        <f t="shared" ca="1" si="11"/>
        <v>6379.4039999999804</v>
      </c>
    </row>
    <row r="369" spans="1:11" x14ac:dyDescent="0.3">
      <c r="A369" s="2">
        <v>2019</v>
      </c>
      <c r="B369" s="2">
        <v>280</v>
      </c>
      <c r="C369" s="2" t="s">
        <v>361</v>
      </c>
      <c r="D369" s="2" t="s">
        <v>100</v>
      </c>
      <c r="E369" s="2" t="s">
        <v>1372</v>
      </c>
      <c r="F369" t="s">
        <v>957</v>
      </c>
      <c r="G369" s="4">
        <v>8.7889999999999802</v>
      </c>
      <c r="H369" s="4">
        <f ca="1">IFERROR(INDIRECT("MP_otro_destino!g"&amp;MATCH(C369,MP_otro_destino!C:C,0)),0)</f>
        <v>0</v>
      </c>
      <c r="I369" s="4">
        <f t="shared" ca="1" si="10"/>
        <v>8.7889999999999802</v>
      </c>
      <c r="J369" s="4">
        <v>1</v>
      </c>
      <c r="K369" s="4">
        <f t="shared" ca="1" si="11"/>
        <v>8.7889999999999802</v>
      </c>
    </row>
    <row r="370" spans="1:11" x14ac:dyDescent="0.3">
      <c r="A370" s="2">
        <v>2019</v>
      </c>
      <c r="B370" s="2">
        <v>282</v>
      </c>
      <c r="C370" s="2" t="s">
        <v>362</v>
      </c>
      <c r="D370" s="2" t="s">
        <v>102</v>
      </c>
      <c r="E370" s="2" t="s">
        <v>1372</v>
      </c>
      <c r="F370" t="s">
        <v>957</v>
      </c>
      <c r="G370" s="4">
        <v>3106.5670000000205</v>
      </c>
      <c r="H370" s="4">
        <f ca="1">IFERROR(INDIRECT("MP_otro_destino!g"&amp;MATCH(C370,MP_otro_destino!C:C,0)),0)</f>
        <v>0</v>
      </c>
      <c r="I370" s="4">
        <f t="shared" ca="1" si="10"/>
        <v>3106.5670000000205</v>
      </c>
      <c r="J370" s="4">
        <v>1</v>
      </c>
      <c r="K370" s="4">
        <f t="shared" ca="1" si="11"/>
        <v>3106.5670000000205</v>
      </c>
    </row>
    <row r="371" spans="1:11" x14ac:dyDescent="0.3">
      <c r="A371" s="2">
        <v>2019</v>
      </c>
      <c r="B371" s="2">
        <v>327</v>
      </c>
      <c r="C371" s="2" t="s">
        <v>373</v>
      </c>
      <c r="D371" s="2" t="s">
        <v>124</v>
      </c>
      <c r="E371" s="2" t="s">
        <v>1372</v>
      </c>
      <c r="F371" t="s">
        <v>957</v>
      </c>
      <c r="G371" s="4">
        <v>4.8279999999999896</v>
      </c>
      <c r="H371" s="4">
        <f ca="1">IFERROR(INDIRECT("MP_otro_destino!g"&amp;MATCH(C371,MP_otro_destino!C:C,0)),0)</f>
        <v>0</v>
      </c>
      <c r="I371" s="4">
        <f t="shared" ca="1" si="10"/>
        <v>4.8279999999999896</v>
      </c>
      <c r="J371" s="4">
        <v>1</v>
      </c>
      <c r="K371" s="4">
        <f t="shared" ca="1" si="11"/>
        <v>4.8279999999999896</v>
      </c>
    </row>
    <row r="372" spans="1:11" x14ac:dyDescent="0.3">
      <c r="A372" s="2">
        <v>2019</v>
      </c>
      <c r="B372" s="2">
        <v>202523</v>
      </c>
      <c r="C372" s="2" t="str">
        <f>CONCATENATE(A372,B372)</f>
        <v>2019202523</v>
      </c>
      <c r="D372" s="2" t="s">
        <v>1615</v>
      </c>
      <c r="E372" s="2" t="s">
        <v>1372</v>
      </c>
      <c r="F372" t="s">
        <v>957</v>
      </c>
      <c r="G372" s="4">
        <v>584.52799999999888</v>
      </c>
      <c r="H372" s="4">
        <f ca="1">IFERROR(INDIRECT("MP_otro_destino!g"&amp;MATCH(C372,MP_otro_destino!C:C,0)),0)</f>
        <v>0</v>
      </c>
      <c r="I372" s="4">
        <f t="shared" ca="1" si="10"/>
        <v>584.52799999999888</v>
      </c>
      <c r="J372" s="4">
        <v>1</v>
      </c>
      <c r="K372" s="4">
        <f t="shared" ca="1" si="11"/>
        <v>584.52799999999888</v>
      </c>
    </row>
    <row r="373" spans="1:11" x14ac:dyDescent="0.3">
      <c r="A373" s="2">
        <v>2019</v>
      </c>
      <c r="B373" s="2">
        <v>202524</v>
      </c>
      <c r="C373" s="2" t="s">
        <v>1136</v>
      </c>
      <c r="D373" s="2" t="s">
        <v>1616</v>
      </c>
      <c r="E373" s="2" t="s">
        <v>1372</v>
      </c>
      <c r="F373" t="s">
        <v>958</v>
      </c>
      <c r="G373" s="4">
        <v>54.567999999999898</v>
      </c>
      <c r="H373" s="4">
        <f ca="1">IFERROR(INDIRECT("MP_otro_destino!g"&amp;MATCH(C373,MP_otro_destino!C:C,0)),0)</f>
        <v>0</v>
      </c>
      <c r="I373" s="4">
        <f t="shared" ca="1" si="10"/>
        <v>54.567999999999898</v>
      </c>
      <c r="J373" s="4">
        <v>1</v>
      </c>
      <c r="K373" s="4">
        <f t="shared" ca="1" si="11"/>
        <v>54.567999999999898</v>
      </c>
    </row>
    <row r="374" spans="1:11" x14ac:dyDescent="0.3">
      <c r="A374" s="2">
        <v>2019</v>
      </c>
      <c r="B374" s="2">
        <v>285</v>
      </c>
      <c r="C374" s="2" t="s">
        <v>363</v>
      </c>
      <c r="D374" s="2" t="s">
        <v>104</v>
      </c>
      <c r="E374" s="2" t="s">
        <v>1372</v>
      </c>
      <c r="F374" t="s">
        <v>958</v>
      </c>
      <c r="G374" s="4">
        <v>1.282</v>
      </c>
      <c r="H374" s="4">
        <f ca="1">IFERROR(INDIRECT("MP_otro_destino!g"&amp;MATCH(C374,MP_otro_destino!C:C,0)),0)</f>
        <v>0</v>
      </c>
      <c r="I374" s="4">
        <f t="shared" ca="1" si="10"/>
        <v>1.282</v>
      </c>
      <c r="J374" s="4">
        <v>1</v>
      </c>
      <c r="K374" s="4">
        <f t="shared" ca="1" si="11"/>
        <v>1.282</v>
      </c>
    </row>
    <row r="375" spans="1:11" x14ac:dyDescent="0.3">
      <c r="A375" s="2">
        <v>2019</v>
      </c>
      <c r="B375" s="2">
        <v>311</v>
      </c>
      <c r="C375" s="2" t="s">
        <v>369</v>
      </c>
      <c r="D375" s="2" t="s">
        <v>116</v>
      </c>
      <c r="E375" s="2" t="s">
        <v>1372</v>
      </c>
      <c r="F375" t="s">
        <v>957</v>
      </c>
      <c r="G375" s="4">
        <v>82176</v>
      </c>
      <c r="H375" s="4">
        <f ca="1">IFERROR(INDIRECT("MP_otro_destino!g"&amp;MATCH(C375,MP_otro_destino!C:C,0)),0)</f>
        <v>0</v>
      </c>
      <c r="I375" s="4">
        <f t="shared" ca="1" si="10"/>
        <v>82176</v>
      </c>
      <c r="J375" s="4">
        <v>1</v>
      </c>
      <c r="K375" s="4">
        <f t="shared" ca="1" si="11"/>
        <v>82176</v>
      </c>
    </row>
    <row r="376" spans="1:11" x14ac:dyDescent="0.3">
      <c r="A376" s="2">
        <v>2019</v>
      </c>
      <c r="B376" s="2">
        <v>235</v>
      </c>
      <c r="C376" s="2" t="s">
        <v>331</v>
      </c>
      <c r="D376" s="2" t="s">
        <v>43</v>
      </c>
      <c r="E376" s="2" t="s">
        <v>1372</v>
      </c>
      <c r="F376" t="s">
        <v>958</v>
      </c>
      <c r="G376" s="4">
        <v>2.1349999999999998</v>
      </c>
      <c r="H376" s="4">
        <f ca="1">IFERROR(INDIRECT("MP_otro_destino!g"&amp;MATCH(C376,MP_otro_destino!C:C,0)),0)</f>
        <v>0</v>
      </c>
      <c r="I376" s="4">
        <f t="shared" ca="1" si="10"/>
        <v>2.1349999999999998</v>
      </c>
      <c r="J376" s="4">
        <v>1</v>
      </c>
      <c r="K376" s="4">
        <f t="shared" ca="1" si="11"/>
        <v>2.1349999999999998</v>
      </c>
    </row>
    <row r="377" spans="1:11" x14ac:dyDescent="0.3">
      <c r="A377" s="2">
        <v>2019</v>
      </c>
      <c r="B377" s="2">
        <v>202525</v>
      </c>
      <c r="C377" s="2" t="s">
        <v>1131</v>
      </c>
      <c r="D377" s="2" t="s">
        <v>1617</v>
      </c>
      <c r="E377" s="2" t="s">
        <v>1372</v>
      </c>
      <c r="F377" t="s">
        <v>957</v>
      </c>
      <c r="G377" s="4">
        <v>388.58089999999498</v>
      </c>
      <c r="H377" s="4">
        <f ca="1">IFERROR(INDIRECT("MP_otro_destino!g"&amp;MATCH(C377,MP_otro_destino!C:C,0)),0)</f>
        <v>0</v>
      </c>
      <c r="I377" s="4">
        <f t="shared" ca="1" si="10"/>
        <v>388.58089999999498</v>
      </c>
      <c r="J377" s="4">
        <v>1</v>
      </c>
      <c r="K377" s="4">
        <f t="shared" ca="1" si="11"/>
        <v>388.58089999999498</v>
      </c>
    </row>
    <row r="378" spans="1:11" x14ac:dyDescent="0.3">
      <c r="A378" s="2">
        <v>2019</v>
      </c>
      <c r="B378" s="2">
        <v>252</v>
      </c>
      <c r="C378" s="2" t="s">
        <v>343</v>
      </c>
      <c r="D378" s="2" t="s">
        <v>69</v>
      </c>
      <c r="E378" s="2" t="s">
        <v>1372</v>
      </c>
      <c r="F378" t="s">
        <v>958</v>
      </c>
      <c r="G378" s="4">
        <v>26.628999999999799</v>
      </c>
      <c r="H378" s="4">
        <f ca="1">IFERROR(INDIRECT("MP_otro_destino!g"&amp;MATCH(C378,MP_otro_destino!C:C,0)),0)</f>
        <v>0</v>
      </c>
      <c r="I378" s="4">
        <f t="shared" ca="1" si="10"/>
        <v>26.628999999999799</v>
      </c>
      <c r="J378" s="4">
        <v>1</v>
      </c>
      <c r="K378" s="4">
        <f t="shared" ca="1" si="11"/>
        <v>26.628999999999799</v>
      </c>
    </row>
    <row r="379" spans="1:11" x14ac:dyDescent="0.3">
      <c r="A379" s="2">
        <v>2020</v>
      </c>
      <c r="B379" s="2">
        <v>20251</v>
      </c>
      <c r="C379" s="2" t="s">
        <v>1137</v>
      </c>
      <c r="D379" s="2" t="s">
        <v>1595</v>
      </c>
      <c r="E379" s="2" t="s">
        <v>156</v>
      </c>
      <c r="F379" t="s">
        <v>960</v>
      </c>
      <c r="G379" s="4">
        <v>921.40510499999789</v>
      </c>
      <c r="H379" s="4">
        <f ca="1">IFERROR(INDIRECT("MP_otro_destino!g"&amp;MATCH(C379,MP_otro_destino!C:C,0)),0)</f>
        <v>0</v>
      </c>
      <c r="I379" s="4">
        <f t="shared" ca="1" si="10"/>
        <v>921.40510499999789</v>
      </c>
      <c r="J379" s="4">
        <v>1</v>
      </c>
      <c r="K379" s="4">
        <f t="shared" ca="1" si="11"/>
        <v>921.40510499999789</v>
      </c>
    </row>
    <row r="380" spans="1:11" x14ac:dyDescent="0.3">
      <c r="A380" s="2">
        <v>2020</v>
      </c>
      <c r="B380" s="2">
        <v>232</v>
      </c>
      <c r="C380" s="2" t="s">
        <v>436</v>
      </c>
      <c r="D380" s="2" t="s">
        <v>39</v>
      </c>
      <c r="E380" s="2" t="s">
        <v>1372</v>
      </c>
      <c r="F380" t="s">
        <v>957</v>
      </c>
      <c r="G380" s="4">
        <v>0.22699999999999998</v>
      </c>
      <c r="H380" s="4">
        <f ca="1">IFERROR(INDIRECT("MP_otro_destino!g"&amp;MATCH(C380,MP_otro_destino!C:C,0)),0)</f>
        <v>0</v>
      </c>
      <c r="I380" s="4">
        <f t="shared" ca="1" si="10"/>
        <v>0.22699999999999998</v>
      </c>
      <c r="J380" s="4">
        <v>1</v>
      </c>
      <c r="K380" s="4">
        <f t="shared" ca="1" si="11"/>
        <v>0.22699999999999998</v>
      </c>
    </row>
    <row r="381" spans="1:11" x14ac:dyDescent="0.3">
      <c r="A381" s="2">
        <v>2020</v>
      </c>
      <c r="B381" s="2">
        <v>266</v>
      </c>
      <c r="C381" s="2" t="s">
        <v>458</v>
      </c>
      <c r="D381" s="2" t="s">
        <v>83</v>
      </c>
      <c r="E381" s="2" t="s">
        <v>1372</v>
      </c>
      <c r="F381" t="s">
        <v>957</v>
      </c>
      <c r="G381" s="4">
        <v>5519.7889999999898</v>
      </c>
      <c r="H381" s="4">
        <f ca="1">IFERROR(INDIRECT("MP_otro_destino!g"&amp;MATCH(C381,MP_otro_destino!C:C,0)),0)</f>
        <v>0</v>
      </c>
      <c r="I381" s="4">
        <f t="shared" ca="1" si="10"/>
        <v>5519.7889999999898</v>
      </c>
      <c r="J381" s="4">
        <v>1</v>
      </c>
      <c r="K381" s="4">
        <f t="shared" ca="1" si="11"/>
        <v>5519.7889999999898</v>
      </c>
    </row>
    <row r="382" spans="1:11" x14ac:dyDescent="0.3">
      <c r="A382" s="2">
        <v>2020</v>
      </c>
      <c r="B382" s="2">
        <v>261</v>
      </c>
      <c r="C382" s="2" t="s">
        <v>455</v>
      </c>
      <c r="D382" s="2" t="s">
        <v>77</v>
      </c>
      <c r="E382" s="2" t="s">
        <v>1372</v>
      </c>
      <c r="F382" t="s">
        <v>958</v>
      </c>
      <c r="G382" s="4">
        <v>0.3</v>
      </c>
      <c r="H382" s="4">
        <f ca="1">IFERROR(INDIRECT("MP_otro_destino!g"&amp;MATCH(C382,MP_otro_destino!C:C,0)),0)</f>
        <v>0</v>
      </c>
      <c r="I382" s="4">
        <f t="shared" ca="1" si="10"/>
        <v>0.3</v>
      </c>
      <c r="J382" s="4">
        <v>1</v>
      </c>
      <c r="K382" s="4">
        <f t="shared" ca="1" si="11"/>
        <v>0.3</v>
      </c>
    </row>
    <row r="383" spans="1:11" x14ac:dyDescent="0.3">
      <c r="A383" s="2">
        <v>2020</v>
      </c>
      <c r="B383" s="2">
        <v>20252</v>
      </c>
      <c r="C383" s="2" t="s">
        <v>1139</v>
      </c>
      <c r="D383" s="2" t="s">
        <v>1596</v>
      </c>
      <c r="E383" s="2" t="s">
        <v>156</v>
      </c>
      <c r="F383" t="s">
        <v>959</v>
      </c>
      <c r="G383" s="4">
        <v>15516.963999999876</v>
      </c>
      <c r="H383" s="4">
        <f ca="1">IFERROR(INDIRECT("MP_otro_destino!g"&amp;MATCH(C383,MP_otro_destino!C:C,0)),0)</f>
        <v>0</v>
      </c>
      <c r="I383" s="4">
        <f t="shared" ca="1" si="10"/>
        <v>15516.963999999876</v>
      </c>
      <c r="J383" s="4">
        <v>1</v>
      </c>
      <c r="K383" s="4">
        <f t="shared" ca="1" si="11"/>
        <v>15516.963999999876</v>
      </c>
    </row>
    <row r="384" spans="1:11" x14ac:dyDescent="0.3">
      <c r="A384" s="2">
        <v>2020</v>
      </c>
      <c r="B384" s="2">
        <v>205</v>
      </c>
      <c r="C384" s="2" t="s">
        <v>424</v>
      </c>
      <c r="D384" s="2" t="s">
        <v>13</v>
      </c>
      <c r="E384" s="2" t="s">
        <v>1372</v>
      </c>
      <c r="F384" t="s">
        <v>1313</v>
      </c>
      <c r="G384" s="4">
        <v>501590.50099999999</v>
      </c>
      <c r="H384" s="4">
        <f ca="1">IFERROR(INDIRECT("MP_otro_destino!g"&amp;MATCH(C384,MP_otro_destino!C:C,0)),0)</f>
        <v>498409.93900000001</v>
      </c>
      <c r="I384" s="4">
        <f t="shared" ca="1" si="10"/>
        <v>3180.5619999999763</v>
      </c>
      <c r="J384" s="4">
        <v>1</v>
      </c>
      <c r="K384" s="4">
        <f t="shared" ca="1" si="11"/>
        <v>3180.5619999999763</v>
      </c>
    </row>
    <row r="385" spans="1:11" x14ac:dyDescent="0.3">
      <c r="A385" s="2">
        <v>2020</v>
      </c>
      <c r="B385" s="2">
        <v>335</v>
      </c>
      <c r="C385" s="2" t="s">
        <v>480</v>
      </c>
      <c r="D385" s="2" t="s">
        <v>130</v>
      </c>
      <c r="E385" s="2" t="s">
        <v>1372</v>
      </c>
      <c r="F385" t="s">
        <v>958</v>
      </c>
      <c r="G385" s="4">
        <v>0.51300000000000001</v>
      </c>
      <c r="H385" s="4">
        <f ca="1">IFERROR(INDIRECT("MP_otro_destino!g"&amp;MATCH(C385,MP_otro_destino!C:C,0)),0)</f>
        <v>0</v>
      </c>
      <c r="I385" s="4">
        <f t="shared" ca="1" si="10"/>
        <v>0.51300000000000001</v>
      </c>
      <c r="J385" s="4">
        <v>1</v>
      </c>
      <c r="K385" s="4">
        <f t="shared" ca="1" si="11"/>
        <v>0.51300000000000001</v>
      </c>
    </row>
    <row r="386" spans="1:11" x14ac:dyDescent="0.3">
      <c r="A386" s="2">
        <v>2020</v>
      </c>
      <c r="B386" s="2">
        <v>365</v>
      </c>
      <c r="C386" s="2" t="s">
        <v>486</v>
      </c>
      <c r="D386" s="2" t="s">
        <v>142</v>
      </c>
      <c r="E386" s="2" t="s">
        <v>1372</v>
      </c>
      <c r="F386" t="s">
        <v>958</v>
      </c>
      <c r="G386" s="4">
        <v>79.262999999999906</v>
      </c>
      <c r="H386" s="4">
        <f ca="1">IFERROR(INDIRECT("MP_otro_destino!g"&amp;MATCH(C386,MP_otro_destino!C:C,0)),0)</f>
        <v>0</v>
      </c>
      <c r="I386" s="4">
        <f t="shared" ref="I386:I449" ca="1" si="12">IF((G386-H386)&gt;=0,(G386-H386),0)</f>
        <v>79.262999999999906</v>
      </c>
      <c r="J386" s="4">
        <v>1</v>
      </c>
      <c r="K386" s="4">
        <f t="shared" ref="K386:K449" ca="1" si="13">I386*J386</f>
        <v>79.262999999999906</v>
      </c>
    </row>
    <row r="387" spans="1:11" x14ac:dyDescent="0.3">
      <c r="A387" s="2">
        <v>2020</v>
      </c>
      <c r="B387" s="2">
        <v>1200</v>
      </c>
      <c r="C387" s="2" t="s">
        <v>522</v>
      </c>
      <c r="D387" s="2" t="s">
        <v>521</v>
      </c>
      <c r="E387" s="2" t="s">
        <v>1372</v>
      </c>
      <c r="F387" t="s">
        <v>958</v>
      </c>
      <c r="G387" s="4">
        <v>9.5000000000000001E-2</v>
      </c>
      <c r="H387" s="4">
        <f ca="1">IFERROR(INDIRECT("MP_otro_destino!g"&amp;MATCH(C387,MP_otro_destino!C:C,0)),0)</f>
        <v>0</v>
      </c>
      <c r="I387" s="4">
        <f t="shared" ca="1" si="12"/>
        <v>9.5000000000000001E-2</v>
      </c>
      <c r="J387" s="4">
        <v>1</v>
      </c>
      <c r="K387" s="4">
        <f t="shared" ca="1" si="13"/>
        <v>9.5000000000000001E-2</v>
      </c>
    </row>
    <row r="388" spans="1:11" x14ac:dyDescent="0.3">
      <c r="A388" s="2">
        <v>2020</v>
      </c>
      <c r="B388" s="2">
        <v>207</v>
      </c>
      <c r="C388" s="2" t="s">
        <v>425</v>
      </c>
      <c r="D388" s="2" t="s">
        <v>17</v>
      </c>
      <c r="E388" s="2" t="s">
        <v>1372</v>
      </c>
      <c r="F388" t="s">
        <v>958</v>
      </c>
      <c r="G388" s="4">
        <v>6.3489999999999807</v>
      </c>
      <c r="H388" s="4">
        <f ca="1">IFERROR(INDIRECT("MP_otro_destino!g"&amp;MATCH(C388,MP_otro_destino!C:C,0)),0)</f>
        <v>0</v>
      </c>
      <c r="I388" s="4">
        <f t="shared" ca="1" si="12"/>
        <v>6.3489999999999807</v>
      </c>
      <c r="J388" s="4">
        <v>1</v>
      </c>
      <c r="K388" s="4">
        <f t="shared" ca="1" si="13"/>
        <v>6.3489999999999807</v>
      </c>
    </row>
    <row r="389" spans="1:11" x14ac:dyDescent="0.3">
      <c r="A389" s="2">
        <v>2020</v>
      </c>
      <c r="B389" s="2">
        <v>20253</v>
      </c>
      <c r="C389" s="2" t="s">
        <v>1140</v>
      </c>
      <c r="D389" s="2" t="s">
        <v>1597</v>
      </c>
      <c r="E389" s="2" t="s">
        <v>1372</v>
      </c>
      <c r="F389" t="s">
        <v>957</v>
      </c>
      <c r="G389" s="4">
        <v>58.741999999999983</v>
      </c>
      <c r="H389" s="4">
        <f ca="1">IFERROR(INDIRECT("MP_otro_destino!g"&amp;MATCH(C389,MP_otro_destino!C:C,0)),0)</f>
        <v>0</v>
      </c>
      <c r="I389" s="4">
        <f t="shared" ca="1" si="12"/>
        <v>58.741999999999983</v>
      </c>
      <c r="J389" s="4">
        <v>1</v>
      </c>
      <c r="K389" s="4">
        <f t="shared" ca="1" si="13"/>
        <v>58.741999999999983</v>
      </c>
    </row>
    <row r="390" spans="1:11" x14ac:dyDescent="0.3">
      <c r="A390" s="2">
        <v>2020</v>
      </c>
      <c r="B390" s="2">
        <v>210</v>
      </c>
      <c r="C390" s="2" t="s">
        <v>426</v>
      </c>
      <c r="D390" s="2" t="s">
        <v>19</v>
      </c>
      <c r="E390" s="2" t="s">
        <v>1372</v>
      </c>
      <c r="F390" t="s">
        <v>957</v>
      </c>
      <c r="G390" s="4">
        <v>0.02</v>
      </c>
      <c r="H390" s="4">
        <f ca="1">IFERROR(INDIRECT("MP_otro_destino!g"&amp;MATCH(C390,MP_otro_destino!C:C,0)),0)</f>
        <v>0</v>
      </c>
      <c r="I390" s="4">
        <f t="shared" ca="1" si="12"/>
        <v>0.02</v>
      </c>
      <c r="J390" s="4">
        <v>1</v>
      </c>
      <c r="K390" s="4">
        <f t="shared" ca="1" si="13"/>
        <v>0.02</v>
      </c>
    </row>
    <row r="391" spans="1:11" x14ac:dyDescent="0.3">
      <c r="A391" s="2">
        <v>2020</v>
      </c>
      <c r="B391" s="2">
        <v>337</v>
      </c>
      <c r="C391" s="2" t="s">
        <v>481</v>
      </c>
      <c r="D391" s="2" t="s">
        <v>132</v>
      </c>
      <c r="E391" s="2" t="s">
        <v>1372</v>
      </c>
      <c r="F391" t="s">
        <v>958</v>
      </c>
      <c r="G391" s="4">
        <v>0.24099999999999999</v>
      </c>
      <c r="H391" s="4">
        <f ca="1">IFERROR(INDIRECT("MP_otro_destino!g"&amp;MATCH(C391,MP_otro_destino!C:C,0)),0)</f>
        <v>0</v>
      </c>
      <c r="I391" s="4">
        <f t="shared" ca="1" si="12"/>
        <v>0.24099999999999999</v>
      </c>
      <c r="J391" s="4">
        <v>1</v>
      </c>
      <c r="K391" s="4">
        <f t="shared" ca="1" si="13"/>
        <v>0.24099999999999999</v>
      </c>
    </row>
    <row r="392" spans="1:11" x14ac:dyDescent="0.3">
      <c r="A392" s="2">
        <v>2020</v>
      </c>
      <c r="B392" s="2">
        <v>323</v>
      </c>
      <c r="C392" s="2" t="s">
        <v>475</v>
      </c>
      <c r="D392" s="2" t="s">
        <v>268</v>
      </c>
      <c r="E392" s="2" t="s">
        <v>1372</v>
      </c>
      <c r="F392" t="s">
        <v>958</v>
      </c>
      <c r="G392" s="4">
        <v>29.058</v>
      </c>
      <c r="H392" s="4">
        <f ca="1">IFERROR(INDIRECT("MP_otro_destino!g"&amp;MATCH(C392,MP_otro_destino!C:C,0)),0)</f>
        <v>0</v>
      </c>
      <c r="I392" s="4">
        <f t="shared" ca="1" si="12"/>
        <v>29.058</v>
      </c>
      <c r="J392" s="4">
        <v>1</v>
      </c>
      <c r="K392" s="4">
        <f t="shared" ca="1" si="13"/>
        <v>29.058</v>
      </c>
    </row>
    <row r="393" spans="1:11" x14ac:dyDescent="0.3">
      <c r="A393" s="2">
        <v>2020</v>
      </c>
      <c r="B393" s="2">
        <v>217</v>
      </c>
      <c r="C393" s="2" t="s">
        <v>430</v>
      </c>
      <c r="D393" s="2" t="s">
        <v>27</v>
      </c>
      <c r="E393" s="2" t="s">
        <v>1372</v>
      </c>
      <c r="F393" t="s">
        <v>958</v>
      </c>
      <c r="G393" s="4">
        <v>2492.5259999999994</v>
      </c>
      <c r="H393" s="4">
        <f ca="1">IFERROR(INDIRECT("MP_otro_destino!g"&amp;MATCH(C393,MP_otro_destino!C:C,0)),0)</f>
        <v>0</v>
      </c>
      <c r="I393" s="4">
        <f t="shared" ca="1" si="12"/>
        <v>2492.5259999999994</v>
      </c>
      <c r="J393" s="4">
        <v>1</v>
      </c>
      <c r="K393" s="4">
        <f t="shared" ca="1" si="13"/>
        <v>2492.5259999999994</v>
      </c>
    </row>
    <row r="394" spans="1:11" x14ac:dyDescent="0.3">
      <c r="A394" s="2">
        <v>2020</v>
      </c>
      <c r="B394" s="2">
        <v>20254</v>
      </c>
      <c r="C394" s="2" t="s">
        <v>1141</v>
      </c>
      <c r="D394" s="2" t="s">
        <v>1598</v>
      </c>
      <c r="E394" s="2" t="s">
        <v>1372</v>
      </c>
      <c r="F394" t="s">
        <v>958</v>
      </c>
      <c r="G394" s="4">
        <v>64.507000000000204</v>
      </c>
      <c r="H394" s="4">
        <f ca="1">IFERROR(INDIRECT("MP_otro_destino!g"&amp;MATCH(C394,MP_otro_destino!C:C,0)),0)</f>
        <v>0</v>
      </c>
      <c r="I394" s="4">
        <f t="shared" ca="1" si="12"/>
        <v>64.507000000000204</v>
      </c>
      <c r="J394" s="4">
        <v>1</v>
      </c>
      <c r="K394" s="4">
        <f t="shared" ca="1" si="13"/>
        <v>64.507000000000204</v>
      </c>
    </row>
    <row r="395" spans="1:11" x14ac:dyDescent="0.3">
      <c r="A395" s="2">
        <v>2020</v>
      </c>
      <c r="B395" s="2">
        <v>338</v>
      </c>
      <c r="C395" s="2" t="s">
        <v>482</v>
      </c>
      <c r="D395" s="2" t="s">
        <v>134</v>
      </c>
      <c r="E395" s="2" t="s">
        <v>1372</v>
      </c>
      <c r="F395" t="s">
        <v>958</v>
      </c>
      <c r="G395" s="4">
        <v>0.39600000000000002</v>
      </c>
      <c r="H395" s="4">
        <f ca="1">IFERROR(INDIRECT("MP_otro_destino!g"&amp;MATCH(C395,MP_otro_destino!C:C,0)),0)</f>
        <v>0.38100000000000001</v>
      </c>
      <c r="I395" s="4">
        <f t="shared" ca="1" si="12"/>
        <v>1.5000000000000013E-2</v>
      </c>
      <c r="J395" s="4">
        <v>1</v>
      </c>
      <c r="K395" s="4">
        <f t="shared" ca="1" si="13"/>
        <v>1.5000000000000013E-2</v>
      </c>
    </row>
    <row r="396" spans="1:11" x14ac:dyDescent="0.3">
      <c r="A396" s="2">
        <v>2020</v>
      </c>
      <c r="B396" s="2">
        <v>343</v>
      </c>
      <c r="C396" s="2" t="s">
        <v>484</v>
      </c>
      <c r="D396" s="2" t="s">
        <v>138</v>
      </c>
      <c r="E396" s="2" t="s">
        <v>1372</v>
      </c>
      <c r="F396" t="s">
        <v>1314</v>
      </c>
      <c r="G396" s="4">
        <v>3.6699999999999902</v>
      </c>
      <c r="H396" s="4">
        <f ca="1">IFERROR(INDIRECT("MP_otro_destino!g"&amp;MATCH(C396,MP_otro_destino!C:C,0)),0)</f>
        <v>0</v>
      </c>
      <c r="I396" s="4">
        <f t="shared" ca="1" si="12"/>
        <v>3.6699999999999902</v>
      </c>
      <c r="J396" s="4">
        <v>1</v>
      </c>
      <c r="K396" s="4">
        <f t="shared" ca="1" si="13"/>
        <v>3.6699999999999902</v>
      </c>
    </row>
    <row r="397" spans="1:11" x14ac:dyDescent="0.3">
      <c r="A397" s="2">
        <v>2020</v>
      </c>
      <c r="B397" s="2">
        <v>290</v>
      </c>
      <c r="C397" s="2" t="s">
        <v>469</v>
      </c>
      <c r="D397" s="2" t="s">
        <v>110</v>
      </c>
      <c r="E397" s="2" t="s">
        <v>1372</v>
      </c>
      <c r="F397" t="s">
        <v>958</v>
      </c>
      <c r="G397" s="4">
        <v>39.193000000000005</v>
      </c>
      <c r="H397" s="4">
        <f ca="1">IFERROR(INDIRECT("MP_otro_destino!g"&amp;MATCH(C397,MP_otro_destino!C:C,0)),0)</f>
        <v>0</v>
      </c>
      <c r="I397" s="4">
        <f t="shared" ca="1" si="12"/>
        <v>39.193000000000005</v>
      </c>
      <c r="J397" s="4">
        <v>1</v>
      </c>
      <c r="K397" s="4">
        <f t="shared" ca="1" si="13"/>
        <v>39.193000000000005</v>
      </c>
    </row>
    <row r="398" spans="1:11" x14ac:dyDescent="0.3">
      <c r="A398" s="2">
        <v>2020</v>
      </c>
      <c r="B398" s="2">
        <v>213</v>
      </c>
      <c r="C398" s="2" t="s">
        <v>427</v>
      </c>
      <c r="D398" s="2" t="s">
        <v>21</v>
      </c>
      <c r="E398" s="2" t="s">
        <v>1372</v>
      </c>
      <c r="F398" t="s">
        <v>958</v>
      </c>
      <c r="G398" s="4">
        <v>159.22899999999899</v>
      </c>
      <c r="H398" s="4">
        <f ca="1">IFERROR(INDIRECT("MP_otro_destino!g"&amp;MATCH(C398,MP_otro_destino!C:C,0)),0)</f>
        <v>0</v>
      </c>
      <c r="I398" s="4">
        <f t="shared" ca="1" si="12"/>
        <v>159.22899999999899</v>
      </c>
      <c r="J398" s="4">
        <v>1</v>
      </c>
      <c r="K398" s="4">
        <f t="shared" ca="1" si="13"/>
        <v>159.22899999999899</v>
      </c>
    </row>
    <row r="399" spans="1:11" x14ac:dyDescent="0.3">
      <c r="A399" s="2">
        <v>2020</v>
      </c>
      <c r="B399" s="2">
        <v>214</v>
      </c>
      <c r="C399" s="2" t="s">
        <v>428</v>
      </c>
      <c r="D399" s="2" t="s">
        <v>23</v>
      </c>
      <c r="E399" s="2" t="s">
        <v>1372</v>
      </c>
      <c r="F399" t="s">
        <v>957</v>
      </c>
      <c r="G399" s="4">
        <v>211.28799999999902</v>
      </c>
      <c r="H399" s="4">
        <f ca="1">IFERROR(INDIRECT("MP_otro_destino!g"&amp;MATCH(C399,MP_otro_destino!C:C,0)),0)</f>
        <v>6.0289999999999999</v>
      </c>
      <c r="I399" s="4">
        <f t="shared" ca="1" si="12"/>
        <v>205.25899999999902</v>
      </c>
      <c r="J399" s="4">
        <v>1</v>
      </c>
      <c r="K399" s="4">
        <f t="shared" ca="1" si="13"/>
        <v>205.25899999999902</v>
      </c>
    </row>
    <row r="400" spans="1:11" x14ac:dyDescent="0.3">
      <c r="A400" s="2">
        <v>2020</v>
      </c>
      <c r="B400" s="2">
        <v>769</v>
      </c>
      <c r="C400" s="2" t="s">
        <v>518</v>
      </c>
      <c r="D400" s="2" t="s">
        <v>517</v>
      </c>
      <c r="E400" s="2" t="s">
        <v>1372</v>
      </c>
      <c r="F400" t="s">
        <v>957</v>
      </c>
      <c r="G400" s="4">
        <v>0.01</v>
      </c>
      <c r="H400" s="4">
        <f ca="1">IFERROR(INDIRECT("MP_otro_destino!g"&amp;MATCH(C400,MP_otro_destino!C:C,0)),0)</f>
        <v>0</v>
      </c>
      <c r="I400" s="4">
        <f t="shared" ca="1" si="12"/>
        <v>0.01</v>
      </c>
      <c r="J400" s="4">
        <v>1</v>
      </c>
      <c r="K400" s="4">
        <f t="shared" ca="1" si="13"/>
        <v>0.01</v>
      </c>
    </row>
    <row r="401" spans="1:11" x14ac:dyDescent="0.3">
      <c r="A401" s="2">
        <v>2020</v>
      </c>
      <c r="B401" s="2">
        <v>321</v>
      </c>
      <c r="C401" s="2" t="s">
        <v>474</v>
      </c>
      <c r="D401" s="2" t="s">
        <v>118</v>
      </c>
      <c r="E401" s="2" t="s">
        <v>1372</v>
      </c>
      <c r="F401" t="s">
        <v>958</v>
      </c>
      <c r="G401" s="4">
        <v>31.014999999999901</v>
      </c>
      <c r="H401" s="4">
        <f ca="1">IFERROR(INDIRECT("MP_otro_destino!g"&amp;MATCH(C401,MP_otro_destino!C:C,0)),0)</f>
        <v>0</v>
      </c>
      <c r="I401" s="4">
        <f t="shared" ca="1" si="12"/>
        <v>31.014999999999901</v>
      </c>
      <c r="J401" s="4">
        <v>1</v>
      </c>
      <c r="K401" s="4">
        <f t="shared" ca="1" si="13"/>
        <v>31.014999999999901</v>
      </c>
    </row>
    <row r="402" spans="1:11" x14ac:dyDescent="0.3">
      <c r="A402" s="2">
        <v>2020</v>
      </c>
      <c r="B402" s="2">
        <v>204</v>
      </c>
      <c r="C402" s="2" t="s">
        <v>423</v>
      </c>
      <c r="D402" s="2" t="s">
        <v>11</v>
      </c>
      <c r="E402" s="2" t="s">
        <v>1372</v>
      </c>
      <c r="F402" t="s">
        <v>958</v>
      </c>
      <c r="G402" s="4">
        <v>10.458999999999969</v>
      </c>
      <c r="H402" s="4">
        <f ca="1">IFERROR(INDIRECT("MP_otro_destino!g"&amp;MATCH(C402,MP_otro_destino!C:C,0)),0)</f>
        <v>0</v>
      </c>
      <c r="I402" s="4">
        <f t="shared" ca="1" si="12"/>
        <v>10.458999999999969</v>
      </c>
      <c r="J402" s="4">
        <v>1</v>
      </c>
      <c r="K402" s="4">
        <f t="shared" ca="1" si="13"/>
        <v>10.458999999999969</v>
      </c>
    </row>
    <row r="403" spans="1:11" x14ac:dyDescent="0.3">
      <c r="A403" s="2">
        <v>2020</v>
      </c>
      <c r="B403" s="2">
        <v>216</v>
      </c>
      <c r="C403" s="2" t="s">
        <v>429</v>
      </c>
      <c r="D403" s="2" t="s">
        <v>25</v>
      </c>
      <c r="E403" s="2" t="s">
        <v>1372</v>
      </c>
      <c r="F403" t="s">
        <v>958</v>
      </c>
      <c r="G403" s="4">
        <v>65.947999999999979</v>
      </c>
      <c r="H403" s="4">
        <f ca="1">IFERROR(INDIRECT("MP_otro_destino!g"&amp;MATCH(C403,MP_otro_destino!C:C,0)),0)</f>
        <v>0</v>
      </c>
      <c r="I403" s="4">
        <f t="shared" ca="1" si="12"/>
        <v>65.947999999999979</v>
      </c>
      <c r="J403" s="4">
        <v>1</v>
      </c>
      <c r="K403" s="4">
        <f t="shared" ca="1" si="13"/>
        <v>65.947999999999979</v>
      </c>
    </row>
    <row r="404" spans="1:11" x14ac:dyDescent="0.3">
      <c r="A404" s="2">
        <v>2020</v>
      </c>
      <c r="B404" s="2">
        <v>218</v>
      </c>
      <c r="C404" s="2" t="s">
        <v>431</v>
      </c>
      <c r="D404" s="2" t="s">
        <v>29</v>
      </c>
      <c r="E404" s="2" t="s">
        <v>1372</v>
      </c>
      <c r="F404" t="s">
        <v>957</v>
      </c>
      <c r="G404" s="4">
        <v>86044.91100000008</v>
      </c>
      <c r="H404" s="4">
        <f ca="1">IFERROR(INDIRECT("MP_otro_destino!g"&amp;MATCH(C404,MP_otro_destino!C:C,0)),0)</f>
        <v>85259.286000000007</v>
      </c>
      <c r="I404" s="4">
        <f t="shared" ca="1" si="12"/>
        <v>785.62500000007276</v>
      </c>
      <c r="J404" s="4">
        <v>1</v>
      </c>
      <c r="K404" s="4">
        <f t="shared" ca="1" si="13"/>
        <v>785.62500000007276</v>
      </c>
    </row>
    <row r="405" spans="1:11" x14ac:dyDescent="0.3">
      <c r="A405" s="2">
        <v>2020</v>
      </c>
      <c r="B405" s="2">
        <v>219</v>
      </c>
      <c r="C405" s="2" t="s">
        <v>432</v>
      </c>
      <c r="D405" s="2" t="s">
        <v>31</v>
      </c>
      <c r="E405" s="2" t="s">
        <v>1372</v>
      </c>
      <c r="F405" t="s">
        <v>958</v>
      </c>
      <c r="G405" s="4">
        <v>33.875999999999998</v>
      </c>
      <c r="H405" s="4">
        <f ca="1">IFERROR(INDIRECT("MP_otro_destino!g"&amp;MATCH(C405,MP_otro_destino!C:C,0)),0)</f>
        <v>2.113</v>
      </c>
      <c r="I405" s="4">
        <f t="shared" ca="1" si="12"/>
        <v>31.762999999999998</v>
      </c>
      <c r="J405" s="4">
        <v>1</v>
      </c>
      <c r="K405" s="4">
        <f t="shared" ca="1" si="13"/>
        <v>31.762999999999998</v>
      </c>
    </row>
    <row r="406" spans="1:11" x14ac:dyDescent="0.3">
      <c r="A406" s="2">
        <v>2020</v>
      </c>
      <c r="B406" s="2">
        <v>20255</v>
      </c>
      <c r="C406" s="2" t="s">
        <v>1142</v>
      </c>
      <c r="D406" s="2" t="s">
        <v>1599</v>
      </c>
      <c r="E406" s="2" t="s">
        <v>1372</v>
      </c>
      <c r="F406" t="s">
        <v>958</v>
      </c>
      <c r="G406" s="4">
        <v>99.950999999999993</v>
      </c>
      <c r="H406" s="4">
        <f ca="1">IFERROR(INDIRECT("MP_otro_destino!g"&amp;MATCH(C406,MP_otro_destino!C:C,0)),0)</f>
        <v>0</v>
      </c>
      <c r="I406" s="4">
        <f t="shared" ca="1" si="12"/>
        <v>99.950999999999993</v>
      </c>
      <c r="J406" s="4">
        <v>1</v>
      </c>
      <c r="K406" s="4">
        <f t="shared" ca="1" si="13"/>
        <v>99.950999999999993</v>
      </c>
    </row>
    <row r="407" spans="1:11" x14ac:dyDescent="0.3">
      <c r="A407" s="2">
        <v>2020</v>
      </c>
      <c r="B407" s="2">
        <v>20256</v>
      </c>
      <c r="C407" s="2" t="s">
        <v>1143</v>
      </c>
      <c r="D407" s="2" t="s">
        <v>1600</v>
      </c>
      <c r="E407" s="2" t="s">
        <v>156</v>
      </c>
      <c r="F407" t="s">
        <v>158</v>
      </c>
      <c r="G407" s="4">
        <v>1.6469999999999998</v>
      </c>
      <c r="H407" s="4">
        <f ca="1">IFERROR(INDIRECT("MP_otro_destino!g"&amp;MATCH(C407,MP_otro_destino!C:C,0)),0)</f>
        <v>0</v>
      </c>
      <c r="I407" s="4">
        <f t="shared" ca="1" si="12"/>
        <v>1.6469999999999998</v>
      </c>
      <c r="J407" s="4">
        <v>1</v>
      </c>
      <c r="K407" s="4">
        <f t="shared" ca="1" si="13"/>
        <v>1.6469999999999998</v>
      </c>
    </row>
    <row r="408" spans="1:11" x14ac:dyDescent="0.3">
      <c r="A408" s="2">
        <v>2020</v>
      </c>
      <c r="B408" s="2">
        <v>612</v>
      </c>
      <c r="C408" s="2" t="s">
        <v>506</v>
      </c>
      <c r="D408" s="2" t="s">
        <v>182</v>
      </c>
      <c r="E408" s="2" t="s">
        <v>179</v>
      </c>
      <c r="F408" t="s">
        <v>961</v>
      </c>
      <c r="G408" s="4">
        <v>4049.2189999999873</v>
      </c>
      <c r="H408" s="4">
        <f ca="1">IFERROR(INDIRECT("MP_otro_destino!g"&amp;MATCH(C408,MP_otro_destino!C:C,0)),0)</f>
        <v>2.1779999999999999</v>
      </c>
      <c r="I408" s="4">
        <f t="shared" ca="1" si="12"/>
        <v>4047.0409999999874</v>
      </c>
      <c r="J408" s="4">
        <v>1</v>
      </c>
      <c r="K408" s="4">
        <f t="shared" ca="1" si="13"/>
        <v>4047.0409999999874</v>
      </c>
    </row>
    <row r="409" spans="1:11" x14ac:dyDescent="0.3">
      <c r="A409" s="2">
        <v>2020</v>
      </c>
      <c r="B409" s="2">
        <v>20257</v>
      </c>
      <c r="C409" s="2" t="s">
        <v>1144</v>
      </c>
      <c r="D409" s="2" t="s">
        <v>1601</v>
      </c>
      <c r="E409" s="2" t="s">
        <v>179</v>
      </c>
      <c r="F409" t="s">
        <v>961</v>
      </c>
      <c r="G409" s="4">
        <v>1.8519999999999901</v>
      </c>
      <c r="H409" s="4">
        <f ca="1">IFERROR(INDIRECT("MP_otro_destino!g"&amp;MATCH(C409,MP_otro_destino!C:C,0)),0)</f>
        <v>0</v>
      </c>
      <c r="I409" s="4">
        <f t="shared" ca="1" si="12"/>
        <v>1.8519999999999901</v>
      </c>
      <c r="J409" s="4">
        <v>1</v>
      </c>
      <c r="K409" s="4">
        <f t="shared" ca="1" si="13"/>
        <v>1.8519999999999901</v>
      </c>
    </row>
    <row r="410" spans="1:11" x14ac:dyDescent="0.3">
      <c r="A410" s="2">
        <v>2020</v>
      </c>
      <c r="B410" s="2">
        <v>609</v>
      </c>
      <c r="C410" s="2" t="s">
        <v>505</v>
      </c>
      <c r="D410" s="2" t="s">
        <v>180</v>
      </c>
      <c r="E410" s="2" t="s">
        <v>179</v>
      </c>
      <c r="F410" t="s">
        <v>962</v>
      </c>
      <c r="G410" s="4">
        <v>11.5529999999999</v>
      </c>
      <c r="H410" s="4">
        <f ca="1">IFERROR(INDIRECT("MP_otro_destino!g"&amp;MATCH(C410,MP_otro_destino!C:C,0)),0)</f>
        <v>0</v>
      </c>
      <c r="I410" s="4">
        <f t="shared" ca="1" si="12"/>
        <v>11.5529999999999</v>
      </c>
      <c r="J410" s="4">
        <v>1</v>
      </c>
      <c r="K410" s="4">
        <f t="shared" ca="1" si="13"/>
        <v>11.5529999999999</v>
      </c>
    </row>
    <row r="411" spans="1:11" x14ac:dyDescent="0.3">
      <c r="A411" s="2">
        <v>2020</v>
      </c>
      <c r="B411" s="2">
        <v>288</v>
      </c>
      <c r="C411" s="2" t="s">
        <v>468</v>
      </c>
      <c r="D411" s="2" t="s">
        <v>108</v>
      </c>
      <c r="E411" s="2" t="s">
        <v>1372</v>
      </c>
      <c r="F411" t="s">
        <v>958</v>
      </c>
      <c r="G411" s="4">
        <v>66.364000000000004</v>
      </c>
      <c r="H411" s="4">
        <f ca="1">IFERROR(INDIRECT("MP_otro_destino!g"&amp;MATCH(C411,MP_otro_destino!C:C,0)),0)</f>
        <v>0</v>
      </c>
      <c r="I411" s="4">
        <f t="shared" ca="1" si="12"/>
        <v>66.364000000000004</v>
      </c>
      <c r="J411" s="4">
        <v>1</v>
      </c>
      <c r="K411" s="4">
        <f t="shared" ca="1" si="13"/>
        <v>66.364000000000004</v>
      </c>
    </row>
    <row r="412" spans="1:11" x14ac:dyDescent="0.3">
      <c r="A412" s="2">
        <v>2020</v>
      </c>
      <c r="B412" s="2">
        <v>20258</v>
      </c>
      <c r="C412" s="2" t="s">
        <v>1145</v>
      </c>
      <c r="D412" s="2" t="s">
        <v>1602</v>
      </c>
      <c r="E412" s="2" t="s">
        <v>156</v>
      </c>
      <c r="F412" t="s">
        <v>960</v>
      </c>
      <c r="G412" s="4">
        <v>235.35199999999983</v>
      </c>
      <c r="H412" s="4">
        <f ca="1">IFERROR(INDIRECT("MP_otro_destino!g"&amp;MATCH(C412,MP_otro_destino!C:C,0)),0)</f>
        <v>0</v>
      </c>
      <c r="I412" s="4">
        <f t="shared" ca="1" si="12"/>
        <v>235.35199999999983</v>
      </c>
      <c r="J412" s="4">
        <v>1</v>
      </c>
      <c r="K412" s="4">
        <f t="shared" ca="1" si="13"/>
        <v>235.35199999999983</v>
      </c>
    </row>
    <row r="413" spans="1:11" x14ac:dyDescent="0.3">
      <c r="A413" s="2">
        <v>2020</v>
      </c>
      <c r="B413" s="2">
        <v>616</v>
      </c>
      <c r="C413" s="2" t="s">
        <v>507</v>
      </c>
      <c r="D413" s="2" t="s">
        <v>184</v>
      </c>
      <c r="E413" s="2" t="s">
        <v>179</v>
      </c>
      <c r="F413" t="s">
        <v>962</v>
      </c>
      <c r="G413" s="4">
        <v>3631.97099999999</v>
      </c>
      <c r="H413" s="4">
        <f ca="1">IFERROR(INDIRECT("MP_otro_destino!g"&amp;MATCH(C413,MP_otro_destino!C:C,0)),0)</f>
        <v>0</v>
      </c>
      <c r="I413" s="4">
        <f t="shared" ca="1" si="12"/>
        <v>3631.97099999999</v>
      </c>
      <c r="J413" s="4">
        <v>1</v>
      </c>
      <c r="K413" s="4">
        <f t="shared" ca="1" si="13"/>
        <v>3631.97099999999</v>
      </c>
    </row>
    <row r="414" spans="1:11" x14ac:dyDescent="0.3">
      <c r="A414" s="2">
        <v>2020</v>
      </c>
      <c r="B414" s="2">
        <v>618</v>
      </c>
      <c r="C414" s="2" t="s">
        <v>509</v>
      </c>
      <c r="D414" s="2" t="s">
        <v>508</v>
      </c>
      <c r="E414" s="2" t="s">
        <v>179</v>
      </c>
      <c r="F414" t="s">
        <v>962</v>
      </c>
      <c r="G414" s="4">
        <v>8.9999999999999993E-3</v>
      </c>
      <c r="H414" s="4">
        <f ca="1">IFERROR(INDIRECT("MP_otro_destino!g"&amp;MATCH(C414,MP_otro_destino!C:C,0)),0)</f>
        <v>0</v>
      </c>
      <c r="I414" s="4">
        <f t="shared" ca="1" si="12"/>
        <v>8.9999999999999993E-3</v>
      </c>
      <c r="J414" s="4">
        <v>1</v>
      </c>
      <c r="K414" s="4">
        <f t="shared" ca="1" si="13"/>
        <v>8.9999999999999993E-3</v>
      </c>
    </row>
    <row r="415" spans="1:11" x14ac:dyDescent="0.3">
      <c r="A415" s="2">
        <v>2020</v>
      </c>
      <c r="B415" s="2">
        <v>620</v>
      </c>
      <c r="C415" s="2" t="s">
        <v>510</v>
      </c>
      <c r="D415" s="2" t="s">
        <v>186</v>
      </c>
      <c r="E415" s="2" t="s">
        <v>179</v>
      </c>
      <c r="F415" t="s">
        <v>962</v>
      </c>
      <c r="G415" s="4">
        <v>3036.3919999999898</v>
      </c>
      <c r="H415" s="4">
        <f ca="1">IFERROR(INDIRECT("MP_otro_destino!g"&amp;MATCH(C415,MP_otro_destino!C:C,0)),0)</f>
        <v>0</v>
      </c>
      <c r="I415" s="4">
        <f t="shared" ca="1" si="12"/>
        <v>3036.3919999999898</v>
      </c>
      <c r="J415" s="4">
        <v>1</v>
      </c>
      <c r="K415" s="4">
        <f t="shared" ca="1" si="13"/>
        <v>3036.3919999999898</v>
      </c>
    </row>
    <row r="416" spans="1:11" x14ac:dyDescent="0.3">
      <c r="A416" s="2">
        <v>2020</v>
      </c>
      <c r="B416" s="2">
        <v>223</v>
      </c>
      <c r="C416" s="2" t="s">
        <v>433</v>
      </c>
      <c r="D416" s="2" t="s">
        <v>33</v>
      </c>
      <c r="E416" s="2" t="s">
        <v>1372</v>
      </c>
      <c r="F416" t="s">
        <v>958</v>
      </c>
      <c r="G416" s="4">
        <v>52.126000000000005</v>
      </c>
      <c r="H416" s="4">
        <f ca="1">IFERROR(INDIRECT("MP_otro_destino!g"&amp;MATCH(C416,MP_otro_destino!C:C,0)),0)</f>
        <v>0</v>
      </c>
      <c r="I416" s="4">
        <f t="shared" ca="1" si="12"/>
        <v>52.126000000000005</v>
      </c>
      <c r="J416" s="4">
        <v>1</v>
      </c>
      <c r="K416" s="4">
        <f t="shared" ca="1" si="13"/>
        <v>52.126000000000005</v>
      </c>
    </row>
    <row r="417" spans="1:11" x14ac:dyDescent="0.3">
      <c r="A417" s="2">
        <v>2020</v>
      </c>
      <c r="B417" s="2">
        <v>421</v>
      </c>
      <c r="C417" s="2" t="s">
        <v>495</v>
      </c>
      <c r="D417" s="2" t="s">
        <v>159</v>
      </c>
      <c r="E417" s="2" t="s">
        <v>156</v>
      </c>
      <c r="F417" t="s">
        <v>960</v>
      </c>
      <c r="G417" s="4">
        <v>0.54</v>
      </c>
      <c r="H417" s="4">
        <f ca="1">IFERROR(INDIRECT("MP_otro_destino!g"&amp;MATCH(C417,MP_otro_destino!C:C,0)),0)</f>
        <v>0</v>
      </c>
      <c r="I417" s="4">
        <f t="shared" ca="1" si="12"/>
        <v>0.54</v>
      </c>
      <c r="J417" s="4">
        <v>1</v>
      </c>
      <c r="K417" s="4">
        <f t="shared" ca="1" si="13"/>
        <v>0.54</v>
      </c>
    </row>
    <row r="418" spans="1:11" x14ac:dyDescent="0.3">
      <c r="A418" s="2">
        <v>2020</v>
      </c>
      <c r="B418" s="2">
        <v>422</v>
      </c>
      <c r="C418" s="2" t="s">
        <v>496</v>
      </c>
      <c r="D418" s="2" t="s">
        <v>161</v>
      </c>
      <c r="E418" s="2" t="s">
        <v>156</v>
      </c>
      <c r="F418" t="s">
        <v>960</v>
      </c>
      <c r="G418" s="4">
        <v>9.2089999999999801</v>
      </c>
      <c r="H418" s="4">
        <f ca="1">IFERROR(INDIRECT("MP_otro_destino!g"&amp;MATCH(C418,MP_otro_destino!C:C,0)),0)</f>
        <v>0</v>
      </c>
      <c r="I418" s="4">
        <f t="shared" ca="1" si="12"/>
        <v>9.2089999999999801</v>
      </c>
      <c r="J418" s="4">
        <v>1</v>
      </c>
      <c r="K418" s="4">
        <f t="shared" ca="1" si="13"/>
        <v>9.2089999999999801</v>
      </c>
    </row>
    <row r="419" spans="1:11" x14ac:dyDescent="0.3">
      <c r="A419" s="2">
        <v>2020</v>
      </c>
      <c r="B419" s="2">
        <v>425</v>
      </c>
      <c r="C419" s="2" t="s">
        <v>497</v>
      </c>
      <c r="D419" s="2" t="s">
        <v>163</v>
      </c>
      <c r="E419" s="2" t="s">
        <v>156</v>
      </c>
      <c r="F419" t="s">
        <v>959</v>
      </c>
      <c r="G419" s="4">
        <v>6348.0089999999745</v>
      </c>
      <c r="H419" s="4">
        <f ca="1">IFERROR(INDIRECT("MP_otro_destino!g"&amp;MATCH(C419,MP_otro_destino!C:C,0)),0)</f>
        <v>0</v>
      </c>
      <c r="I419" s="4">
        <f t="shared" ca="1" si="12"/>
        <v>6348.0089999999745</v>
      </c>
      <c r="J419" s="4">
        <v>1</v>
      </c>
      <c r="K419" s="4">
        <f t="shared" ca="1" si="13"/>
        <v>6348.0089999999745</v>
      </c>
    </row>
    <row r="420" spans="1:11" x14ac:dyDescent="0.3">
      <c r="A420" s="2">
        <v>2020</v>
      </c>
      <c r="B420" s="2">
        <v>430</v>
      </c>
      <c r="C420" s="2" t="s">
        <v>498</v>
      </c>
      <c r="D420" s="2" t="s">
        <v>1065</v>
      </c>
      <c r="E420" s="2" t="s">
        <v>156</v>
      </c>
      <c r="F420" t="s">
        <v>959</v>
      </c>
      <c r="G420" s="4">
        <v>400304</v>
      </c>
      <c r="H420" s="4">
        <f ca="1">IFERROR(INDIRECT("MP_otro_destino!g"&amp;MATCH(C420,MP_otro_destino!C:C,0)),0)</f>
        <v>0</v>
      </c>
      <c r="I420" s="4">
        <f t="shared" ca="1" si="12"/>
        <v>400304</v>
      </c>
      <c r="J420" s="4">
        <v>1</v>
      </c>
      <c r="K420" s="4">
        <f t="shared" ca="1" si="13"/>
        <v>400304</v>
      </c>
    </row>
    <row r="421" spans="1:11" x14ac:dyDescent="0.3">
      <c r="A421" s="2">
        <v>2020</v>
      </c>
      <c r="B421" s="2">
        <v>435</v>
      </c>
      <c r="C421" s="2" t="s">
        <v>499</v>
      </c>
      <c r="D421" s="2" t="s">
        <v>167</v>
      </c>
      <c r="E421" s="2" t="s">
        <v>156</v>
      </c>
      <c r="F421" t="s">
        <v>959</v>
      </c>
      <c r="G421" s="4">
        <v>2580.1679999999974</v>
      </c>
      <c r="H421" s="4">
        <f ca="1">IFERROR(INDIRECT("MP_otro_destino!g"&amp;MATCH(C421,MP_otro_destino!C:C,0)),0)</f>
        <v>0</v>
      </c>
      <c r="I421" s="4">
        <f t="shared" ca="1" si="12"/>
        <v>2580.1679999999974</v>
      </c>
      <c r="J421" s="4">
        <v>1</v>
      </c>
      <c r="K421" s="4">
        <f t="shared" ca="1" si="13"/>
        <v>2580.1679999999974</v>
      </c>
    </row>
    <row r="422" spans="1:11" x14ac:dyDescent="0.3">
      <c r="A422" s="2">
        <v>2020</v>
      </c>
      <c r="B422" s="2">
        <v>697</v>
      </c>
      <c r="C422" s="2" t="s">
        <v>516</v>
      </c>
      <c r="D422" s="2" t="s">
        <v>411</v>
      </c>
      <c r="E422" s="2" t="s">
        <v>179</v>
      </c>
      <c r="F422" t="s">
        <v>962</v>
      </c>
      <c r="G422" s="4">
        <v>0.14899999999999999</v>
      </c>
      <c r="H422" s="4">
        <f ca="1">IFERROR(INDIRECT("MP_otro_destino!g"&amp;MATCH(C422,MP_otro_destino!C:C,0)),0)</f>
        <v>0</v>
      </c>
      <c r="I422" s="4">
        <f t="shared" ca="1" si="12"/>
        <v>0.14899999999999999</v>
      </c>
      <c r="J422" s="4">
        <v>1</v>
      </c>
      <c r="K422" s="4">
        <f t="shared" ca="1" si="13"/>
        <v>0.14899999999999999</v>
      </c>
    </row>
    <row r="423" spans="1:11" x14ac:dyDescent="0.3">
      <c r="A423" s="2">
        <v>2020</v>
      </c>
      <c r="B423" s="2">
        <v>110</v>
      </c>
      <c r="C423" s="2" t="s">
        <v>421</v>
      </c>
      <c r="D423" s="2" t="s">
        <v>4</v>
      </c>
      <c r="E423" s="2" t="s">
        <v>5</v>
      </c>
      <c r="F423" t="s">
        <v>956</v>
      </c>
      <c r="G423" s="4">
        <v>7709.9400000000596</v>
      </c>
      <c r="H423" s="4">
        <f ca="1">IFERROR(INDIRECT("MP_otro_destino!g"&amp;MATCH(C423,MP_otro_destino!C:C,0)),0)</f>
        <v>0</v>
      </c>
      <c r="I423" s="4">
        <f t="shared" ca="1" si="12"/>
        <v>7709.9400000000596</v>
      </c>
      <c r="J423" s="4">
        <v>1</v>
      </c>
      <c r="K423" s="4">
        <f t="shared" ca="1" si="13"/>
        <v>7709.9400000000596</v>
      </c>
    </row>
    <row r="424" spans="1:11" x14ac:dyDescent="0.3">
      <c r="A424" s="2">
        <v>2020</v>
      </c>
      <c r="B424" s="2">
        <v>20259</v>
      </c>
      <c r="C424" s="2" t="s">
        <v>1146</v>
      </c>
      <c r="D424" s="2" t="s">
        <v>1603</v>
      </c>
      <c r="E424" s="2" t="s">
        <v>1372</v>
      </c>
      <c r="F424" t="s">
        <v>957</v>
      </c>
      <c r="G424" s="4">
        <v>1936.9869999999999</v>
      </c>
      <c r="H424" s="4">
        <f ca="1">IFERROR(INDIRECT("MP_otro_destino!g"&amp;MATCH(C424,MP_otro_destino!C:C,0)),0)</f>
        <v>0</v>
      </c>
      <c r="I424" s="4">
        <f t="shared" ca="1" si="12"/>
        <v>1936.9869999999999</v>
      </c>
      <c r="J424" s="4">
        <v>1</v>
      </c>
      <c r="K424" s="4">
        <f t="shared" ca="1" si="13"/>
        <v>1936.9869999999999</v>
      </c>
    </row>
    <row r="425" spans="1:11" x14ac:dyDescent="0.3">
      <c r="A425" s="2">
        <v>2020</v>
      </c>
      <c r="B425" s="2">
        <v>1305</v>
      </c>
      <c r="C425" s="2" t="s">
        <v>526</v>
      </c>
      <c r="D425" s="2" t="s">
        <v>525</v>
      </c>
      <c r="E425" s="2" t="s">
        <v>1372</v>
      </c>
      <c r="F425" t="s">
        <v>957</v>
      </c>
      <c r="G425" s="4">
        <v>6.0000000000000001E-3</v>
      </c>
      <c r="H425" s="4">
        <f ca="1">IFERROR(INDIRECT("MP_otro_destino!g"&amp;MATCH(C425,MP_otro_destino!C:C,0)),0)</f>
        <v>0</v>
      </c>
      <c r="I425" s="4">
        <f t="shared" ca="1" si="12"/>
        <v>6.0000000000000001E-3</v>
      </c>
      <c r="J425" s="4">
        <v>1</v>
      </c>
      <c r="K425" s="4">
        <f t="shared" ca="1" si="13"/>
        <v>6.0000000000000001E-3</v>
      </c>
    </row>
    <row r="426" spans="1:11" x14ac:dyDescent="0.3">
      <c r="A426" s="2">
        <v>2020</v>
      </c>
      <c r="B426" s="2">
        <v>202510</v>
      </c>
      <c r="C426" s="2" t="s">
        <v>1147</v>
      </c>
      <c r="D426" s="2" t="s">
        <v>1604</v>
      </c>
      <c r="E426" s="2" t="s">
        <v>1372</v>
      </c>
      <c r="F426" t="s">
        <v>958</v>
      </c>
      <c r="G426" s="4">
        <v>1938.8180000000009</v>
      </c>
      <c r="H426" s="4">
        <f ca="1">IFERROR(INDIRECT("MP_otro_destino!g"&amp;MATCH(C426,MP_otro_destino!C:C,0)),0)</f>
        <v>0</v>
      </c>
      <c r="I426" s="4">
        <f t="shared" ca="1" si="12"/>
        <v>1938.8180000000009</v>
      </c>
      <c r="J426" s="4">
        <v>1</v>
      </c>
      <c r="K426" s="4">
        <f t="shared" ca="1" si="13"/>
        <v>1938.8180000000009</v>
      </c>
    </row>
    <row r="427" spans="1:11" x14ac:dyDescent="0.3">
      <c r="A427" s="2">
        <v>2020</v>
      </c>
      <c r="B427" s="2">
        <v>230</v>
      </c>
      <c r="C427" s="2" t="s">
        <v>434</v>
      </c>
      <c r="D427" s="2" t="s">
        <v>35</v>
      </c>
      <c r="E427" s="2" t="s">
        <v>1372</v>
      </c>
      <c r="F427" t="s">
        <v>958</v>
      </c>
      <c r="G427" s="4">
        <v>629.48409999999694</v>
      </c>
      <c r="H427" s="4">
        <f ca="1">IFERROR(INDIRECT("MP_otro_destino!g"&amp;MATCH(C427,MP_otro_destino!C:C,0)),0)</f>
        <v>0</v>
      </c>
      <c r="I427" s="4">
        <f t="shared" ca="1" si="12"/>
        <v>629.48409999999694</v>
      </c>
      <c r="J427" s="4">
        <v>1</v>
      </c>
      <c r="K427" s="4">
        <f t="shared" ca="1" si="13"/>
        <v>629.48409999999694</v>
      </c>
    </row>
    <row r="428" spans="1:11" x14ac:dyDescent="0.3">
      <c r="A428" s="2">
        <v>2020</v>
      </c>
      <c r="B428" s="2">
        <v>369</v>
      </c>
      <c r="C428" s="2" t="s">
        <v>487</v>
      </c>
      <c r="D428" s="2" t="s">
        <v>144</v>
      </c>
      <c r="E428" s="2" t="s">
        <v>1372</v>
      </c>
      <c r="F428" t="s">
        <v>958</v>
      </c>
      <c r="G428" s="4">
        <v>0.68500000000000005</v>
      </c>
      <c r="H428" s="4">
        <f ca="1">IFERROR(INDIRECT("MP_otro_destino!g"&amp;MATCH(C428,MP_otro_destino!C:C,0)),0)</f>
        <v>0</v>
      </c>
      <c r="I428" s="4">
        <f t="shared" ca="1" si="12"/>
        <v>0.68500000000000005</v>
      </c>
      <c r="J428" s="4">
        <v>1</v>
      </c>
      <c r="K428" s="4">
        <f t="shared" ca="1" si="13"/>
        <v>0.68500000000000005</v>
      </c>
    </row>
    <row r="429" spans="1:11" x14ac:dyDescent="0.3">
      <c r="A429" s="2">
        <v>2020</v>
      </c>
      <c r="B429" s="2">
        <v>231</v>
      </c>
      <c r="C429" s="2" t="s">
        <v>435</v>
      </c>
      <c r="D429" s="2" t="s">
        <v>37</v>
      </c>
      <c r="E429" s="2" t="s">
        <v>1372</v>
      </c>
      <c r="F429" t="s">
        <v>1314</v>
      </c>
      <c r="G429" s="4">
        <v>122.114</v>
      </c>
      <c r="H429" s="4">
        <f ca="1">IFERROR(INDIRECT("MP_otro_destino!g"&amp;MATCH(C429,MP_otro_destino!C:C,0)),0)</f>
        <v>0</v>
      </c>
      <c r="I429" s="4">
        <f t="shared" ca="1" si="12"/>
        <v>122.114</v>
      </c>
      <c r="J429" s="4">
        <v>1</v>
      </c>
      <c r="K429" s="4">
        <f t="shared" ca="1" si="13"/>
        <v>122.114</v>
      </c>
    </row>
    <row r="430" spans="1:11" x14ac:dyDescent="0.3">
      <c r="A430" s="2">
        <v>2020</v>
      </c>
      <c r="B430" s="2">
        <v>253</v>
      </c>
      <c r="C430" s="2" t="s">
        <v>451</v>
      </c>
      <c r="D430" s="2" t="s">
        <v>241</v>
      </c>
      <c r="E430" s="2" t="s">
        <v>1372</v>
      </c>
      <c r="F430" t="s">
        <v>958</v>
      </c>
      <c r="G430" s="4">
        <v>1.121</v>
      </c>
      <c r="H430" s="4">
        <f ca="1">IFERROR(INDIRECT("MP_otro_destino!g"&amp;MATCH(C430,MP_otro_destino!C:C,0)),0)</f>
        <v>0</v>
      </c>
      <c r="I430" s="4">
        <f t="shared" ca="1" si="12"/>
        <v>1.121</v>
      </c>
      <c r="J430" s="4">
        <v>1</v>
      </c>
      <c r="K430" s="4">
        <f t="shared" ca="1" si="13"/>
        <v>1.121</v>
      </c>
    </row>
    <row r="431" spans="1:11" x14ac:dyDescent="0.3">
      <c r="A431" s="2">
        <v>2020</v>
      </c>
      <c r="B431" s="2">
        <v>325</v>
      </c>
      <c r="C431" s="2" t="s">
        <v>476</v>
      </c>
      <c r="D431" s="2" t="s">
        <v>120</v>
      </c>
      <c r="E431" s="2" t="s">
        <v>1372</v>
      </c>
      <c r="F431" t="s">
        <v>1314</v>
      </c>
      <c r="G431" s="4">
        <v>1.6419999999999999</v>
      </c>
      <c r="H431" s="4">
        <f ca="1">IFERROR(INDIRECT("MP_otro_destino!g"&amp;MATCH(C431,MP_otro_destino!C:C,0)),0)</f>
        <v>0</v>
      </c>
      <c r="I431" s="4">
        <f t="shared" ca="1" si="12"/>
        <v>1.6419999999999999</v>
      </c>
      <c r="J431" s="4">
        <v>1</v>
      </c>
      <c r="K431" s="4">
        <f t="shared" ca="1" si="13"/>
        <v>1.6419999999999999</v>
      </c>
    </row>
    <row r="432" spans="1:11" x14ac:dyDescent="0.3">
      <c r="A432" s="2">
        <v>2020</v>
      </c>
      <c r="B432" s="2">
        <v>810</v>
      </c>
      <c r="C432" s="2" t="s">
        <v>519</v>
      </c>
      <c r="D432" s="2" t="s">
        <v>204</v>
      </c>
      <c r="E432" s="2" t="s">
        <v>205</v>
      </c>
      <c r="F432" t="s">
        <v>963</v>
      </c>
      <c r="G432" s="4">
        <v>36956.782999999799</v>
      </c>
      <c r="H432" s="4">
        <f ca="1">IFERROR(INDIRECT("MP_otro_destino!g"&amp;MATCH(C432,MP_otro_destino!C:C,0)),0)</f>
        <v>0</v>
      </c>
      <c r="I432" s="4">
        <f t="shared" ca="1" si="12"/>
        <v>36956.782999999799</v>
      </c>
      <c r="J432" s="4">
        <v>1</v>
      </c>
      <c r="K432" s="4">
        <f t="shared" ca="1" si="13"/>
        <v>36956.782999999799</v>
      </c>
    </row>
    <row r="433" spans="1:11" x14ac:dyDescent="0.3">
      <c r="A433" s="2">
        <v>2020</v>
      </c>
      <c r="B433" s="2">
        <v>202511</v>
      </c>
      <c r="C433" s="2" t="s">
        <v>1148</v>
      </c>
      <c r="D433" s="2" t="s">
        <v>1618</v>
      </c>
      <c r="E433" s="2" t="s">
        <v>1372</v>
      </c>
      <c r="F433" t="s">
        <v>958</v>
      </c>
      <c r="G433" s="4">
        <v>4.7005000000000035</v>
      </c>
      <c r="H433" s="4">
        <f ca="1">IFERROR(INDIRECT("MP_otro_destino!g"&amp;MATCH(C433,MP_otro_destino!C:C,0)),0)</f>
        <v>0</v>
      </c>
      <c r="I433" s="4">
        <f t="shared" ca="1" si="12"/>
        <v>4.7005000000000035</v>
      </c>
      <c r="J433" s="4">
        <v>1</v>
      </c>
      <c r="K433" s="4">
        <f t="shared" ca="1" si="13"/>
        <v>4.7005000000000035</v>
      </c>
    </row>
    <row r="434" spans="1:11" x14ac:dyDescent="0.3">
      <c r="A434" s="2">
        <v>2020</v>
      </c>
      <c r="B434" s="2">
        <v>624</v>
      </c>
      <c r="C434" s="2" t="s">
        <v>511</v>
      </c>
      <c r="D434" s="2" t="s">
        <v>190</v>
      </c>
      <c r="E434" s="2" t="s">
        <v>179</v>
      </c>
      <c r="F434" t="s">
        <v>961</v>
      </c>
      <c r="G434" s="4">
        <v>10.564999999999998</v>
      </c>
      <c r="H434" s="4">
        <f ca="1">IFERROR(INDIRECT("MP_otro_destino!g"&amp;MATCH(C434,MP_otro_destino!C:C,0)),0)</f>
        <v>0</v>
      </c>
      <c r="I434" s="4">
        <f t="shared" ca="1" si="12"/>
        <v>10.564999999999998</v>
      </c>
      <c r="J434" s="4">
        <v>1</v>
      </c>
      <c r="K434" s="4">
        <f t="shared" ca="1" si="13"/>
        <v>10.564999999999998</v>
      </c>
    </row>
    <row r="435" spans="1:11" x14ac:dyDescent="0.3">
      <c r="A435" s="2">
        <v>2020</v>
      </c>
      <c r="B435" s="2">
        <v>237</v>
      </c>
      <c r="C435" s="2" t="s">
        <v>439</v>
      </c>
      <c r="D435" s="2" t="s">
        <v>45</v>
      </c>
      <c r="E435" s="2" t="s">
        <v>1372</v>
      </c>
      <c r="F435" t="s">
        <v>958</v>
      </c>
      <c r="G435" s="4">
        <v>22.874000000000002</v>
      </c>
      <c r="H435" s="4">
        <f ca="1">IFERROR(INDIRECT("MP_otro_destino!g"&amp;MATCH(C435,MP_otro_destino!C:C,0)),0)</f>
        <v>0</v>
      </c>
      <c r="I435" s="4">
        <f t="shared" ca="1" si="12"/>
        <v>22.874000000000002</v>
      </c>
      <c r="J435" s="4">
        <v>1</v>
      </c>
      <c r="K435" s="4">
        <f t="shared" ca="1" si="13"/>
        <v>22.874000000000002</v>
      </c>
    </row>
    <row r="436" spans="1:11" x14ac:dyDescent="0.3">
      <c r="A436" s="2">
        <v>2020</v>
      </c>
      <c r="B436" s="2">
        <v>444</v>
      </c>
      <c r="C436" s="2" t="s">
        <v>500</v>
      </c>
      <c r="D436" s="2" t="s">
        <v>169</v>
      </c>
      <c r="E436" s="2" t="s">
        <v>156</v>
      </c>
      <c r="F436" t="s">
        <v>959</v>
      </c>
      <c r="G436" s="4">
        <v>1152.3729999999698</v>
      </c>
      <c r="H436" s="4">
        <f ca="1">IFERROR(INDIRECT("MP_otro_destino!g"&amp;MATCH(C436,MP_otro_destino!C:C,0)),0)</f>
        <v>0</v>
      </c>
      <c r="I436" s="4">
        <f t="shared" ca="1" si="12"/>
        <v>1152.3729999999698</v>
      </c>
      <c r="J436" s="4">
        <v>1</v>
      </c>
      <c r="K436" s="4">
        <f t="shared" ca="1" si="13"/>
        <v>1152.3729999999698</v>
      </c>
    </row>
    <row r="437" spans="1:11" x14ac:dyDescent="0.3">
      <c r="A437" s="2">
        <v>2020</v>
      </c>
      <c r="B437" s="2">
        <v>202512</v>
      </c>
      <c r="C437" s="2" t="s">
        <v>1149</v>
      </c>
      <c r="D437" s="2" t="s">
        <v>1605</v>
      </c>
      <c r="E437" s="2" t="s">
        <v>179</v>
      </c>
      <c r="F437" t="s">
        <v>962</v>
      </c>
      <c r="G437" s="4">
        <v>5723.056999999978</v>
      </c>
      <c r="H437" s="4">
        <f ca="1">IFERROR(INDIRECT("MP_otro_destino!g"&amp;MATCH(C437,MP_otro_destino!C:C,0)),0)</f>
        <v>0</v>
      </c>
      <c r="I437" s="4">
        <f t="shared" ca="1" si="12"/>
        <v>5723.056999999978</v>
      </c>
      <c r="J437" s="4">
        <v>1</v>
      </c>
      <c r="K437" s="4">
        <f t="shared" ca="1" si="13"/>
        <v>5723.056999999978</v>
      </c>
    </row>
    <row r="438" spans="1:11" x14ac:dyDescent="0.3">
      <c r="A438" s="2">
        <v>2020</v>
      </c>
      <c r="B438" s="2">
        <v>239</v>
      </c>
      <c r="C438" s="2" t="s">
        <v>441</v>
      </c>
      <c r="D438" s="2" t="s">
        <v>49</v>
      </c>
      <c r="E438" s="2" t="s">
        <v>1372</v>
      </c>
      <c r="F438" t="s">
        <v>958</v>
      </c>
      <c r="G438" s="4">
        <v>5.5929999999999893</v>
      </c>
      <c r="H438" s="4">
        <f ca="1">IFERROR(INDIRECT("MP_otro_destino!g"&amp;MATCH(C438,MP_otro_destino!C:C,0)),0)</f>
        <v>0</v>
      </c>
      <c r="I438" s="4">
        <f t="shared" ca="1" si="12"/>
        <v>5.5929999999999893</v>
      </c>
      <c r="J438" s="4">
        <v>1</v>
      </c>
      <c r="K438" s="4">
        <f t="shared" ca="1" si="13"/>
        <v>5.5929999999999893</v>
      </c>
    </row>
    <row r="439" spans="1:11" x14ac:dyDescent="0.3">
      <c r="A439" s="2">
        <v>2020</v>
      </c>
      <c r="B439" s="2">
        <v>1308</v>
      </c>
      <c r="C439" s="2" t="s">
        <v>528</v>
      </c>
      <c r="D439" s="2" t="s">
        <v>527</v>
      </c>
      <c r="E439" s="2" t="s">
        <v>1372</v>
      </c>
      <c r="F439" t="s">
        <v>958</v>
      </c>
      <c r="G439" s="4">
        <v>1.4999999999999999E-2</v>
      </c>
      <c r="H439" s="4">
        <f ca="1">IFERROR(INDIRECT("MP_otro_destino!g"&amp;MATCH(C439,MP_otro_destino!C:C,0)),0)</f>
        <v>0</v>
      </c>
      <c r="I439" s="4">
        <f t="shared" ca="1" si="12"/>
        <v>1.4999999999999999E-2</v>
      </c>
      <c r="J439" s="4">
        <v>1</v>
      </c>
      <c r="K439" s="4">
        <f t="shared" ca="1" si="13"/>
        <v>1.4999999999999999E-2</v>
      </c>
    </row>
    <row r="440" spans="1:11" x14ac:dyDescent="0.3">
      <c r="A440" s="2">
        <v>2020</v>
      </c>
      <c r="B440" s="2">
        <v>445</v>
      </c>
      <c r="C440" s="2" t="s">
        <v>501</v>
      </c>
      <c r="D440" s="2" t="s">
        <v>171</v>
      </c>
      <c r="E440" s="2" t="s">
        <v>156</v>
      </c>
      <c r="F440" t="s">
        <v>158</v>
      </c>
      <c r="G440" s="4">
        <v>56486.213000000098</v>
      </c>
      <c r="H440" s="4">
        <f ca="1">IFERROR(INDIRECT("MP_otro_destino!g"&amp;MATCH(C440,MP_otro_destino!C:C,0)),0)</f>
        <v>208.70399999999998</v>
      </c>
      <c r="I440" s="4">
        <f t="shared" ca="1" si="12"/>
        <v>56277.5090000001</v>
      </c>
      <c r="J440" s="4">
        <v>1</v>
      </c>
      <c r="K440" s="4">
        <f t="shared" ca="1" si="13"/>
        <v>56277.5090000001</v>
      </c>
    </row>
    <row r="441" spans="1:11" x14ac:dyDescent="0.3">
      <c r="A441" s="2">
        <v>2020</v>
      </c>
      <c r="B441" s="2">
        <v>234</v>
      </c>
      <c r="C441" s="2" t="s">
        <v>437</v>
      </c>
      <c r="D441" s="2" t="s">
        <v>41</v>
      </c>
      <c r="E441" s="2" t="s">
        <v>1372</v>
      </c>
      <c r="F441" t="s">
        <v>957</v>
      </c>
      <c r="G441" s="4">
        <v>556495.97200000042</v>
      </c>
      <c r="H441" s="4">
        <f ca="1">IFERROR(INDIRECT("MP_otro_destino!g"&amp;MATCH(C441,MP_otro_destino!C:C,0)),0)</f>
        <v>260322.40499999994</v>
      </c>
      <c r="I441" s="4">
        <f t="shared" ca="1" si="12"/>
        <v>296173.5670000005</v>
      </c>
      <c r="J441" s="4">
        <v>1</v>
      </c>
      <c r="K441" s="4">
        <f t="shared" ca="1" si="13"/>
        <v>296173.5670000005</v>
      </c>
    </row>
    <row r="442" spans="1:11" x14ac:dyDescent="0.3">
      <c r="A442" s="2">
        <v>2020</v>
      </c>
      <c r="B442" s="2">
        <v>373</v>
      </c>
      <c r="C442" s="2" t="s">
        <v>488</v>
      </c>
      <c r="D442" s="2" t="s">
        <v>146</v>
      </c>
      <c r="E442" s="2" t="s">
        <v>1372</v>
      </c>
      <c r="F442" t="s">
        <v>957</v>
      </c>
      <c r="G442" s="4">
        <v>7.3959999999999502</v>
      </c>
      <c r="H442" s="4">
        <f ca="1">IFERROR(INDIRECT("MP_otro_destino!g"&amp;MATCH(C442,MP_otro_destino!C:C,0)),0)</f>
        <v>0</v>
      </c>
      <c r="I442" s="4">
        <f t="shared" ca="1" si="12"/>
        <v>7.3959999999999502</v>
      </c>
      <c r="J442" s="4">
        <v>1</v>
      </c>
      <c r="K442" s="4">
        <f t="shared" ca="1" si="13"/>
        <v>7.3959999999999502</v>
      </c>
    </row>
    <row r="443" spans="1:11" x14ac:dyDescent="0.3">
      <c r="A443" s="2">
        <v>2020</v>
      </c>
      <c r="B443" s="2">
        <v>277</v>
      </c>
      <c r="C443" s="2" t="s">
        <v>464</v>
      </c>
      <c r="D443" s="2" t="s">
        <v>98</v>
      </c>
      <c r="E443" s="2" t="s">
        <v>1372</v>
      </c>
      <c r="F443" t="s">
        <v>957</v>
      </c>
      <c r="G443" s="4">
        <v>1.5209999999999999</v>
      </c>
      <c r="H443" s="4">
        <f ca="1">IFERROR(INDIRECT("MP_otro_destino!g"&amp;MATCH(C443,MP_otro_destino!C:C,0)),0)</f>
        <v>0</v>
      </c>
      <c r="I443" s="4">
        <f t="shared" ca="1" si="12"/>
        <v>1.5209999999999999</v>
      </c>
      <c r="J443" s="4">
        <v>1</v>
      </c>
      <c r="K443" s="4">
        <f t="shared" ca="1" si="13"/>
        <v>1.5209999999999999</v>
      </c>
    </row>
    <row r="444" spans="1:11" x14ac:dyDescent="0.3">
      <c r="A444" s="2">
        <v>2020</v>
      </c>
      <c r="B444" s="2">
        <v>374</v>
      </c>
      <c r="C444" s="2" t="s">
        <v>490</v>
      </c>
      <c r="D444" s="2" t="s">
        <v>489</v>
      </c>
      <c r="E444" s="2" t="s">
        <v>1372</v>
      </c>
      <c r="F444" t="s">
        <v>958</v>
      </c>
      <c r="G444" s="4">
        <v>3.3000000000000002E-2</v>
      </c>
      <c r="H444" s="4">
        <f ca="1">IFERROR(INDIRECT("MP_otro_destino!g"&amp;MATCH(C444,MP_otro_destino!C:C,0)),0)</f>
        <v>0</v>
      </c>
      <c r="I444" s="4">
        <f t="shared" ca="1" si="12"/>
        <v>3.3000000000000002E-2</v>
      </c>
      <c r="J444" s="4">
        <v>1</v>
      </c>
      <c r="K444" s="4">
        <f t="shared" ca="1" si="13"/>
        <v>3.3000000000000002E-2</v>
      </c>
    </row>
    <row r="445" spans="1:11" x14ac:dyDescent="0.3">
      <c r="A445" s="2">
        <v>2020</v>
      </c>
      <c r="B445" s="2">
        <v>628</v>
      </c>
      <c r="C445" s="2" t="s">
        <v>512</v>
      </c>
      <c r="D445" s="2" t="s">
        <v>192</v>
      </c>
      <c r="E445" s="2" t="s">
        <v>179</v>
      </c>
      <c r="F445" t="s">
        <v>961</v>
      </c>
      <c r="G445" s="4">
        <v>63.411500000000402</v>
      </c>
      <c r="H445" s="4">
        <f ca="1">IFERROR(INDIRECT("MP_otro_destino!g"&amp;MATCH(C445,MP_otro_destino!C:C,0)),0)</f>
        <v>0</v>
      </c>
      <c r="I445" s="4">
        <f t="shared" ca="1" si="12"/>
        <v>63.411500000000402</v>
      </c>
      <c r="J445" s="4">
        <v>1</v>
      </c>
      <c r="K445" s="4">
        <f t="shared" ca="1" si="13"/>
        <v>63.411500000000402</v>
      </c>
    </row>
    <row r="446" spans="1:11" x14ac:dyDescent="0.3">
      <c r="A446" s="2">
        <v>2020</v>
      </c>
      <c r="B446" s="2">
        <v>202513</v>
      </c>
      <c r="C446" s="2" t="s">
        <v>1150</v>
      </c>
      <c r="D446" s="2" t="s">
        <v>1606</v>
      </c>
      <c r="E446" s="2" t="s">
        <v>179</v>
      </c>
      <c r="F446" t="s">
        <v>961</v>
      </c>
      <c r="G446" s="4">
        <v>0.73</v>
      </c>
      <c r="H446" s="4">
        <f ca="1">IFERROR(INDIRECT("MP_otro_destino!g"&amp;MATCH(C446,MP_otro_destino!C:C,0)),0)</f>
        <v>0</v>
      </c>
      <c r="I446" s="4">
        <f t="shared" ca="1" si="12"/>
        <v>0.73</v>
      </c>
      <c r="J446" s="4">
        <v>1</v>
      </c>
      <c r="K446" s="4">
        <f t="shared" ca="1" si="13"/>
        <v>0.73</v>
      </c>
    </row>
    <row r="447" spans="1:11" x14ac:dyDescent="0.3">
      <c r="A447" s="2">
        <v>2020</v>
      </c>
      <c r="B447" s="2">
        <v>632</v>
      </c>
      <c r="C447" s="2" t="s">
        <v>513</v>
      </c>
      <c r="D447" s="2" t="s">
        <v>194</v>
      </c>
      <c r="E447" s="2" t="s">
        <v>179</v>
      </c>
      <c r="F447" t="s">
        <v>961</v>
      </c>
      <c r="G447" s="4">
        <v>3320.7579999999966</v>
      </c>
      <c r="H447" s="4">
        <f ca="1">IFERROR(INDIRECT("MP_otro_destino!g"&amp;MATCH(C447,MP_otro_destino!C:C,0)),0)</f>
        <v>0</v>
      </c>
      <c r="I447" s="4">
        <f t="shared" ca="1" si="12"/>
        <v>3320.7579999999966</v>
      </c>
      <c r="J447" s="4">
        <v>1</v>
      </c>
      <c r="K447" s="4">
        <f t="shared" ca="1" si="13"/>
        <v>3320.7579999999966</v>
      </c>
    </row>
    <row r="448" spans="1:11" x14ac:dyDescent="0.3">
      <c r="A448" s="2">
        <v>2020</v>
      </c>
      <c r="B448" s="2">
        <v>636</v>
      </c>
      <c r="C448" s="2" t="s">
        <v>514</v>
      </c>
      <c r="D448" s="2" t="s">
        <v>196</v>
      </c>
      <c r="E448" s="2" t="s">
        <v>179</v>
      </c>
      <c r="F448" t="s">
        <v>961</v>
      </c>
      <c r="G448" s="4">
        <v>5836.4319999999952</v>
      </c>
      <c r="H448" s="4">
        <f ca="1">IFERROR(INDIRECT("MP_otro_destino!g"&amp;MATCH(C448,MP_otro_destino!C:C,0)),0)</f>
        <v>0</v>
      </c>
      <c r="I448" s="4">
        <f t="shared" ca="1" si="12"/>
        <v>5836.4319999999952</v>
      </c>
      <c r="J448" s="4">
        <v>1</v>
      </c>
      <c r="K448" s="4">
        <f t="shared" ca="1" si="13"/>
        <v>5836.4319999999952</v>
      </c>
    </row>
    <row r="449" spans="1:11" x14ac:dyDescent="0.3">
      <c r="A449" s="2">
        <v>2020</v>
      </c>
      <c r="B449" s="2">
        <v>202514</v>
      </c>
      <c r="C449" s="2" t="s">
        <v>1151</v>
      </c>
      <c r="D449" s="2" t="s">
        <v>1607</v>
      </c>
      <c r="E449" s="2" t="s">
        <v>179</v>
      </c>
      <c r="F449" t="s">
        <v>961</v>
      </c>
      <c r="G449" s="4">
        <v>17.092999999999989</v>
      </c>
      <c r="H449" s="4">
        <f ca="1">IFERROR(INDIRECT("MP_otro_destino!g"&amp;MATCH(C449,MP_otro_destino!C:C,0)),0)</f>
        <v>17.057000000000002</v>
      </c>
      <c r="I449" s="4">
        <f t="shared" ca="1" si="12"/>
        <v>3.5999999999987153E-2</v>
      </c>
      <c r="J449" s="4">
        <v>1</v>
      </c>
      <c r="K449" s="4">
        <f t="shared" ca="1" si="13"/>
        <v>3.5999999999987153E-2</v>
      </c>
    </row>
    <row r="450" spans="1:11" x14ac:dyDescent="0.3">
      <c r="A450" s="2">
        <v>2020</v>
      </c>
      <c r="B450" s="2">
        <v>202515</v>
      </c>
      <c r="C450" s="2" t="s">
        <v>1152</v>
      </c>
      <c r="D450" s="2" t="s">
        <v>1608</v>
      </c>
      <c r="E450" s="2" t="s">
        <v>156</v>
      </c>
      <c r="F450" t="s">
        <v>960</v>
      </c>
      <c r="G450" s="4">
        <v>255.00400000000067</v>
      </c>
      <c r="H450" s="4">
        <f ca="1">IFERROR(INDIRECT("MP_otro_destino!g"&amp;MATCH(C450,MP_otro_destino!C:C,0)),0)</f>
        <v>0</v>
      </c>
      <c r="I450" s="4">
        <f t="shared" ref="I450:I513" ca="1" si="14">IF((G450-H450)&gt;=0,(G450-H450),0)</f>
        <v>255.00400000000067</v>
      </c>
      <c r="J450" s="4">
        <v>1</v>
      </c>
      <c r="K450" s="4">
        <f t="shared" ref="K450:K513" ca="1" si="15">I450*J450</f>
        <v>255.00400000000067</v>
      </c>
    </row>
    <row r="451" spans="1:11" x14ac:dyDescent="0.3">
      <c r="A451" s="2">
        <v>2020</v>
      </c>
      <c r="B451" s="2">
        <v>202526</v>
      </c>
      <c r="C451" s="2" t="s">
        <v>1266</v>
      </c>
      <c r="D451" s="2" t="s">
        <v>1609</v>
      </c>
      <c r="E451" s="2" t="s">
        <v>1372</v>
      </c>
      <c r="F451" t="s">
        <v>958</v>
      </c>
      <c r="G451" s="4">
        <v>118.59099999999989</v>
      </c>
      <c r="H451" s="4">
        <f ca="1">IFERROR(INDIRECT("MP_otro_destino!g"&amp;MATCH(C451,MP_otro_destino!C:C,0)),0)</f>
        <v>0</v>
      </c>
      <c r="I451" s="4">
        <f t="shared" ca="1" si="14"/>
        <v>118.59099999999989</v>
      </c>
      <c r="J451" s="4">
        <v>1</v>
      </c>
      <c r="K451" s="4">
        <f t="shared" ca="1" si="15"/>
        <v>118.59099999999989</v>
      </c>
    </row>
    <row r="452" spans="1:11" x14ac:dyDescent="0.3">
      <c r="A452" s="2">
        <v>2020</v>
      </c>
      <c r="B452" s="2">
        <v>238</v>
      </c>
      <c r="C452" s="2" t="s">
        <v>440</v>
      </c>
      <c r="D452" s="2" t="s">
        <v>47</v>
      </c>
      <c r="E452" s="2" t="s">
        <v>1372</v>
      </c>
      <c r="F452" t="s">
        <v>957</v>
      </c>
      <c r="G452" s="4">
        <v>94.741999999999976</v>
      </c>
      <c r="H452" s="4">
        <f ca="1">IFERROR(INDIRECT("MP_otro_destino!g"&amp;MATCH(C452,MP_otro_destino!C:C,0)),0)</f>
        <v>0</v>
      </c>
      <c r="I452" s="4">
        <f t="shared" ca="1" si="14"/>
        <v>94.741999999999976</v>
      </c>
      <c r="J452" s="4">
        <v>1</v>
      </c>
      <c r="K452" s="4">
        <f t="shared" ca="1" si="15"/>
        <v>94.741999999999976</v>
      </c>
    </row>
    <row r="453" spans="1:11" x14ac:dyDescent="0.3">
      <c r="A453" s="2">
        <v>2020</v>
      </c>
      <c r="B453" s="2">
        <v>455</v>
      </c>
      <c r="C453" s="2" t="s">
        <v>502</v>
      </c>
      <c r="D453" s="2" t="s">
        <v>173</v>
      </c>
      <c r="E453" s="2" t="s">
        <v>156</v>
      </c>
      <c r="F453" t="s">
        <v>960</v>
      </c>
      <c r="G453" s="4">
        <v>2046.8070000000002</v>
      </c>
      <c r="H453" s="4">
        <f ca="1">IFERROR(INDIRECT("MP_otro_destino!g"&amp;MATCH(C453,MP_otro_destino!C:C,0)),0)</f>
        <v>0</v>
      </c>
      <c r="I453" s="4">
        <f t="shared" ca="1" si="14"/>
        <v>2046.8070000000002</v>
      </c>
      <c r="J453" s="4">
        <v>1</v>
      </c>
      <c r="K453" s="4">
        <f t="shared" ca="1" si="15"/>
        <v>2046.8070000000002</v>
      </c>
    </row>
    <row r="454" spans="1:11" x14ac:dyDescent="0.3">
      <c r="A454" s="2">
        <v>2020</v>
      </c>
      <c r="B454" s="2">
        <v>202516</v>
      </c>
      <c r="C454" s="2" t="s">
        <v>1138</v>
      </c>
      <c r="D454" s="2" t="s">
        <v>7</v>
      </c>
      <c r="E454" s="2" t="s">
        <v>5</v>
      </c>
      <c r="F454" t="s">
        <v>956</v>
      </c>
      <c r="G454" s="4">
        <v>311.10499999999797</v>
      </c>
      <c r="H454" s="4">
        <f ca="1">IFERROR(INDIRECT("MP_otro_destino!g"&amp;MATCH(C454,MP_otro_destino!C:C,0)),0)</f>
        <v>0</v>
      </c>
      <c r="I454" s="4">
        <f t="shared" ca="1" si="14"/>
        <v>311.10499999999797</v>
      </c>
      <c r="J454" s="4">
        <v>1</v>
      </c>
      <c r="K454" s="4">
        <f t="shared" ca="1" si="15"/>
        <v>311.10499999999797</v>
      </c>
    </row>
    <row r="455" spans="1:11" x14ac:dyDescent="0.3">
      <c r="A455" s="2">
        <v>2020</v>
      </c>
      <c r="B455" s="2">
        <v>460</v>
      </c>
      <c r="C455" s="2" t="s">
        <v>503</v>
      </c>
      <c r="D455" s="2" t="s">
        <v>175</v>
      </c>
      <c r="E455" s="2" t="s">
        <v>156</v>
      </c>
      <c r="F455" t="s">
        <v>959</v>
      </c>
      <c r="G455" s="4">
        <v>856.20699999999465</v>
      </c>
      <c r="H455" s="4">
        <f ca="1">IFERROR(INDIRECT("MP_otro_destino!g"&amp;MATCH(C455,MP_otro_destino!C:C,0)),0)</f>
        <v>0</v>
      </c>
      <c r="I455" s="4">
        <f t="shared" ca="1" si="14"/>
        <v>856.20699999999465</v>
      </c>
      <c r="J455" s="4">
        <v>1</v>
      </c>
      <c r="K455" s="4">
        <f t="shared" ca="1" si="15"/>
        <v>856.20699999999465</v>
      </c>
    </row>
    <row r="456" spans="1:11" x14ac:dyDescent="0.3">
      <c r="A456" s="2">
        <v>2020</v>
      </c>
      <c r="B456" s="2">
        <v>201</v>
      </c>
      <c r="C456" s="2" t="s">
        <v>422</v>
      </c>
      <c r="D456" s="2" t="s">
        <v>8</v>
      </c>
      <c r="E456" s="2" t="s">
        <v>1372</v>
      </c>
      <c r="F456" t="s">
        <v>957</v>
      </c>
      <c r="G456" s="4">
        <v>6.1219999999999999</v>
      </c>
      <c r="H456" s="4">
        <f ca="1">IFERROR(INDIRECT("MP_otro_destino!g"&amp;MATCH(C456,MP_otro_destino!C:C,0)),0)</f>
        <v>0</v>
      </c>
      <c r="I456" s="4">
        <f t="shared" ca="1" si="14"/>
        <v>6.1219999999999999</v>
      </c>
      <c r="J456" s="4">
        <v>1</v>
      </c>
      <c r="K456" s="4">
        <f t="shared" ca="1" si="15"/>
        <v>6.1219999999999999</v>
      </c>
    </row>
    <row r="457" spans="1:11" x14ac:dyDescent="0.3">
      <c r="A457" s="2">
        <v>2020</v>
      </c>
      <c r="B457" s="2">
        <v>354</v>
      </c>
      <c r="C457" s="2" t="s">
        <v>485</v>
      </c>
      <c r="D457" s="2" t="s">
        <v>140</v>
      </c>
      <c r="E457" s="2" t="s">
        <v>1372</v>
      </c>
      <c r="F457" t="s">
        <v>1314</v>
      </c>
      <c r="G457" s="4">
        <v>5.2039999999999997</v>
      </c>
      <c r="H457" s="4">
        <f ca="1">IFERROR(INDIRECT("MP_otro_destino!g"&amp;MATCH(C457,MP_otro_destino!C:C,0)),0)</f>
        <v>0</v>
      </c>
      <c r="I457" s="4">
        <f t="shared" ca="1" si="14"/>
        <v>5.2039999999999997</v>
      </c>
      <c r="J457" s="4">
        <v>1</v>
      </c>
      <c r="K457" s="4">
        <f t="shared" ca="1" si="15"/>
        <v>5.2039999999999997</v>
      </c>
    </row>
    <row r="458" spans="1:11" x14ac:dyDescent="0.3">
      <c r="A458" s="2">
        <v>2020</v>
      </c>
      <c r="B458" s="2">
        <v>247</v>
      </c>
      <c r="C458" s="2" t="s">
        <v>446</v>
      </c>
      <c r="D458" s="2" t="s">
        <v>61</v>
      </c>
      <c r="E458" s="2" t="s">
        <v>1372</v>
      </c>
      <c r="F458" t="s">
        <v>958</v>
      </c>
      <c r="G458" s="4">
        <v>4.2849999999999904</v>
      </c>
      <c r="H458" s="4">
        <f ca="1">IFERROR(INDIRECT("MP_otro_destino!g"&amp;MATCH(C458,MP_otro_destino!C:C,0)),0)</f>
        <v>0</v>
      </c>
      <c r="I458" s="4">
        <f t="shared" ca="1" si="14"/>
        <v>4.2849999999999904</v>
      </c>
      <c r="J458" s="4">
        <v>1</v>
      </c>
      <c r="K458" s="4">
        <f t="shared" ca="1" si="15"/>
        <v>4.2849999999999904</v>
      </c>
    </row>
    <row r="459" spans="1:11" x14ac:dyDescent="0.3">
      <c r="A459" s="2">
        <v>2020</v>
      </c>
      <c r="B459" s="2">
        <v>376</v>
      </c>
      <c r="C459" s="2" t="s">
        <v>491</v>
      </c>
      <c r="D459" s="2" t="s">
        <v>148</v>
      </c>
      <c r="E459" s="2" t="s">
        <v>1372</v>
      </c>
      <c r="F459" t="s">
        <v>958</v>
      </c>
      <c r="G459" s="4">
        <v>12.077</v>
      </c>
      <c r="H459" s="4">
        <f ca="1">IFERROR(INDIRECT("MP_otro_destino!g"&amp;MATCH(C459,MP_otro_destino!C:C,0)),0)</f>
        <v>0</v>
      </c>
      <c r="I459" s="4">
        <f t="shared" ca="1" si="14"/>
        <v>12.077</v>
      </c>
      <c r="J459" s="4">
        <v>1</v>
      </c>
      <c r="K459" s="4">
        <f t="shared" ca="1" si="15"/>
        <v>12.077</v>
      </c>
    </row>
    <row r="460" spans="1:11" x14ac:dyDescent="0.3">
      <c r="A460" s="2">
        <v>2020</v>
      </c>
      <c r="B460" s="2">
        <v>242</v>
      </c>
      <c r="C460" s="2" t="s">
        <v>442</v>
      </c>
      <c r="D460" s="2" t="s">
        <v>53</v>
      </c>
      <c r="E460" s="2" t="s">
        <v>1372</v>
      </c>
      <c r="F460" t="s">
        <v>958</v>
      </c>
      <c r="G460" s="4">
        <v>29553.573000000841</v>
      </c>
      <c r="H460" s="4">
        <f ca="1">IFERROR(INDIRECT("MP_otro_destino!g"&amp;MATCH(C460,MP_otro_destino!C:C,0)),0)</f>
        <v>0</v>
      </c>
      <c r="I460" s="4">
        <f t="shared" ca="1" si="14"/>
        <v>29553.573000000841</v>
      </c>
      <c r="J460" s="4">
        <v>1</v>
      </c>
      <c r="K460" s="4">
        <f t="shared" ca="1" si="15"/>
        <v>29553.573000000841</v>
      </c>
    </row>
    <row r="461" spans="1:11" x14ac:dyDescent="0.3">
      <c r="A461" s="2">
        <v>2020</v>
      </c>
      <c r="B461" s="2">
        <v>246</v>
      </c>
      <c r="C461" s="2" t="s">
        <v>445</v>
      </c>
      <c r="D461" s="2" t="s">
        <v>59</v>
      </c>
      <c r="E461" s="2" t="s">
        <v>1372</v>
      </c>
      <c r="F461" t="s">
        <v>958</v>
      </c>
      <c r="G461" s="4">
        <v>12795.022000000001</v>
      </c>
      <c r="H461" s="4">
        <f ca="1">IFERROR(INDIRECT("MP_otro_destino!g"&amp;MATCH(C461,MP_otro_destino!C:C,0)),0)</f>
        <v>5.1550000000000002</v>
      </c>
      <c r="I461" s="4">
        <f t="shared" ca="1" si="14"/>
        <v>12789.867</v>
      </c>
      <c r="J461" s="4">
        <v>1</v>
      </c>
      <c r="K461" s="4">
        <f t="shared" ca="1" si="15"/>
        <v>12789.867</v>
      </c>
    </row>
    <row r="462" spans="1:11" x14ac:dyDescent="0.3">
      <c r="A462" s="2">
        <v>2020</v>
      </c>
      <c r="B462" s="2">
        <v>248</v>
      </c>
      <c r="C462" s="2" t="s">
        <v>447</v>
      </c>
      <c r="D462" s="2" t="s">
        <v>63</v>
      </c>
      <c r="E462" s="2" t="s">
        <v>1372</v>
      </c>
      <c r="F462" t="s">
        <v>958</v>
      </c>
      <c r="G462" s="4">
        <v>3900.2670000000003</v>
      </c>
      <c r="H462" s="4">
        <f ca="1">IFERROR(INDIRECT("MP_otro_destino!g"&amp;MATCH(C462,MP_otro_destino!C:C,0)),0)</f>
        <v>101.429</v>
      </c>
      <c r="I462" s="4">
        <f t="shared" ca="1" si="14"/>
        <v>3798.8380000000002</v>
      </c>
      <c r="J462" s="4">
        <v>1</v>
      </c>
      <c r="K462" s="4">
        <f t="shared" ca="1" si="15"/>
        <v>3798.8380000000002</v>
      </c>
    </row>
    <row r="463" spans="1:11" x14ac:dyDescent="0.3">
      <c r="A463" s="2">
        <v>2020</v>
      </c>
      <c r="B463" s="2">
        <v>244</v>
      </c>
      <c r="C463" s="2" t="s">
        <v>443</v>
      </c>
      <c r="D463" s="2" t="s">
        <v>55</v>
      </c>
      <c r="E463" s="2" t="s">
        <v>1372</v>
      </c>
      <c r="F463" t="s">
        <v>958</v>
      </c>
      <c r="G463" s="4">
        <v>16598.292999999991</v>
      </c>
      <c r="H463" s="4">
        <f ca="1">IFERROR(INDIRECT("MP_otro_destino!g"&amp;MATCH(C463,MP_otro_destino!C:C,0)),0)</f>
        <v>0</v>
      </c>
      <c r="I463" s="4">
        <f t="shared" ca="1" si="14"/>
        <v>16598.292999999991</v>
      </c>
      <c r="J463" s="4">
        <v>1</v>
      </c>
      <c r="K463" s="4">
        <f t="shared" ca="1" si="15"/>
        <v>16598.292999999991</v>
      </c>
    </row>
    <row r="464" spans="1:11" x14ac:dyDescent="0.3">
      <c r="A464" s="2">
        <v>2020</v>
      </c>
      <c r="B464" s="2">
        <v>377</v>
      </c>
      <c r="C464" s="2" t="s">
        <v>492</v>
      </c>
      <c r="D464" s="2" t="s">
        <v>150</v>
      </c>
      <c r="E464" s="2" t="s">
        <v>1372</v>
      </c>
      <c r="F464" t="s">
        <v>958</v>
      </c>
      <c r="G464" s="4">
        <v>7.6419999999999799</v>
      </c>
      <c r="H464" s="4">
        <f ca="1">IFERROR(INDIRECT("MP_otro_destino!g"&amp;MATCH(C464,MP_otro_destino!C:C,0)),0)</f>
        <v>0</v>
      </c>
      <c r="I464" s="4">
        <f t="shared" ca="1" si="14"/>
        <v>7.6419999999999799</v>
      </c>
      <c r="J464" s="4">
        <v>1</v>
      </c>
      <c r="K464" s="4">
        <f t="shared" ca="1" si="15"/>
        <v>7.6419999999999799</v>
      </c>
    </row>
    <row r="465" spans="1:11" x14ac:dyDescent="0.3">
      <c r="A465" s="2">
        <v>2020</v>
      </c>
      <c r="B465" s="2">
        <v>245</v>
      </c>
      <c r="C465" s="2" t="s">
        <v>444</v>
      </c>
      <c r="D465" s="2" t="s">
        <v>57</v>
      </c>
      <c r="E465" s="2" t="s">
        <v>1372</v>
      </c>
      <c r="F465" t="s">
        <v>957</v>
      </c>
      <c r="G465" s="4">
        <v>5.8319999999999803</v>
      </c>
      <c r="H465" s="4">
        <f ca="1">IFERROR(INDIRECT("MP_otro_destino!g"&amp;MATCH(C465,MP_otro_destino!C:C,0)),0)</f>
        <v>0</v>
      </c>
      <c r="I465" s="4">
        <f t="shared" ca="1" si="14"/>
        <v>5.8319999999999803</v>
      </c>
      <c r="J465" s="4">
        <v>1</v>
      </c>
      <c r="K465" s="4">
        <f t="shared" ca="1" si="15"/>
        <v>5.8319999999999803</v>
      </c>
    </row>
    <row r="466" spans="1:11" x14ac:dyDescent="0.3">
      <c r="A466" s="2">
        <v>2020</v>
      </c>
      <c r="B466" s="2">
        <v>465</v>
      </c>
      <c r="C466" s="2" t="s">
        <v>504</v>
      </c>
      <c r="D466" s="2" t="s">
        <v>177</v>
      </c>
      <c r="E466" s="2" t="s">
        <v>156</v>
      </c>
      <c r="F466" t="s">
        <v>959</v>
      </c>
      <c r="G466" s="4">
        <v>3203.2059999997896</v>
      </c>
      <c r="H466" s="4">
        <f ca="1">IFERROR(INDIRECT("MP_otro_destino!g"&amp;MATCH(C466,MP_otro_destino!C:C,0)),0)</f>
        <v>0</v>
      </c>
      <c r="I466" s="4">
        <f t="shared" ca="1" si="14"/>
        <v>3203.2059999997896</v>
      </c>
      <c r="J466" s="4">
        <v>1</v>
      </c>
      <c r="K466" s="4">
        <f t="shared" ca="1" si="15"/>
        <v>3203.2059999997896</v>
      </c>
    </row>
    <row r="467" spans="1:11" x14ac:dyDescent="0.3">
      <c r="A467" s="2">
        <v>2020</v>
      </c>
      <c r="B467" s="2">
        <v>202517</v>
      </c>
      <c r="C467" s="2" t="s">
        <v>1153</v>
      </c>
      <c r="D467" s="2" t="s">
        <v>1610</v>
      </c>
      <c r="E467" s="2" t="s">
        <v>156</v>
      </c>
      <c r="F467" t="s">
        <v>959</v>
      </c>
      <c r="G467" s="4">
        <v>4803.9882100000113</v>
      </c>
      <c r="H467" s="4">
        <f ca="1">IFERROR(INDIRECT("MP_otro_destino!g"&amp;MATCH(C467,MP_otro_destino!C:C,0)),0)</f>
        <v>0</v>
      </c>
      <c r="I467" s="4">
        <f t="shared" ca="1" si="14"/>
        <v>4803.9882100000113</v>
      </c>
      <c r="J467" s="4">
        <v>1</v>
      </c>
      <c r="K467" s="4">
        <f t="shared" ca="1" si="15"/>
        <v>4803.9882100000113</v>
      </c>
    </row>
    <row r="468" spans="1:11" x14ac:dyDescent="0.3">
      <c r="A468" s="2">
        <v>2020</v>
      </c>
      <c r="B468" s="2">
        <v>202518</v>
      </c>
      <c r="C468" s="2" t="s">
        <v>1154</v>
      </c>
      <c r="D468" s="2" t="s">
        <v>1611</v>
      </c>
      <c r="E468" s="2" t="s">
        <v>156</v>
      </c>
      <c r="F468" t="s">
        <v>959</v>
      </c>
      <c r="G468" s="4">
        <v>439.24107800000007</v>
      </c>
      <c r="H468" s="4">
        <f ca="1">IFERROR(INDIRECT("MP_otro_destino!g"&amp;MATCH(C468,MP_otro_destino!C:C,0)),0)</f>
        <v>0</v>
      </c>
      <c r="I468" s="4">
        <f t="shared" ca="1" si="14"/>
        <v>439.24107800000007</v>
      </c>
      <c r="J468" s="4">
        <v>1</v>
      </c>
      <c r="K468" s="4">
        <f t="shared" ca="1" si="15"/>
        <v>439.24107800000007</v>
      </c>
    </row>
    <row r="469" spans="1:11" x14ac:dyDescent="0.3">
      <c r="A469" s="2">
        <v>2020</v>
      </c>
      <c r="B469" s="2">
        <v>256</v>
      </c>
      <c r="C469" s="2" t="s">
        <v>452</v>
      </c>
      <c r="D469" s="2" t="s">
        <v>71</v>
      </c>
      <c r="E469" s="2" t="s">
        <v>1372</v>
      </c>
      <c r="F469" t="s">
        <v>958</v>
      </c>
      <c r="G469" s="4">
        <v>8873.7939999999999</v>
      </c>
      <c r="H469" s="4">
        <f ca="1">IFERROR(INDIRECT("MP_otro_destino!g"&amp;MATCH(C469,MP_otro_destino!C:C,0)),0)</f>
        <v>8843.7290000000012</v>
      </c>
      <c r="I469" s="4">
        <f t="shared" ca="1" si="14"/>
        <v>30.06499999999869</v>
      </c>
      <c r="J469" s="4">
        <v>1</v>
      </c>
      <c r="K469" s="4">
        <f t="shared" ca="1" si="15"/>
        <v>30.06499999999869</v>
      </c>
    </row>
    <row r="470" spans="1:11" x14ac:dyDescent="0.3">
      <c r="A470" s="2">
        <v>2020</v>
      </c>
      <c r="B470" s="2">
        <v>378</v>
      </c>
      <c r="C470" s="2" t="s">
        <v>493</v>
      </c>
      <c r="D470" s="2" t="s">
        <v>152</v>
      </c>
      <c r="E470" s="2" t="s">
        <v>1372</v>
      </c>
      <c r="F470" t="s">
        <v>957</v>
      </c>
      <c r="G470" s="4">
        <v>0.52100000000000002</v>
      </c>
      <c r="H470" s="4">
        <f ca="1">IFERROR(INDIRECT("MP_otro_destino!g"&amp;MATCH(C470,MP_otro_destino!C:C,0)),0)</f>
        <v>0</v>
      </c>
      <c r="I470" s="4">
        <f t="shared" ca="1" si="14"/>
        <v>0.52100000000000002</v>
      </c>
      <c r="J470" s="4">
        <v>1</v>
      </c>
      <c r="K470" s="4">
        <f t="shared" ca="1" si="15"/>
        <v>0.52100000000000002</v>
      </c>
    </row>
    <row r="471" spans="1:11" x14ac:dyDescent="0.3">
      <c r="A471" s="2">
        <v>2020</v>
      </c>
      <c r="B471" s="2">
        <v>329</v>
      </c>
      <c r="C471" s="2" t="s">
        <v>479</v>
      </c>
      <c r="D471" s="2" t="s">
        <v>126</v>
      </c>
      <c r="E471" s="2" t="s">
        <v>1372</v>
      </c>
      <c r="F471" t="s">
        <v>958</v>
      </c>
      <c r="G471" s="4">
        <v>1.024</v>
      </c>
      <c r="H471" s="4">
        <f ca="1">IFERROR(INDIRECT("MP_otro_destino!g"&amp;MATCH(C471,MP_otro_destino!C:C,0)),0)</f>
        <v>0</v>
      </c>
      <c r="I471" s="4">
        <f t="shared" ca="1" si="14"/>
        <v>1.024</v>
      </c>
      <c r="J471" s="4">
        <v>1</v>
      </c>
      <c r="K471" s="4">
        <f t="shared" ca="1" si="15"/>
        <v>1.024</v>
      </c>
    </row>
    <row r="472" spans="1:11" x14ac:dyDescent="0.3">
      <c r="A472" s="2">
        <v>2020</v>
      </c>
      <c r="B472" s="2">
        <v>258</v>
      </c>
      <c r="C472" s="2" t="s">
        <v>453</v>
      </c>
      <c r="D472" s="2" t="s">
        <v>73</v>
      </c>
      <c r="E472" s="2" t="s">
        <v>1372</v>
      </c>
      <c r="F472" t="s">
        <v>958</v>
      </c>
      <c r="G472" s="4">
        <v>805.15899999999613</v>
      </c>
      <c r="H472" s="4">
        <f ca="1">IFERROR(INDIRECT("MP_otro_destino!g"&amp;MATCH(C472,MP_otro_destino!C:C,0)),0)</f>
        <v>0</v>
      </c>
      <c r="I472" s="4">
        <f t="shared" ca="1" si="14"/>
        <v>805.15899999999613</v>
      </c>
      <c r="J472" s="4">
        <v>1</v>
      </c>
      <c r="K472" s="4">
        <f t="shared" ca="1" si="15"/>
        <v>805.15899999999613</v>
      </c>
    </row>
    <row r="473" spans="1:11" x14ac:dyDescent="0.3">
      <c r="A473" s="2">
        <v>2020</v>
      </c>
      <c r="B473" s="2">
        <v>262</v>
      </c>
      <c r="C473" s="2" t="s">
        <v>456</v>
      </c>
      <c r="D473" s="2" t="s">
        <v>79</v>
      </c>
      <c r="E473" s="2" t="s">
        <v>1372</v>
      </c>
      <c r="F473" t="s">
        <v>958</v>
      </c>
      <c r="G473" s="4">
        <v>3.492</v>
      </c>
      <c r="H473" s="4">
        <f ca="1">IFERROR(INDIRECT("MP_otro_destino!g"&amp;MATCH(C473,MP_otro_destino!C:C,0)),0)</f>
        <v>0</v>
      </c>
      <c r="I473" s="4">
        <f t="shared" ca="1" si="14"/>
        <v>3.492</v>
      </c>
      <c r="J473" s="4">
        <v>1</v>
      </c>
      <c r="K473" s="4">
        <f t="shared" ca="1" si="15"/>
        <v>3.492</v>
      </c>
    </row>
    <row r="474" spans="1:11" x14ac:dyDescent="0.3">
      <c r="A474" s="2">
        <v>2020</v>
      </c>
      <c r="B474" s="2">
        <v>260</v>
      </c>
      <c r="C474" s="2" t="s">
        <v>454</v>
      </c>
      <c r="D474" s="2" t="s">
        <v>75</v>
      </c>
      <c r="E474" s="2" t="s">
        <v>1372</v>
      </c>
      <c r="F474" t="s">
        <v>957</v>
      </c>
      <c r="G474" s="4">
        <v>683.46299999999803</v>
      </c>
      <c r="H474" s="4">
        <f ca="1">IFERROR(INDIRECT("MP_otro_destino!g"&amp;MATCH(C474,MP_otro_destino!C:C,0)),0)</f>
        <v>1.5619999999999998</v>
      </c>
      <c r="I474" s="4">
        <f t="shared" ca="1" si="14"/>
        <v>681.90099999999802</v>
      </c>
      <c r="J474" s="4">
        <v>1</v>
      </c>
      <c r="K474" s="4">
        <f t="shared" ca="1" si="15"/>
        <v>681.90099999999802</v>
      </c>
    </row>
    <row r="475" spans="1:11" x14ac:dyDescent="0.3">
      <c r="A475" s="2">
        <v>2020</v>
      </c>
      <c r="B475" s="2">
        <v>265</v>
      </c>
      <c r="C475" s="2" t="s">
        <v>457</v>
      </c>
      <c r="D475" s="2" t="s">
        <v>81</v>
      </c>
      <c r="E475" s="2" t="s">
        <v>1372</v>
      </c>
      <c r="F475" t="s">
        <v>958</v>
      </c>
      <c r="G475" s="4">
        <v>2.6849999999999898</v>
      </c>
      <c r="H475" s="4">
        <f ca="1">IFERROR(INDIRECT("MP_otro_destino!g"&amp;MATCH(C475,MP_otro_destino!C:C,0)),0)</f>
        <v>0</v>
      </c>
      <c r="I475" s="4">
        <f t="shared" ca="1" si="14"/>
        <v>2.6849999999999898</v>
      </c>
      <c r="J475" s="4">
        <v>1</v>
      </c>
      <c r="K475" s="4">
        <f t="shared" ca="1" si="15"/>
        <v>2.6849999999999898</v>
      </c>
    </row>
    <row r="476" spans="1:11" x14ac:dyDescent="0.3">
      <c r="A476" s="2">
        <v>2020</v>
      </c>
      <c r="B476" s="2">
        <v>342</v>
      </c>
      <c r="C476" s="2" t="s">
        <v>483</v>
      </c>
      <c r="D476" s="2" t="s">
        <v>136</v>
      </c>
      <c r="E476" s="2" t="s">
        <v>1372</v>
      </c>
      <c r="F476" t="s">
        <v>1314</v>
      </c>
      <c r="G476" s="4">
        <v>31.632000000000001</v>
      </c>
      <c r="H476" s="4">
        <f ca="1">IFERROR(INDIRECT("MP_otro_destino!g"&amp;MATCH(C476,MP_otro_destino!C:C,0)),0)</f>
        <v>0</v>
      </c>
      <c r="I476" s="4">
        <f t="shared" ca="1" si="14"/>
        <v>31.632000000000001</v>
      </c>
      <c r="J476" s="4">
        <v>1</v>
      </c>
      <c r="K476" s="4">
        <f t="shared" ca="1" si="15"/>
        <v>31.632000000000001</v>
      </c>
    </row>
    <row r="477" spans="1:11" x14ac:dyDescent="0.3">
      <c r="A477" s="2">
        <v>2020</v>
      </c>
      <c r="B477" s="2">
        <v>326</v>
      </c>
      <c r="C477" s="2" t="s">
        <v>477</v>
      </c>
      <c r="D477" s="2" t="s">
        <v>122</v>
      </c>
      <c r="E477" s="2" t="s">
        <v>1372</v>
      </c>
      <c r="F477" t="s">
        <v>957</v>
      </c>
      <c r="G477" s="4">
        <v>2.4039999999999999</v>
      </c>
      <c r="H477" s="4">
        <f ca="1">IFERROR(INDIRECT("MP_otro_destino!g"&amp;MATCH(C477,MP_otro_destino!C:C,0)),0)</f>
        <v>0</v>
      </c>
      <c r="I477" s="4">
        <f t="shared" ca="1" si="14"/>
        <v>2.4039999999999999</v>
      </c>
      <c r="J477" s="4">
        <v>1</v>
      </c>
      <c r="K477" s="4">
        <f t="shared" ca="1" si="15"/>
        <v>2.4039999999999999</v>
      </c>
    </row>
    <row r="478" spans="1:11" x14ac:dyDescent="0.3">
      <c r="A478" s="2">
        <v>2020</v>
      </c>
      <c r="B478" s="2">
        <v>382</v>
      </c>
      <c r="C478" s="2" t="s">
        <v>494</v>
      </c>
      <c r="D478" s="2" t="s">
        <v>154</v>
      </c>
      <c r="E478" s="2" t="s">
        <v>1372</v>
      </c>
      <c r="F478" t="s">
        <v>957</v>
      </c>
      <c r="G478" s="4">
        <v>9.0379999999999914</v>
      </c>
      <c r="H478" s="4">
        <f ca="1">IFERROR(INDIRECT("MP_otro_destino!g"&amp;MATCH(C478,MP_otro_destino!C:C,0)),0)</f>
        <v>0</v>
      </c>
      <c r="I478" s="4">
        <f t="shared" ca="1" si="14"/>
        <v>9.0379999999999914</v>
      </c>
      <c r="J478" s="4">
        <v>1</v>
      </c>
      <c r="K478" s="4">
        <f t="shared" ca="1" si="15"/>
        <v>9.0379999999999914</v>
      </c>
    </row>
    <row r="479" spans="1:11" x14ac:dyDescent="0.3">
      <c r="A479" s="2">
        <v>2020</v>
      </c>
      <c r="B479" s="2">
        <v>644</v>
      </c>
      <c r="C479" s="2" t="s">
        <v>515</v>
      </c>
      <c r="D479" s="2" t="s">
        <v>198</v>
      </c>
      <c r="E479" s="2" t="s">
        <v>179</v>
      </c>
      <c r="F479" t="s">
        <v>962</v>
      </c>
      <c r="G479" s="4">
        <v>228.10299999999998</v>
      </c>
      <c r="H479" s="4">
        <f ca="1">IFERROR(INDIRECT("MP_otro_destino!g"&amp;MATCH(C479,MP_otro_destino!C:C,0)),0)</f>
        <v>0</v>
      </c>
      <c r="I479" s="4">
        <f t="shared" ca="1" si="14"/>
        <v>228.10299999999998</v>
      </c>
      <c r="J479" s="4">
        <v>1</v>
      </c>
      <c r="K479" s="4">
        <f t="shared" ca="1" si="15"/>
        <v>228.10299999999998</v>
      </c>
    </row>
    <row r="480" spans="1:11" x14ac:dyDescent="0.3">
      <c r="A480" s="2">
        <v>2020</v>
      </c>
      <c r="B480" s="2">
        <v>820</v>
      </c>
      <c r="C480" s="2" t="s">
        <v>520</v>
      </c>
      <c r="D480" s="2" t="s">
        <v>207</v>
      </c>
      <c r="E480" s="2" t="s">
        <v>205</v>
      </c>
      <c r="F480" t="s">
        <v>964</v>
      </c>
      <c r="G480" s="4">
        <v>1793.6099999999881</v>
      </c>
      <c r="H480" s="4">
        <f ca="1">IFERROR(INDIRECT("MP_otro_destino!g"&amp;MATCH(C480,MP_otro_destino!C:C,0)),0)</f>
        <v>0</v>
      </c>
      <c r="I480" s="4">
        <f t="shared" ca="1" si="14"/>
        <v>1793.6099999999881</v>
      </c>
      <c r="J480" s="4">
        <v>1</v>
      </c>
      <c r="K480" s="4">
        <f t="shared" ca="1" si="15"/>
        <v>1793.6099999999881</v>
      </c>
    </row>
    <row r="481" spans="1:11" x14ac:dyDescent="0.3">
      <c r="A481" s="2">
        <v>2020</v>
      </c>
      <c r="B481" s="2">
        <v>250</v>
      </c>
      <c r="C481" s="2" t="s">
        <v>448</v>
      </c>
      <c r="D481" s="2" t="s">
        <v>65</v>
      </c>
      <c r="E481" s="2" t="s">
        <v>1372</v>
      </c>
      <c r="F481" t="s">
        <v>958</v>
      </c>
      <c r="G481" s="4">
        <v>0.42</v>
      </c>
      <c r="H481" s="4">
        <f ca="1">IFERROR(INDIRECT("MP_otro_destino!g"&amp;MATCH(C481,MP_otro_destino!C:C,0)),0)</f>
        <v>0</v>
      </c>
      <c r="I481" s="4">
        <f t="shared" ca="1" si="14"/>
        <v>0.42</v>
      </c>
      <c r="J481" s="4">
        <v>1</v>
      </c>
      <c r="K481" s="4">
        <f t="shared" ca="1" si="15"/>
        <v>0.42</v>
      </c>
    </row>
    <row r="482" spans="1:11" x14ac:dyDescent="0.3">
      <c r="A482" s="2">
        <v>2020</v>
      </c>
      <c r="B482" s="2">
        <v>202519</v>
      </c>
      <c r="C482" s="2" t="s">
        <v>1156</v>
      </c>
      <c r="D482" s="2" t="s">
        <v>1612</v>
      </c>
      <c r="E482" s="2" t="s">
        <v>156</v>
      </c>
      <c r="F482" t="s">
        <v>1066</v>
      </c>
      <c r="G482" s="4">
        <v>1895.9639999999999</v>
      </c>
      <c r="H482" s="4">
        <f ca="1">IFERROR(INDIRECT("MP_otro_destino!g"&amp;MATCH(C482,MP_otro_destino!C:C,0)),0)</f>
        <v>0</v>
      </c>
      <c r="I482" s="4">
        <f t="shared" ca="1" si="14"/>
        <v>1895.9639999999999</v>
      </c>
      <c r="J482" s="4">
        <v>1</v>
      </c>
      <c r="K482" s="4">
        <f t="shared" ca="1" si="15"/>
        <v>1895.9639999999999</v>
      </c>
    </row>
    <row r="483" spans="1:11" x14ac:dyDescent="0.3">
      <c r="A483" s="2">
        <v>2020</v>
      </c>
      <c r="B483" s="2">
        <v>267</v>
      </c>
      <c r="C483" s="2" t="s">
        <v>459</v>
      </c>
      <c r="D483" s="2" t="s">
        <v>85</v>
      </c>
      <c r="E483" s="2" t="s">
        <v>1372</v>
      </c>
      <c r="F483" t="s">
        <v>1313</v>
      </c>
      <c r="G483" s="4">
        <v>5.6000000000000001E-2</v>
      </c>
      <c r="H483" s="4">
        <f ca="1">IFERROR(INDIRECT("MP_otro_destino!g"&amp;MATCH(C483,MP_otro_destino!C:C,0)),0)</f>
        <v>0</v>
      </c>
      <c r="I483" s="4">
        <f t="shared" ca="1" si="14"/>
        <v>5.6000000000000001E-2</v>
      </c>
      <c r="J483" s="4">
        <v>1</v>
      </c>
      <c r="K483" s="4">
        <f t="shared" ca="1" si="15"/>
        <v>5.6000000000000001E-2</v>
      </c>
    </row>
    <row r="484" spans="1:11" x14ac:dyDescent="0.3">
      <c r="A484" s="2">
        <v>2020</v>
      </c>
      <c r="B484" s="2">
        <v>202520</v>
      </c>
      <c r="C484" s="2" t="s">
        <v>1157</v>
      </c>
      <c r="D484" s="2" t="s">
        <v>1613</v>
      </c>
      <c r="E484" s="2" t="s">
        <v>1372</v>
      </c>
      <c r="F484" t="s">
        <v>958</v>
      </c>
      <c r="G484" s="4">
        <v>581.42499999999893</v>
      </c>
      <c r="H484" s="4">
        <f ca="1">IFERROR(INDIRECT("MP_otro_destino!g"&amp;MATCH(C484,MP_otro_destino!C:C,0)),0)</f>
        <v>0.438</v>
      </c>
      <c r="I484" s="4">
        <f t="shared" ca="1" si="14"/>
        <v>580.98699999999894</v>
      </c>
      <c r="J484" s="4">
        <v>1</v>
      </c>
      <c r="K484" s="4">
        <f t="shared" ca="1" si="15"/>
        <v>580.98699999999894</v>
      </c>
    </row>
    <row r="485" spans="1:11" x14ac:dyDescent="0.3">
      <c r="A485" s="2">
        <v>2020</v>
      </c>
      <c r="B485" s="2">
        <v>202521</v>
      </c>
      <c r="C485" s="2" t="s">
        <v>1158</v>
      </c>
      <c r="D485" s="2" t="s">
        <v>97</v>
      </c>
      <c r="E485" s="2" t="s">
        <v>1372</v>
      </c>
      <c r="F485" t="s">
        <v>957</v>
      </c>
      <c r="G485" s="4">
        <v>38116.891000000003</v>
      </c>
      <c r="H485" s="4">
        <f ca="1">IFERROR(INDIRECT("MP_otro_destino!g"&amp;MATCH(C485,MP_otro_destino!C:C,0)),0)</f>
        <v>0</v>
      </c>
      <c r="I485" s="4">
        <f t="shared" ca="1" si="14"/>
        <v>38116.891000000003</v>
      </c>
      <c r="J485" s="4">
        <v>1</v>
      </c>
      <c r="K485" s="4">
        <f t="shared" ca="1" si="15"/>
        <v>38116.891000000003</v>
      </c>
    </row>
    <row r="486" spans="1:11" x14ac:dyDescent="0.3">
      <c r="A486" s="2">
        <v>2020</v>
      </c>
      <c r="B486" s="2">
        <v>269</v>
      </c>
      <c r="C486" s="2" t="s">
        <v>460</v>
      </c>
      <c r="D486" s="2" t="s">
        <v>87</v>
      </c>
      <c r="E486" s="2" t="s">
        <v>1372</v>
      </c>
      <c r="F486" t="s">
        <v>957</v>
      </c>
      <c r="G486" s="4">
        <v>2.29199999999999</v>
      </c>
      <c r="H486" s="4">
        <f ca="1">IFERROR(INDIRECT("MP_otro_destino!g"&amp;MATCH(C486,MP_otro_destino!C:C,0)),0)</f>
        <v>0</v>
      </c>
      <c r="I486" s="4">
        <f t="shared" ca="1" si="14"/>
        <v>2.29199999999999</v>
      </c>
      <c r="J486" s="4">
        <v>1</v>
      </c>
      <c r="K486" s="4">
        <f t="shared" ca="1" si="15"/>
        <v>2.29199999999999</v>
      </c>
    </row>
    <row r="487" spans="1:11" x14ac:dyDescent="0.3">
      <c r="A487" s="2">
        <v>2020</v>
      </c>
      <c r="B487" s="2">
        <v>270</v>
      </c>
      <c r="C487" s="2" t="s">
        <v>461</v>
      </c>
      <c r="D487" s="2" t="s">
        <v>89</v>
      </c>
      <c r="E487" s="2" t="s">
        <v>1372</v>
      </c>
      <c r="F487" t="s">
        <v>958</v>
      </c>
      <c r="G487" s="4">
        <v>194.95499999999899</v>
      </c>
      <c r="H487" s="4">
        <f ca="1">IFERROR(INDIRECT("MP_otro_destino!g"&amp;MATCH(C487,MP_otro_destino!C:C,0)),0)</f>
        <v>0</v>
      </c>
      <c r="I487" s="4">
        <f t="shared" ca="1" si="14"/>
        <v>194.95499999999899</v>
      </c>
      <c r="J487" s="4">
        <v>1</v>
      </c>
      <c r="K487" s="4">
        <f t="shared" ca="1" si="15"/>
        <v>194.95499999999899</v>
      </c>
    </row>
    <row r="488" spans="1:11" x14ac:dyDescent="0.3">
      <c r="A488" s="2">
        <v>2020</v>
      </c>
      <c r="B488" s="2">
        <v>273</v>
      </c>
      <c r="C488" s="2" t="s">
        <v>463</v>
      </c>
      <c r="D488" s="2" t="s">
        <v>95</v>
      </c>
      <c r="E488" s="2" t="s">
        <v>1372</v>
      </c>
      <c r="F488" t="s">
        <v>958</v>
      </c>
      <c r="G488" s="4">
        <v>60.961999999999982</v>
      </c>
      <c r="H488" s="4">
        <f ca="1">IFERROR(INDIRECT("MP_otro_destino!g"&amp;MATCH(C488,MP_otro_destino!C:C,0)),0)</f>
        <v>0</v>
      </c>
      <c r="I488" s="4">
        <f t="shared" ca="1" si="14"/>
        <v>60.961999999999982</v>
      </c>
      <c r="J488" s="4">
        <v>1</v>
      </c>
      <c r="K488" s="4">
        <f t="shared" ca="1" si="15"/>
        <v>60.961999999999982</v>
      </c>
    </row>
    <row r="489" spans="1:11" x14ac:dyDescent="0.3">
      <c r="A489" s="2">
        <v>2020</v>
      </c>
      <c r="B489" s="2">
        <v>1268</v>
      </c>
      <c r="C489" s="2" t="s">
        <v>524</v>
      </c>
      <c r="D489" s="2" t="s">
        <v>523</v>
      </c>
      <c r="E489" s="2" t="s">
        <v>1372</v>
      </c>
      <c r="F489" t="s">
        <v>957</v>
      </c>
      <c r="G489" s="4">
        <v>2.5000000000000001E-2</v>
      </c>
      <c r="H489" s="4">
        <f ca="1">IFERROR(INDIRECT("MP_otro_destino!g"&amp;MATCH(C489,MP_otro_destino!C:C,0)),0)</f>
        <v>0</v>
      </c>
      <c r="I489" s="4">
        <f t="shared" ca="1" si="14"/>
        <v>2.5000000000000001E-2</v>
      </c>
      <c r="J489" s="4">
        <v>1</v>
      </c>
      <c r="K489" s="4">
        <f t="shared" ca="1" si="15"/>
        <v>2.5000000000000001E-2</v>
      </c>
    </row>
    <row r="490" spans="1:11" x14ac:dyDescent="0.3">
      <c r="A490" s="2">
        <v>2020</v>
      </c>
      <c r="B490" s="2">
        <v>272</v>
      </c>
      <c r="C490" s="2" t="s">
        <v>462</v>
      </c>
      <c r="D490" s="2" t="s">
        <v>93</v>
      </c>
      <c r="E490" s="2" t="s">
        <v>1372</v>
      </c>
      <c r="F490" t="s">
        <v>958</v>
      </c>
      <c r="G490" s="4">
        <v>5.7689999999999904</v>
      </c>
      <c r="H490" s="4">
        <f ca="1">IFERROR(INDIRECT("MP_otro_destino!g"&amp;MATCH(C490,MP_otro_destino!C:C,0)),0)</f>
        <v>1.8140000000000001</v>
      </c>
      <c r="I490" s="4">
        <f t="shared" ca="1" si="14"/>
        <v>3.9549999999999903</v>
      </c>
      <c r="J490" s="4">
        <v>1</v>
      </c>
      <c r="K490" s="4">
        <f t="shared" ca="1" si="15"/>
        <v>3.9549999999999903</v>
      </c>
    </row>
    <row r="491" spans="1:11" x14ac:dyDescent="0.3">
      <c r="A491" s="2">
        <v>2020</v>
      </c>
      <c r="B491" s="2">
        <v>251</v>
      </c>
      <c r="C491" s="2" t="s">
        <v>449</v>
      </c>
      <c r="D491" s="2" t="s">
        <v>67</v>
      </c>
      <c r="E491" s="2" t="s">
        <v>1372</v>
      </c>
      <c r="F491" t="s">
        <v>957</v>
      </c>
      <c r="G491" s="4">
        <v>0.19</v>
      </c>
      <c r="H491" s="4">
        <f ca="1">IFERROR(INDIRECT("MP_otro_destino!g"&amp;MATCH(C491,MP_otro_destino!C:C,0)),0)</f>
        <v>0</v>
      </c>
      <c r="I491" s="4">
        <f t="shared" ca="1" si="14"/>
        <v>0.19</v>
      </c>
      <c r="J491" s="4">
        <v>1</v>
      </c>
      <c r="K491" s="4">
        <f t="shared" ca="1" si="15"/>
        <v>0.19</v>
      </c>
    </row>
    <row r="492" spans="1:11" x14ac:dyDescent="0.3">
      <c r="A492" s="2">
        <v>2020</v>
      </c>
      <c r="B492" s="2">
        <v>301</v>
      </c>
      <c r="C492" s="2" t="s">
        <v>470</v>
      </c>
      <c r="D492" s="2" t="s">
        <v>112</v>
      </c>
      <c r="E492" s="2" t="s">
        <v>1372</v>
      </c>
      <c r="F492" t="s">
        <v>957</v>
      </c>
      <c r="G492" s="4">
        <v>787131</v>
      </c>
      <c r="H492" s="4">
        <f ca="1">IFERROR(INDIRECT("MP_otro_destino!g"&amp;MATCH(C492,MP_otro_destino!C:C,0)),0)</f>
        <v>46.917999999999999</v>
      </c>
      <c r="I492" s="4">
        <f t="shared" ca="1" si="14"/>
        <v>787084.08200000005</v>
      </c>
      <c r="J492" s="4">
        <v>1</v>
      </c>
      <c r="K492" s="4">
        <f t="shared" ca="1" si="15"/>
        <v>787084.08200000005</v>
      </c>
    </row>
    <row r="493" spans="1:11" x14ac:dyDescent="0.3">
      <c r="A493" s="2">
        <v>2020</v>
      </c>
      <c r="B493" s="2">
        <v>302</v>
      </c>
      <c r="C493" s="2" t="s">
        <v>471</v>
      </c>
      <c r="D493" s="2" t="s">
        <v>114</v>
      </c>
      <c r="E493" s="2" t="s">
        <v>1372</v>
      </c>
      <c r="F493" t="s">
        <v>957</v>
      </c>
      <c r="G493" s="4">
        <v>204740</v>
      </c>
      <c r="H493" s="4">
        <f ca="1">IFERROR(INDIRECT("MP_otro_destino!g"&amp;MATCH(C493,MP_otro_destino!C:C,0)),0)</f>
        <v>0</v>
      </c>
      <c r="I493" s="4">
        <f t="shared" ca="1" si="14"/>
        <v>204740</v>
      </c>
      <c r="J493" s="4">
        <v>1</v>
      </c>
      <c r="K493" s="4">
        <f t="shared" ca="1" si="15"/>
        <v>204740</v>
      </c>
    </row>
    <row r="494" spans="1:11" x14ac:dyDescent="0.3">
      <c r="A494" s="5">
        <v>2020</v>
      </c>
      <c r="B494" s="2">
        <v>303</v>
      </c>
      <c r="C494" s="2" t="s">
        <v>472</v>
      </c>
      <c r="D494" s="2" t="s">
        <v>264</v>
      </c>
      <c r="E494" s="2" t="s">
        <v>1372</v>
      </c>
      <c r="F494" t="s">
        <v>957</v>
      </c>
      <c r="G494" s="4">
        <v>78.716000000000093</v>
      </c>
      <c r="H494" s="4">
        <f ca="1">IFERROR(INDIRECT("MP_otro_destino!g"&amp;MATCH(C494,MP_otro_destino!C:C,0)),0)</f>
        <v>0</v>
      </c>
      <c r="I494" s="4">
        <f t="shared" ca="1" si="14"/>
        <v>78.716000000000093</v>
      </c>
      <c r="J494" s="4">
        <v>1</v>
      </c>
      <c r="K494" s="4">
        <f t="shared" ca="1" si="15"/>
        <v>78.716000000000093</v>
      </c>
    </row>
    <row r="495" spans="1:11" x14ac:dyDescent="0.3">
      <c r="A495" s="2">
        <v>2020</v>
      </c>
      <c r="B495" s="2">
        <v>202522</v>
      </c>
      <c r="C495" s="2" t="s">
        <v>1159</v>
      </c>
      <c r="D495" s="2" t="s">
        <v>1614</v>
      </c>
      <c r="E495" s="2" t="s">
        <v>1372</v>
      </c>
      <c r="F495" t="s">
        <v>1313</v>
      </c>
      <c r="G495" s="4">
        <v>282735.90399999992</v>
      </c>
      <c r="H495" s="4">
        <f ca="1">IFERROR(INDIRECT("MP_otro_destino!g"&amp;MATCH(C495,MP_otro_destino!C:C,0)),0)</f>
        <v>278747.2790000001</v>
      </c>
      <c r="I495" s="4">
        <f t="shared" ca="1" si="14"/>
        <v>3988.6249999998254</v>
      </c>
      <c r="J495" s="4">
        <v>1</v>
      </c>
      <c r="K495" s="4">
        <f t="shared" ca="1" si="15"/>
        <v>3988.6249999998254</v>
      </c>
    </row>
    <row r="496" spans="1:11" x14ac:dyDescent="0.3">
      <c r="A496" s="2">
        <v>2020</v>
      </c>
      <c r="B496" s="2">
        <v>280</v>
      </c>
      <c r="C496" s="2" t="s">
        <v>465</v>
      </c>
      <c r="D496" s="2" t="s">
        <v>100</v>
      </c>
      <c r="E496" s="2" t="s">
        <v>1372</v>
      </c>
      <c r="F496" t="s">
        <v>957</v>
      </c>
      <c r="G496" s="4">
        <v>5.20599999999998</v>
      </c>
      <c r="H496" s="4">
        <f ca="1">IFERROR(INDIRECT("MP_otro_destino!g"&amp;MATCH(C496,MP_otro_destino!C:C,0)),0)</f>
        <v>0</v>
      </c>
      <c r="I496" s="4">
        <f t="shared" ca="1" si="14"/>
        <v>5.20599999999998</v>
      </c>
      <c r="J496" s="4">
        <v>1</v>
      </c>
      <c r="K496" s="4">
        <f t="shared" ca="1" si="15"/>
        <v>5.20599999999998</v>
      </c>
    </row>
    <row r="497" spans="1:11" x14ac:dyDescent="0.3">
      <c r="A497" s="2">
        <v>2020</v>
      </c>
      <c r="B497" s="2">
        <v>282</v>
      </c>
      <c r="C497" s="2" t="s">
        <v>466</v>
      </c>
      <c r="D497" s="2" t="s">
        <v>102</v>
      </c>
      <c r="E497" s="2" t="s">
        <v>1372</v>
      </c>
      <c r="F497" t="s">
        <v>957</v>
      </c>
      <c r="G497" s="4">
        <v>2613.61599999998</v>
      </c>
      <c r="H497" s="4">
        <f ca="1">IFERROR(INDIRECT("MP_otro_destino!g"&amp;MATCH(C497,MP_otro_destino!C:C,0)),0)</f>
        <v>24.693999999999999</v>
      </c>
      <c r="I497" s="4">
        <f t="shared" ca="1" si="14"/>
        <v>2588.92199999998</v>
      </c>
      <c r="J497" s="4">
        <v>1</v>
      </c>
      <c r="K497" s="4">
        <f t="shared" ca="1" si="15"/>
        <v>2588.92199999998</v>
      </c>
    </row>
    <row r="498" spans="1:11" x14ac:dyDescent="0.3">
      <c r="A498" s="2">
        <v>2020</v>
      </c>
      <c r="B498" s="2">
        <v>327</v>
      </c>
      <c r="C498" s="2" t="s">
        <v>478</v>
      </c>
      <c r="D498" s="2" t="s">
        <v>124</v>
      </c>
      <c r="E498" s="2" t="s">
        <v>1372</v>
      </c>
      <c r="F498" t="s">
        <v>957</v>
      </c>
      <c r="G498" s="4">
        <v>4.1599999999999904</v>
      </c>
      <c r="H498" s="4">
        <f ca="1">IFERROR(INDIRECT("MP_otro_destino!g"&amp;MATCH(C498,MP_otro_destino!C:C,0)),0)</f>
        <v>0</v>
      </c>
      <c r="I498" s="4">
        <f t="shared" ca="1" si="14"/>
        <v>4.1599999999999904</v>
      </c>
      <c r="J498" s="4">
        <v>1</v>
      </c>
      <c r="K498" s="4">
        <f t="shared" ca="1" si="15"/>
        <v>4.1599999999999904</v>
      </c>
    </row>
    <row r="499" spans="1:11" x14ac:dyDescent="0.3">
      <c r="A499" s="2">
        <v>2020</v>
      </c>
      <c r="B499" s="2">
        <v>202523</v>
      </c>
      <c r="C499" s="2" t="str">
        <f>CONCATENATE(A499,B499)</f>
        <v>2020202523</v>
      </c>
      <c r="D499" s="2" t="s">
        <v>1615</v>
      </c>
      <c r="E499" s="2" t="s">
        <v>1372</v>
      </c>
      <c r="F499" t="s">
        <v>957</v>
      </c>
      <c r="G499" s="4">
        <v>440.74299999999795</v>
      </c>
      <c r="H499" s="4">
        <f ca="1">IFERROR(INDIRECT("MP_otro_destino!g"&amp;MATCH(C499,MP_otro_destino!C:C,0)),0)</f>
        <v>0</v>
      </c>
      <c r="I499" s="4">
        <f t="shared" ca="1" si="14"/>
        <v>440.74299999999795</v>
      </c>
      <c r="J499" s="4">
        <v>1</v>
      </c>
      <c r="K499" s="4">
        <f t="shared" ca="1" si="15"/>
        <v>440.74299999999795</v>
      </c>
    </row>
    <row r="500" spans="1:11" x14ac:dyDescent="0.3">
      <c r="A500" s="2">
        <v>2020</v>
      </c>
      <c r="B500" s="2">
        <v>202524</v>
      </c>
      <c r="C500" s="2" t="s">
        <v>1160</v>
      </c>
      <c r="D500" s="2" t="s">
        <v>1616</v>
      </c>
      <c r="E500" s="2" t="s">
        <v>1372</v>
      </c>
      <c r="F500" t="s">
        <v>958</v>
      </c>
      <c r="G500" s="4">
        <v>41.682000000000002</v>
      </c>
      <c r="H500" s="4">
        <f ca="1">IFERROR(INDIRECT("MP_otro_destino!g"&amp;MATCH(C500,MP_otro_destino!C:C,0)),0)</f>
        <v>0</v>
      </c>
      <c r="I500" s="4">
        <f t="shared" ca="1" si="14"/>
        <v>41.682000000000002</v>
      </c>
      <c r="J500" s="4">
        <v>1</v>
      </c>
      <c r="K500" s="4">
        <f t="shared" ca="1" si="15"/>
        <v>41.682000000000002</v>
      </c>
    </row>
    <row r="501" spans="1:11" x14ac:dyDescent="0.3">
      <c r="A501" s="2">
        <v>2020</v>
      </c>
      <c r="B501" s="2">
        <v>285</v>
      </c>
      <c r="C501" s="2" t="s">
        <v>467</v>
      </c>
      <c r="D501" s="2" t="s">
        <v>104</v>
      </c>
      <c r="E501" s="2" t="s">
        <v>1372</v>
      </c>
      <c r="F501" t="s">
        <v>958</v>
      </c>
      <c r="G501" s="4">
        <v>0.88800000000000001</v>
      </c>
      <c r="H501" s="4">
        <f ca="1">IFERROR(INDIRECT("MP_otro_destino!g"&amp;MATCH(C501,MP_otro_destino!C:C,0)),0)</f>
        <v>0</v>
      </c>
      <c r="I501" s="4">
        <f t="shared" ca="1" si="14"/>
        <v>0.88800000000000001</v>
      </c>
      <c r="J501" s="4">
        <v>1</v>
      </c>
      <c r="K501" s="4">
        <f t="shared" ca="1" si="15"/>
        <v>0.88800000000000001</v>
      </c>
    </row>
    <row r="502" spans="1:11" x14ac:dyDescent="0.3">
      <c r="A502" s="2">
        <v>2020</v>
      </c>
      <c r="B502" s="2">
        <v>311</v>
      </c>
      <c r="C502" s="2" t="s">
        <v>473</v>
      </c>
      <c r="D502" s="2" t="s">
        <v>116</v>
      </c>
      <c r="E502" s="2" t="s">
        <v>1372</v>
      </c>
      <c r="F502" t="s">
        <v>957</v>
      </c>
      <c r="G502" s="4">
        <v>87724</v>
      </c>
      <c r="H502" s="4">
        <f ca="1">IFERROR(INDIRECT("MP_otro_destino!g"&amp;MATCH(C502,MP_otro_destino!C:C,0)),0)</f>
        <v>0</v>
      </c>
      <c r="I502" s="4">
        <f t="shared" ca="1" si="14"/>
        <v>87724</v>
      </c>
      <c r="J502" s="4">
        <v>1</v>
      </c>
      <c r="K502" s="4">
        <f t="shared" ca="1" si="15"/>
        <v>87724</v>
      </c>
    </row>
    <row r="503" spans="1:11" x14ac:dyDescent="0.3">
      <c r="A503" s="2">
        <v>2020</v>
      </c>
      <c r="B503" s="2">
        <v>235</v>
      </c>
      <c r="C503" s="2" t="s">
        <v>438</v>
      </c>
      <c r="D503" s="2" t="s">
        <v>43</v>
      </c>
      <c r="E503" s="2" t="s">
        <v>1372</v>
      </c>
      <c r="F503" t="s">
        <v>958</v>
      </c>
      <c r="G503" s="4">
        <v>2.9799999999999991</v>
      </c>
      <c r="H503" s="4">
        <f ca="1">IFERROR(INDIRECT("MP_otro_destino!g"&amp;MATCH(C503,MP_otro_destino!C:C,0)),0)</f>
        <v>0</v>
      </c>
      <c r="I503" s="4">
        <f t="shared" ca="1" si="14"/>
        <v>2.9799999999999991</v>
      </c>
      <c r="J503" s="4">
        <v>1</v>
      </c>
      <c r="K503" s="4">
        <f t="shared" ca="1" si="15"/>
        <v>2.9799999999999991</v>
      </c>
    </row>
    <row r="504" spans="1:11" x14ac:dyDescent="0.3">
      <c r="A504" s="2">
        <v>2020</v>
      </c>
      <c r="B504" s="2">
        <v>202525</v>
      </c>
      <c r="C504" s="2" t="s">
        <v>1155</v>
      </c>
      <c r="D504" s="2" t="s">
        <v>1617</v>
      </c>
      <c r="E504" s="2" t="s">
        <v>1372</v>
      </c>
      <c r="F504" t="s">
        <v>957</v>
      </c>
      <c r="G504" s="4">
        <v>556.07689999999207</v>
      </c>
      <c r="H504" s="4">
        <f ca="1">IFERROR(INDIRECT("MP_otro_destino!g"&amp;MATCH(C504,MP_otro_destino!C:C,0)),0)</f>
        <v>0</v>
      </c>
      <c r="I504" s="4">
        <f t="shared" ca="1" si="14"/>
        <v>556.07689999999207</v>
      </c>
      <c r="J504" s="4">
        <v>1</v>
      </c>
      <c r="K504" s="4">
        <f t="shared" ca="1" si="15"/>
        <v>556.07689999999207</v>
      </c>
    </row>
    <row r="505" spans="1:11" x14ac:dyDescent="0.3">
      <c r="A505" s="2">
        <v>2020</v>
      </c>
      <c r="B505" s="2">
        <v>252</v>
      </c>
      <c r="C505" s="2" t="s">
        <v>450</v>
      </c>
      <c r="D505" s="2" t="s">
        <v>69</v>
      </c>
      <c r="E505" s="2" t="s">
        <v>1372</v>
      </c>
      <c r="F505" t="s">
        <v>958</v>
      </c>
      <c r="G505" s="4">
        <v>17.848999999999879</v>
      </c>
      <c r="H505" s="4">
        <f ca="1">IFERROR(INDIRECT("MP_otro_destino!g"&amp;MATCH(C505,MP_otro_destino!C:C,0)),0)</f>
        <v>0</v>
      </c>
      <c r="I505" s="4">
        <f t="shared" ca="1" si="14"/>
        <v>17.848999999999879</v>
      </c>
      <c r="J505" s="4">
        <v>1</v>
      </c>
      <c r="K505" s="4">
        <f t="shared" ca="1" si="15"/>
        <v>17.848999999999879</v>
      </c>
    </row>
    <row r="506" spans="1:11" x14ac:dyDescent="0.3">
      <c r="A506" s="2">
        <v>2021</v>
      </c>
      <c r="B506" s="2">
        <v>705</v>
      </c>
      <c r="C506" s="2" t="s">
        <v>623</v>
      </c>
      <c r="D506" s="2" t="s">
        <v>622</v>
      </c>
      <c r="E506" s="2" t="s">
        <v>1372</v>
      </c>
      <c r="F506" t="s">
        <v>957</v>
      </c>
      <c r="G506" s="4">
        <v>0.01</v>
      </c>
      <c r="H506" s="4">
        <f ca="1">IFERROR(INDIRECT("MP_otro_destino!g"&amp;MATCH(C506,MP_otro_destino!C:C,0)),0)</f>
        <v>0</v>
      </c>
      <c r="I506" s="4">
        <f t="shared" ca="1" si="14"/>
        <v>0.01</v>
      </c>
      <c r="J506" s="4">
        <v>1</v>
      </c>
      <c r="K506" s="4">
        <f t="shared" ca="1" si="15"/>
        <v>0.01</v>
      </c>
    </row>
    <row r="507" spans="1:11" x14ac:dyDescent="0.3">
      <c r="A507" s="2">
        <v>2021</v>
      </c>
      <c r="B507" s="2">
        <v>20251</v>
      </c>
      <c r="C507" s="2" t="s">
        <v>1161</v>
      </c>
      <c r="D507" s="2" t="s">
        <v>1595</v>
      </c>
      <c r="E507" s="2" t="s">
        <v>156</v>
      </c>
      <c r="F507" t="s">
        <v>960</v>
      </c>
      <c r="G507" s="4">
        <v>1090.5448699999993</v>
      </c>
      <c r="H507" s="4">
        <f ca="1">IFERROR(INDIRECT("MP_otro_destino!g"&amp;MATCH(C507,MP_otro_destino!C:C,0)),0)</f>
        <v>0</v>
      </c>
      <c r="I507" s="4">
        <f t="shared" ca="1" si="14"/>
        <v>1090.5448699999993</v>
      </c>
      <c r="J507" s="4">
        <v>1</v>
      </c>
      <c r="K507" s="4">
        <f t="shared" ca="1" si="15"/>
        <v>1090.5448699999993</v>
      </c>
    </row>
    <row r="508" spans="1:11" x14ac:dyDescent="0.3">
      <c r="A508" s="2">
        <v>2021</v>
      </c>
      <c r="B508" s="2">
        <v>232</v>
      </c>
      <c r="C508" s="2" t="s">
        <v>544</v>
      </c>
      <c r="D508" s="2" t="s">
        <v>39</v>
      </c>
      <c r="E508" s="2" t="s">
        <v>1372</v>
      </c>
      <c r="F508" t="s">
        <v>957</v>
      </c>
      <c r="G508" s="4">
        <v>0.125</v>
      </c>
      <c r="H508" s="4">
        <f ca="1">IFERROR(INDIRECT("MP_otro_destino!g"&amp;MATCH(C508,MP_otro_destino!C:C,0)),0)</f>
        <v>0</v>
      </c>
      <c r="I508" s="4">
        <f t="shared" ca="1" si="14"/>
        <v>0.125</v>
      </c>
      <c r="J508" s="4">
        <v>1</v>
      </c>
      <c r="K508" s="4">
        <f t="shared" ca="1" si="15"/>
        <v>0.125</v>
      </c>
    </row>
    <row r="509" spans="1:11" x14ac:dyDescent="0.3">
      <c r="A509" s="2">
        <v>2021</v>
      </c>
      <c r="B509" s="2">
        <v>266</v>
      </c>
      <c r="C509" s="2" t="s">
        <v>563</v>
      </c>
      <c r="D509" s="2" t="s">
        <v>83</v>
      </c>
      <c r="E509" s="2" t="s">
        <v>1372</v>
      </c>
      <c r="F509" t="s">
        <v>957</v>
      </c>
      <c r="G509" s="4">
        <v>4778.9120000000003</v>
      </c>
      <c r="H509" s="4">
        <f ca="1">IFERROR(INDIRECT("MP_otro_destino!g"&amp;MATCH(C509,MP_otro_destino!C:C,0)),0)</f>
        <v>0</v>
      </c>
      <c r="I509" s="4">
        <f t="shared" ca="1" si="14"/>
        <v>4778.9120000000003</v>
      </c>
      <c r="J509" s="4">
        <v>1</v>
      </c>
      <c r="K509" s="4">
        <f t="shared" ca="1" si="15"/>
        <v>4778.9120000000003</v>
      </c>
    </row>
    <row r="510" spans="1:11" x14ac:dyDescent="0.3">
      <c r="A510" s="2">
        <v>2021</v>
      </c>
      <c r="B510" s="2">
        <v>20252</v>
      </c>
      <c r="C510" s="2" t="s">
        <v>1163</v>
      </c>
      <c r="D510" s="2" t="s">
        <v>1596</v>
      </c>
      <c r="E510" s="2" t="s">
        <v>156</v>
      </c>
      <c r="F510" t="s">
        <v>959</v>
      </c>
      <c r="G510" s="4">
        <v>15817.523999999885</v>
      </c>
      <c r="H510" s="4">
        <f ca="1">IFERROR(INDIRECT("MP_otro_destino!g"&amp;MATCH(C510,MP_otro_destino!C:C,0)),0)</f>
        <v>0</v>
      </c>
      <c r="I510" s="4">
        <f t="shared" ca="1" si="14"/>
        <v>15817.523999999885</v>
      </c>
      <c r="J510" s="4">
        <v>1</v>
      </c>
      <c r="K510" s="4">
        <f t="shared" ca="1" si="15"/>
        <v>15817.523999999885</v>
      </c>
    </row>
    <row r="511" spans="1:11" x14ac:dyDescent="0.3">
      <c r="A511" s="2">
        <v>2021</v>
      </c>
      <c r="B511" s="2">
        <v>205</v>
      </c>
      <c r="C511" s="2" t="s">
        <v>532</v>
      </c>
      <c r="D511" s="2" t="s">
        <v>13</v>
      </c>
      <c r="E511" s="2" t="s">
        <v>1372</v>
      </c>
      <c r="F511" t="s">
        <v>1313</v>
      </c>
      <c r="G511" s="4">
        <v>606924.72899999912</v>
      </c>
      <c r="H511" s="4">
        <f ca="1">IFERROR(INDIRECT("MP_otro_destino!g"&amp;MATCH(C511,MP_otro_destino!C:C,0)),0)</f>
        <v>596407.86800000013</v>
      </c>
      <c r="I511" s="4">
        <f t="shared" ca="1" si="14"/>
        <v>10516.860999998986</v>
      </c>
      <c r="J511" s="4">
        <v>1</v>
      </c>
      <c r="K511" s="4">
        <f t="shared" ca="1" si="15"/>
        <v>10516.860999998986</v>
      </c>
    </row>
    <row r="512" spans="1:11" x14ac:dyDescent="0.3">
      <c r="A512" s="2">
        <v>2021</v>
      </c>
      <c r="B512" s="2">
        <v>335</v>
      </c>
      <c r="C512" s="2" t="s">
        <v>586</v>
      </c>
      <c r="D512" s="2" t="s">
        <v>130</v>
      </c>
      <c r="E512" s="2" t="s">
        <v>1372</v>
      </c>
      <c r="F512" t="s">
        <v>958</v>
      </c>
      <c r="G512" s="4">
        <v>1.49999999999999</v>
      </c>
      <c r="H512" s="4">
        <f ca="1">IFERROR(INDIRECT("MP_otro_destino!g"&amp;MATCH(C512,MP_otro_destino!C:C,0)),0)</f>
        <v>0</v>
      </c>
      <c r="I512" s="4">
        <f t="shared" ca="1" si="14"/>
        <v>1.49999999999999</v>
      </c>
      <c r="J512" s="4">
        <v>1</v>
      </c>
      <c r="K512" s="4">
        <f t="shared" ca="1" si="15"/>
        <v>1.49999999999999</v>
      </c>
    </row>
    <row r="513" spans="1:11" x14ac:dyDescent="0.3">
      <c r="A513" s="2">
        <v>2021</v>
      </c>
      <c r="B513" s="2">
        <v>365</v>
      </c>
      <c r="C513" s="2" t="s">
        <v>594</v>
      </c>
      <c r="D513" s="2" t="s">
        <v>142</v>
      </c>
      <c r="E513" s="2" t="s">
        <v>1372</v>
      </c>
      <c r="F513" t="s">
        <v>958</v>
      </c>
      <c r="G513" s="4">
        <v>0.94600000000000017</v>
      </c>
      <c r="H513" s="4">
        <f ca="1">IFERROR(INDIRECT("MP_otro_destino!g"&amp;MATCH(C513,MP_otro_destino!C:C,0)),0)</f>
        <v>0</v>
      </c>
      <c r="I513" s="4">
        <f t="shared" ca="1" si="14"/>
        <v>0.94600000000000017</v>
      </c>
      <c r="J513" s="4">
        <v>1</v>
      </c>
      <c r="K513" s="4">
        <f t="shared" ca="1" si="15"/>
        <v>0.94600000000000017</v>
      </c>
    </row>
    <row r="514" spans="1:11" x14ac:dyDescent="0.3">
      <c r="A514" s="2">
        <v>2021</v>
      </c>
      <c r="B514" s="2">
        <v>1200</v>
      </c>
      <c r="C514" s="2" t="s">
        <v>628</v>
      </c>
      <c r="D514" s="2" t="s">
        <v>521</v>
      </c>
      <c r="E514" s="2" t="s">
        <v>1372</v>
      </c>
      <c r="F514" t="s">
        <v>958</v>
      </c>
      <c r="G514" s="4">
        <v>1.556</v>
      </c>
      <c r="H514" s="4">
        <f ca="1">IFERROR(INDIRECT("MP_otro_destino!g"&amp;MATCH(C514,MP_otro_destino!C:C,0)),0)</f>
        <v>0</v>
      </c>
      <c r="I514" s="4">
        <f t="shared" ref="I514:I577" ca="1" si="16">IF((G514-H514)&gt;=0,(G514-H514),0)</f>
        <v>1.556</v>
      </c>
      <c r="J514" s="4">
        <v>1</v>
      </c>
      <c r="K514" s="4">
        <f t="shared" ref="K514:K577" ca="1" si="17">I514*J514</f>
        <v>1.556</v>
      </c>
    </row>
    <row r="515" spans="1:11" x14ac:dyDescent="0.3">
      <c r="A515" s="2">
        <v>2021</v>
      </c>
      <c r="B515" s="2">
        <v>207</v>
      </c>
      <c r="C515" s="2" t="s">
        <v>533</v>
      </c>
      <c r="D515" s="2" t="s">
        <v>17</v>
      </c>
      <c r="E515" s="2" t="s">
        <v>1372</v>
      </c>
      <c r="F515" t="s">
        <v>958</v>
      </c>
      <c r="G515" s="4">
        <v>3.9719999999999898</v>
      </c>
      <c r="H515" s="4">
        <f ca="1">IFERROR(INDIRECT("MP_otro_destino!g"&amp;MATCH(C515,MP_otro_destino!C:C,0)),0)</f>
        <v>0</v>
      </c>
      <c r="I515" s="4">
        <f t="shared" ca="1" si="16"/>
        <v>3.9719999999999898</v>
      </c>
      <c r="J515" s="4">
        <v>1</v>
      </c>
      <c r="K515" s="4">
        <f t="shared" ca="1" si="17"/>
        <v>3.9719999999999898</v>
      </c>
    </row>
    <row r="516" spans="1:11" x14ac:dyDescent="0.3">
      <c r="A516" s="2">
        <v>2021</v>
      </c>
      <c r="B516" s="2">
        <v>20253</v>
      </c>
      <c r="C516" s="2" t="s">
        <v>1164</v>
      </c>
      <c r="D516" s="2" t="s">
        <v>1597</v>
      </c>
      <c r="E516" s="2" t="s">
        <v>1372</v>
      </c>
      <c r="F516" t="s">
        <v>957</v>
      </c>
      <c r="G516" s="4">
        <v>100.93599999999979</v>
      </c>
      <c r="H516" s="4">
        <f ca="1">IFERROR(INDIRECT("MP_otro_destino!g"&amp;MATCH(C516,MP_otro_destino!C:C,0)),0)</f>
        <v>0</v>
      </c>
      <c r="I516" s="4">
        <f t="shared" ca="1" si="16"/>
        <v>100.93599999999979</v>
      </c>
      <c r="J516" s="4">
        <v>1</v>
      </c>
      <c r="K516" s="4">
        <f t="shared" ca="1" si="17"/>
        <v>100.93599999999979</v>
      </c>
    </row>
    <row r="517" spans="1:11" x14ac:dyDescent="0.3">
      <c r="A517" s="2">
        <v>2021</v>
      </c>
      <c r="B517" s="2">
        <v>210</v>
      </c>
      <c r="C517" s="2" t="s">
        <v>534</v>
      </c>
      <c r="D517" s="2" t="s">
        <v>19</v>
      </c>
      <c r="E517" s="2" t="s">
        <v>1372</v>
      </c>
      <c r="F517" t="s">
        <v>957</v>
      </c>
      <c r="G517" s="4">
        <v>1.7999999999999999E-2</v>
      </c>
      <c r="H517" s="4">
        <f ca="1">IFERROR(INDIRECT("MP_otro_destino!g"&amp;MATCH(C517,MP_otro_destino!C:C,0)),0)</f>
        <v>0</v>
      </c>
      <c r="I517" s="4">
        <f t="shared" ca="1" si="16"/>
        <v>1.7999999999999999E-2</v>
      </c>
      <c r="J517" s="4">
        <v>1</v>
      </c>
      <c r="K517" s="4">
        <f t="shared" ca="1" si="17"/>
        <v>1.7999999999999999E-2</v>
      </c>
    </row>
    <row r="518" spans="1:11" x14ac:dyDescent="0.3">
      <c r="A518" s="2">
        <v>2021</v>
      </c>
      <c r="B518" s="2">
        <v>337</v>
      </c>
      <c r="C518" s="2" t="s">
        <v>587</v>
      </c>
      <c r="D518" s="2" t="s">
        <v>132</v>
      </c>
      <c r="E518" s="2" t="s">
        <v>1372</v>
      </c>
      <c r="F518" t="s">
        <v>958</v>
      </c>
      <c r="G518" s="4">
        <v>4.5999999999999999E-2</v>
      </c>
      <c r="H518" s="4">
        <f ca="1">IFERROR(INDIRECT("MP_otro_destino!g"&amp;MATCH(C518,MP_otro_destino!C:C,0)),0)</f>
        <v>0</v>
      </c>
      <c r="I518" s="4">
        <f t="shared" ca="1" si="16"/>
        <v>4.5999999999999999E-2</v>
      </c>
      <c r="J518" s="4">
        <v>1</v>
      </c>
      <c r="K518" s="4">
        <f t="shared" ca="1" si="17"/>
        <v>4.5999999999999999E-2</v>
      </c>
    </row>
    <row r="519" spans="1:11" x14ac:dyDescent="0.3">
      <c r="A519" s="2">
        <v>2021</v>
      </c>
      <c r="B519" s="2">
        <v>217</v>
      </c>
      <c r="C519" s="2" t="s">
        <v>538</v>
      </c>
      <c r="D519" s="2" t="s">
        <v>27</v>
      </c>
      <c r="E519" s="2" t="s">
        <v>1372</v>
      </c>
      <c r="F519" t="s">
        <v>958</v>
      </c>
      <c r="G519" s="4">
        <v>3490.1569999999901</v>
      </c>
      <c r="H519" s="4">
        <f ca="1">IFERROR(INDIRECT("MP_otro_destino!g"&amp;MATCH(C519,MP_otro_destino!C:C,0)),0)</f>
        <v>0</v>
      </c>
      <c r="I519" s="4">
        <f t="shared" ca="1" si="16"/>
        <v>3490.1569999999901</v>
      </c>
      <c r="J519" s="4">
        <v>1</v>
      </c>
      <c r="K519" s="4">
        <f t="shared" ca="1" si="17"/>
        <v>3490.1569999999901</v>
      </c>
    </row>
    <row r="520" spans="1:11" x14ac:dyDescent="0.3">
      <c r="A520" s="2">
        <v>2021</v>
      </c>
      <c r="B520" s="2">
        <v>20254</v>
      </c>
      <c r="C520" s="2" t="s">
        <v>1165</v>
      </c>
      <c r="D520" s="2" t="s">
        <v>1598</v>
      </c>
      <c r="E520" s="2" t="s">
        <v>1372</v>
      </c>
      <c r="F520" t="s">
        <v>958</v>
      </c>
      <c r="G520" s="4">
        <v>27.344000000000001</v>
      </c>
      <c r="H520" s="4">
        <f ca="1">IFERROR(INDIRECT("MP_otro_destino!g"&amp;MATCH(C520,MP_otro_destino!C:C,0)),0)</f>
        <v>0</v>
      </c>
      <c r="I520" s="4">
        <f t="shared" ca="1" si="16"/>
        <v>27.344000000000001</v>
      </c>
      <c r="J520" s="4">
        <v>1</v>
      </c>
      <c r="K520" s="4">
        <f t="shared" ca="1" si="17"/>
        <v>27.344000000000001</v>
      </c>
    </row>
    <row r="521" spans="1:11" x14ac:dyDescent="0.3">
      <c r="A521" s="2">
        <v>2021</v>
      </c>
      <c r="B521" s="2">
        <v>338</v>
      </c>
      <c r="C521" s="2" t="s">
        <v>588</v>
      </c>
      <c r="D521" s="2" t="s">
        <v>134</v>
      </c>
      <c r="E521" s="2" t="s">
        <v>1372</v>
      </c>
      <c r="F521" t="s">
        <v>958</v>
      </c>
      <c r="G521" s="4">
        <v>0.184</v>
      </c>
      <c r="H521" s="4">
        <f ca="1">IFERROR(INDIRECT("MP_otro_destino!g"&amp;MATCH(C521,MP_otro_destino!C:C,0)),0)</f>
        <v>0</v>
      </c>
      <c r="I521" s="4">
        <f t="shared" ca="1" si="16"/>
        <v>0.184</v>
      </c>
      <c r="J521" s="4">
        <v>1</v>
      </c>
      <c r="K521" s="4">
        <f t="shared" ca="1" si="17"/>
        <v>0.184</v>
      </c>
    </row>
    <row r="522" spans="1:11" x14ac:dyDescent="0.3">
      <c r="A522" s="2">
        <v>2021</v>
      </c>
      <c r="B522" s="2">
        <v>343</v>
      </c>
      <c r="C522" s="2" t="s">
        <v>590</v>
      </c>
      <c r="D522" s="2" t="s">
        <v>138</v>
      </c>
      <c r="E522" s="2" t="s">
        <v>1372</v>
      </c>
      <c r="F522" t="s">
        <v>1314</v>
      </c>
      <c r="G522" s="4">
        <v>3.2339999999999902</v>
      </c>
      <c r="H522" s="4">
        <f ca="1">IFERROR(INDIRECT("MP_otro_destino!g"&amp;MATCH(C522,MP_otro_destino!C:C,0)),0)</f>
        <v>0</v>
      </c>
      <c r="I522" s="4">
        <f t="shared" ca="1" si="16"/>
        <v>3.2339999999999902</v>
      </c>
      <c r="J522" s="4">
        <v>1</v>
      </c>
      <c r="K522" s="4">
        <f t="shared" ca="1" si="17"/>
        <v>3.2339999999999902</v>
      </c>
    </row>
    <row r="523" spans="1:11" x14ac:dyDescent="0.3">
      <c r="A523" s="2">
        <v>2021</v>
      </c>
      <c r="B523" s="2">
        <v>347</v>
      </c>
      <c r="C523" s="2" t="s">
        <v>592</v>
      </c>
      <c r="D523" s="2" t="s">
        <v>591</v>
      </c>
      <c r="E523" s="2" t="s">
        <v>1372</v>
      </c>
      <c r="F523" t="s">
        <v>957</v>
      </c>
      <c r="G523" s="4">
        <v>22.18</v>
      </c>
      <c r="H523" s="4">
        <f ca="1">IFERROR(INDIRECT("MP_otro_destino!g"&amp;MATCH(C523,MP_otro_destino!C:C,0)),0)</f>
        <v>14.38</v>
      </c>
      <c r="I523" s="4">
        <f t="shared" ca="1" si="16"/>
        <v>7.7999999999999989</v>
      </c>
      <c r="J523" s="4">
        <v>1</v>
      </c>
      <c r="K523" s="4">
        <f t="shared" ca="1" si="17"/>
        <v>7.7999999999999989</v>
      </c>
    </row>
    <row r="524" spans="1:11" x14ac:dyDescent="0.3">
      <c r="A524" s="2">
        <v>2021</v>
      </c>
      <c r="B524" s="2">
        <v>290</v>
      </c>
      <c r="C524" s="2" t="s">
        <v>575</v>
      </c>
      <c r="D524" s="2" t="s">
        <v>110</v>
      </c>
      <c r="E524" s="2" t="s">
        <v>1372</v>
      </c>
      <c r="F524" t="s">
        <v>958</v>
      </c>
      <c r="G524" s="4">
        <v>77.662999999999997</v>
      </c>
      <c r="H524" s="4">
        <f ca="1">IFERROR(INDIRECT("MP_otro_destino!g"&amp;MATCH(C524,MP_otro_destino!C:C,0)),0)</f>
        <v>0</v>
      </c>
      <c r="I524" s="4">
        <f t="shared" ca="1" si="16"/>
        <v>77.662999999999997</v>
      </c>
      <c r="J524" s="4">
        <v>1</v>
      </c>
      <c r="K524" s="4">
        <f t="shared" ca="1" si="17"/>
        <v>77.662999999999997</v>
      </c>
    </row>
    <row r="525" spans="1:11" x14ac:dyDescent="0.3">
      <c r="A525" s="2">
        <v>2021</v>
      </c>
      <c r="B525" s="2">
        <v>213</v>
      </c>
      <c r="C525" s="2" t="s">
        <v>535</v>
      </c>
      <c r="D525" s="2" t="s">
        <v>21</v>
      </c>
      <c r="E525" s="2" t="s">
        <v>1372</v>
      </c>
      <c r="F525" t="s">
        <v>958</v>
      </c>
      <c r="G525" s="4">
        <v>54.236000000000196</v>
      </c>
      <c r="H525" s="4">
        <f ca="1">IFERROR(INDIRECT("MP_otro_destino!g"&amp;MATCH(C525,MP_otro_destino!C:C,0)),0)</f>
        <v>0</v>
      </c>
      <c r="I525" s="4">
        <f t="shared" ca="1" si="16"/>
        <v>54.236000000000196</v>
      </c>
      <c r="J525" s="4">
        <v>1</v>
      </c>
      <c r="K525" s="4">
        <f t="shared" ca="1" si="17"/>
        <v>54.236000000000196</v>
      </c>
    </row>
    <row r="526" spans="1:11" x14ac:dyDescent="0.3">
      <c r="A526" s="2">
        <v>2021</v>
      </c>
      <c r="B526" s="2">
        <v>214</v>
      </c>
      <c r="C526" s="2" t="s">
        <v>536</v>
      </c>
      <c r="D526" s="2" t="s">
        <v>23</v>
      </c>
      <c r="E526" s="2" t="s">
        <v>1372</v>
      </c>
      <c r="F526" t="s">
        <v>957</v>
      </c>
      <c r="G526" s="4">
        <v>343.79899999999901</v>
      </c>
      <c r="H526" s="4">
        <f ca="1">IFERROR(INDIRECT("MP_otro_destino!g"&amp;MATCH(C526,MP_otro_destino!C:C,0)),0)</f>
        <v>11.327</v>
      </c>
      <c r="I526" s="4">
        <f t="shared" ca="1" si="16"/>
        <v>332.47199999999901</v>
      </c>
      <c r="J526" s="4">
        <v>1</v>
      </c>
      <c r="K526" s="4">
        <f t="shared" ca="1" si="17"/>
        <v>332.47199999999901</v>
      </c>
    </row>
    <row r="527" spans="1:11" x14ac:dyDescent="0.3">
      <c r="A527" s="2">
        <v>2021</v>
      </c>
      <c r="B527" s="2">
        <v>321</v>
      </c>
      <c r="C527" s="2" t="s">
        <v>580</v>
      </c>
      <c r="D527" s="2" t="s">
        <v>118</v>
      </c>
      <c r="E527" s="2" t="s">
        <v>1372</v>
      </c>
      <c r="F527" t="s">
        <v>958</v>
      </c>
      <c r="G527" s="4">
        <v>23.534000000000002</v>
      </c>
      <c r="H527" s="4">
        <f ca="1">IFERROR(INDIRECT("MP_otro_destino!g"&amp;MATCH(C527,MP_otro_destino!C:C,0)),0)</f>
        <v>0</v>
      </c>
      <c r="I527" s="4">
        <f t="shared" ca="1" si="16"/>
        <v>23.534000000000002</v>
      </c>
      <c r="J527" s="4">
        <v>1</v>
      </c>
      <c r="K527" s="4">
        <f t="shared" ca="1" si="17"/>
        <v>23.534000000000002</v>
      </c>
    </row>
    <row r="528" spans="1:11" x14ac:dyDescent="0.3">
      <c r="A528" s="2">
        <v>2021</v>
      </c>
      <c r="B528" s="2">
        <v>204</v>
      </c>
      <c r="C528" s="2" t="s">
        <v>531</v>
      </c>
      <c r="D528" s="2" t="s">
        <v>11</v>
      </c>
      <c r="E528" s="2" t="s">
        <v>1372</v>
      </c>
      <c r="F528" t="s">
        <v>958</v>
      </c>
      <c r="G528" s="4">
        <v>10.360999999999969</v>
      </c>
      <c r="H528" s="4">
        <f ca="1">IFERROR(INDIRECT("MP_otro_destino!g"&amp;MATCH(C528,MP_otro_destino!C:C,0)),0)</f>
        <v>0</v>
      </c>
      <c r="I528" s="4">
        <f t="shared" ca="1" si="16"/>
        <v>10.360999999999969</v>
      </c>
      <c r="J528" s="4">
        <v>1</v>
      </c>
      <c r="K528" s="4">
        <f t="shared" ca="1" si="17"/>
        <v>10.360999999999969</v>
      </c>
    </row>
    <row r="529" spans="1:11" x14ac:dyDescent="0.3">
      <c r="A529" s="2">
        <v>2021</v>
      </c>
      <c r="B529" s="2">
        <v>216</v>
      </c>
      <c r="C529" s="2" t="s">
        <v>537</v>
      </c>
      <c r="D529" s="2" t="s">
        <v>25</v>
      </c>
      <c r="E529" s="2" t="s">
        <v>1372</v>
      </c>
      <c r="F529" t="s">
        <v>958</v>
      </c>
      <c r="G529" s="4">
        <v>47.413999999999994</v>
      </c>
      <c r="H529" s="4">
        <f ca="1">IFERROR(INDIRECT("MP_otro_destino!g"&amp;MATCH(C529,MP_otro_destino!C:C,0)),0)</f>
        <v>0</v>
      </c>
      <c r="I529" s="4">
        <f t="shared" ca="1" si="16"/>
        <v>47.413999999999994</v>
      </c>
      <c r="J529" s="4">
        <v>1</v>
      </c>
      <c r="K529" s="4">
        <f t="shared" ca="1" si="17"/>
        <v>47.413999999999994</v>
      </c>
    </row>
    <row r="530" spans="1:11" x14ac:dyDescent="0.3">
      <c r="A530" s="2">
        <v>2021</v>
      </c>
      <c r="B530" s="2">
        <v>218</v>
      </c>
      <c r="C530" s="2" t="s">
        <v>539</v>
      </c>
      <c r="D530" s="2" t="s">
        <v>29</v>
      </c>
      <c r="E530" s="2" t="s">
        <v>1372</v>
      </c>
      <c r="F530" t="s">
        <v>957</v>
      </c>
      <c r="G530" s="4">
        <v>86286.85699999996</v>
      </c>
      <c r="H530" s="4">
        <f ca="1">IFERROR(INDIRECT("MP_otro_destino!g"&amp;MATCH(C530,MP_otro_destino!C:C,0)),0)</f>
        <v>84028.642999999982</v>
      </c>
      <c r="I530" s="4">
        <f t="shared" ca="1" si="16"/>
        <v>2258.2139999999781</v>
      </c>
      <c r="J530" s="4">
        <v>1</v>
      </c>
      <c r="K530" s="4">
        <f t="shared" ca="1" si="17"/>
        <v>2258.2139999999781</v>
      </c>
    </row>
    <row r="531" spans="1:11" x14ac:dyDescent="0.3">
      <c r="A531" s="2">
        <v>2021</v>
      </c>
      <c r="B531" s="2">
        <v>219</v>
      </c>
      <c r="C531" s="2" t="s">
        <v>540</v>
      </c>
      <c r="D531" s="2" t="s">
        <v>31</v>
      </c>
      <c r="E531" s="2" t="s">
        <v>1372</v>
      </c>
      <c r="F531" t="s">
        <v>958</v>
      </c>
      <c r="G531" s="4">
        <v>51.750999999999998</v>
      </c>
      <c r="H531" s="4">
        <f ca="1">IFERROR(INDIRECT("MP_otro_destino!g"&amp;MATCH(C531,MP_otro_destino!C:C,0)),0)</f>
        <v>23.516999999999999</v>
      </c>
      <c r="I531" s="4">
        <f t="shared" ca="1" si="16"/>
        <v>28.233999999999998</v>
      </c>
      <c r="J531" s="4">
        <v>1</v>
      </c>
      <c r="K531" s="4">
        <f t="shared" ca="1" si="17"/>
        <v>28.233999999999998</v>
      </c>
    </row>
    <row r="532" spans="1:11" x14ac:dyDescent="0.3">
      <c r="A532" s="2">
        <v>2021</v>
      </c>
      <c r="B532" s="2">
        <v>20255</v>
      </c>
      <c r="C532" s="2" t="s">
        <v>1166</v>
      </c>
      <c r="D532" s="2" t="s">
        <v>1599</v>
      </c>
      <c r="E532" s="2" t="s">
        <v>1372</v>
      </c>
      <c r="F532" t="s">
        <v>958</v>
      </c>
      <c r="G532" s="4">
        <v>90.1159999999999</v>
      </c>
      <c r="H532" s="4">
        <f ca="1">IFERROR(INDIRECT("MP_otro_destino!g"&amp;MATCH(C532,MP_otro_destino!C:C,0)),0)</f>
        <v>0</v>
      </c>
      <c r="I532" s="4">
        <f t="shared" ca="1" si="16"/>
        <v>90.1159999999999</v>
      </c>
      <c r="J532" s="4">
        <v>1</v>
      </c>
      <c r="K532" s="4">
        <f t="shared" ca="1" si="17"/>
        <v>90.1159999999999</v>
      </c>
    </row>
    <row r="533" spans="1:11" x14ac:dyDescent="0.3">
      <c r="A533" s="2">
        <v>2021</v>
      </c>
      <c r="B533" s="2">
        <v>20256</v>
      </c>
      <c r="C533" s="2" t="s">
        <v>1167</v>
      </c>
      <c r="D533" s="2" t="s">
        <v>1600</v>
      </c>
      <c r="E533" s="2" t="s">
        <v>156</v>
      </c>
      <c r="F533" t="s">
        <v>158</v>
      </c>
      <c r="G533" s="4">
        <v>2.6219999999999897</v>
      </c>
      <c r="H533" s="4">
        <f ca="1">IFERROR(INDIRECT("MP_otro_destino!g"&amp;MATCH(C533,MP_otro_destino!C:C,0)),0)</f>
        <v>0</v>
      </c>
      <c r="I533" s="4">
        <f t="shared" ca="1" si="16"/>
        <v>2.6219999999999897</v>
      </c>
      <c r="J533" s="4">
        <v>1</v>
      </c>
      <c r="K533" s="4">
        <f t="shared" ca="1" si="17"/>
        <v>2.6219999999999897</v>
      </c>
    </row>
    <row r="534" spans="1:11" x14ac:dyDescent="0.3">
      <c r="A534" s="2">
        <v>2021</v>
      </c>
      <c r="B534" s="2">
        <v>612</v>
      </c>
      <c r="C534" s="2" t="s">
        <v>613</v>
      </c>
      <c r="D534" s="2" t="s">
        <v>182</v>
      </c>
      <c r="E534" s="2" t="s">
        <v>179</v>
      </c>
      <c r="F534" t="s">
        <v>961</v>
      </c>
      <c r="G534" s="4">
        <v>4467.0700000000006</v>
      </c>
      <c r="H534" s="4">
        <f ca="1">IFERROR(INDIRECT("MP_otro_destino!g"&amp;MATCH(C534,MP_otro_destino!C:C,0)),0)</f>
        <v>0</v>
      </c>
      <c r="I534" s="4">
        <f t="shared" ca="1" si="16"/>
        <v>4467.0700000000006</v>
      </c>
      <c r="J534" s="4">
        <v>1</v>
      </c>
      <c r="K534" s="4">
        <f t="shared" ca="1" si="17"/>
        <v>4467.0700000000006</v>
      </c>
    </row>
    <row r="535" spans="1:11" x14ac:dyDescent="0.3">
      <c r="A535" s="2">
        <v>2021</v>
      </c>
      <c r="B535" s="2">
        <v>20257</v>
      </c>
      <c r="C535" s="2" t="s">
        <v>1168</v>
      </c>
      <c r="D535" s="2" t="s">
        <v>1601</v>
      </c>
      <c r="E535" s="2" t="s">
        <v>179</v>
      </c>
      <c r="F535" t="s">
        <v>961</v>
      </c>
      <c r="G535" s="4">
        <v>3.4630000000000001</v>
      </c>
      <c r="H535" s="4">
        <f ca="1">IFERROR(INDIRECT("MP_otro_destino!g"&amp;MATCH(C535,MP_otro_destino!C:C,0)),0)</f>
        <v>0</v>
      </c>
      <c r="I535" s="4">
        <f t="shared" ca="1" si="16"/>
        <v>3.4630000000000001</v>
      </c>
      <c r="J535" s="4">
        <v>1</v>
      </c>
      <c r="K535" s="4">
        <f t="shared" ca="1" si="17"/>
        <v>3.4630000000000001</v>
      </c>
    </row>
    <row r="536" spans="1:11" x14ac:dyDescent="0.3">
      <c r="A536" s="2">
        <v>2021</v>
      </c>
      <c r="B536" s="2">
        <v>609</v>
      </c>
      <c r="C536" s="2" t="s">
        <v>612</v>
      </c>
      <c r="D536" s="2" t="s">
        <v>180</v>
      </c>
      <c r="E536" s="2" t="s">
        <v>179</v>
      </c>
      <c r="F536" t="s">
        <v>962</v>
      </c>
      <c r="G536" s="4">
        <v>5.1429999999999998</v>
      </c>
      <c r="H536" s="4">
        <f ca="1">IFERROR(INDIRECT("MP_otro_destino!g"&amp;MATCH(C536,MP_otro_destino!C:C,0)),0)</f>
        <v>0</v>
      </c>
      <c r="I536" s="4">
        <f t="shared" ca="1" si="16"/>
        <v>5.1429999999999998</v>
      </c>
      <c r="J536" s="4">
        <v>1</v>
      </c>
      <c r="K536" s="4">
        <f t="shared" ca="1" si="17"/>
        <v>5.1429999999999998</v>
      </c>
    </row>
    <row r="537" spans="1:11" x14ac:dyDescent="0.3">
      <c r="A537" s="2">
        <v>2021</v>
      </c>
      <c r="B537" s="2">
        <v>202531</v>
      </c>
      <c r="C537" s="2" t="s">
        <v>625</v>
      </c>
      <c r="D537" s="2" t="s">
        <v>1619</v>
      </c>
      <c r="E537" s="2" t="s">
        <v>179</v>
      </c>
      <c r="F537" t="s">
        <v>962</v>
      </c>
      <c r="G537" s="4">
        <v>0.13500000000000001</v>
      </c>
      <c r="H537" s="4">
        <f ca="1">IFERROR(INDIRECT("MP_otro_destino!g"&amp;MATCH(C537,MP_otro_destino!C:C,0)),0)</f>
        <v>0</v>
      </c>
      <c r="I537" s="4">
        <f t="shared" ca="1" si="16"/>
        <v>0.13500000000000001</v>
      </c>
      <c r="J537" s="4">
        <v>1</v>
      </c>
      <c r="K537" s="4">
        <f t="shared" ca="1" si="17"/>
        <v>0.13500000000000001</v>
      </c>
    </row>
    <row r="538" spans="1:11" x14ac:dyDescent="0.3">
      <c r="A538" s="2">
        <v>2021</v>
      </c>
      <c r="B538" s="2">
        <v>288</v>
      </c>
      <c r="C538" s="2" t="s">
        <v>574</v>
      </c>
      <c r="D538" s="2" t="s">
        <v>108</v>
      </c>
      <c r="E538" s="2" t="s">
        <v>1372</v>
      </c>
      <c r="F538" t="s">
        <v>958</v>
      </c>
      <c r="G538" s="4">
        <v>59.106999999999999</v>
      </c>
      <c r="H538" s="4">
        <f ca="1">IFERROR(INDIRECT("MP_otro_destino!g"&amp;MATCH(C538,MP_otro_destino!C:C,0)),0)</f>
        <v>0</v>
      </c>
      <c r="I538" s="4">
        <f t="shared" ca="1" si="16"/>
        <v>59.106999999999999</v>
      </c>
      <c r="J538" s="4">
        <v>1</v>
      </c>
      <c r="K538" s="4">
        <f t="shared" ca="1" si="17"/>
        <v>59.106999999999999</v>
      </c>
    </row>
    <row r="539" spans="1:11" x14ac:dyDescent="0.3">
      <c r="A539" s="2">
        <v>2021</v>
      </c>
      <c r="B539" s="2">
        <v>20258</v>
      </c>
      <c r="C539" s="2" t="s">
        <v>1169</v>
      </c>
      <c r="D539" s="2" t="s">
        <v>1602</v>
      </c>
      <c r="E539" s="2" t="s">
        <v>156</v>
      </c>
      <c r="F539" t="s">
        <v>960</v>
      </c>
      <c r="G539" s="4">
        <v>188.58799999999997</v>
      </c>
      <c r="H539" s="4">
        <f ca="1">IFERROR(INDIRECT("MP_otro_destino!g"&amp;MATCH(C539,MP_otro_destino!C:C,0)),0)</f>
        <v>0</v>
      </c>
      <c r="I539" s="4">
        <f t="shared" ca="1" si="16"/>
        <v>188.58799999999997</v>
      </c>
      <c r="J539" s="4">
        <v>1</v>
      </c>
      <c r="K539" s="4">
        <f t="shared" ca="1" si="17"/>
        <v>188.58799999999997</v>
      </c>
    </row>
    <row r="540" spans="1:11" x14ac:dyDescent="0.3">
      <c r="A540" s="2">
        <v>2021</v>
      </c>
      <c r="B540" s="2">
        <v>616</v>
      </c>
      <c r="C540" s="2" t="s">
        <v>614</v>
      </c>
      <c r="D540" s="2" t="s">
        <v>184</v>
      </c>
      <c r="E540" s="2" t="s">
        <v>179</v>
      </c>
      <c r="F540" t="s">
        <v>962</v>
      </c>
      <c r="G540" s="4">
        <v>4506.634</v>
      </c>
      <c r="H540" s="4">
        <f ca="1">IFERROR(INDIRECT("MP_otro_destino!g"&amp;MATCH(C540,MP_otro_destino!C:C,0)),0)</f>
        <v>0</v>
      </c>
      <c r="I540" s="4">
        <f t="shared" ca="1" si="16"/>
        <v>4506.634</v>
      </c>
      <c r="J540" s="4">
        <v>1</v>
      </c>
      <c r="K540" s="4">
        <f t="shared" ca="1" si="17"/>
        <v>4506.634</v>
      </c>
    </row>
    <row r="541" spans="1:11" x14ac:dyDescent="0.3">
      <c r="A541" s="2">
        <v>2021</v>
      </c>
      <c r="B541" s="2">
        <v>620</v>
      </c>
      <c r="C541" s="2" t="s">
        <v>615</v>
      </c>
      <c r="D541" s="2" t="s">
        <v>186</v>
      </c>
      <c r="E541" s="2" t="s">
        <v>179</v>
      </c>
      <c r="F541" t="s">
        <v>962</v>
      </c>
      <c r="G541" s="4">
        <v>2625.29</v>
      </c>
      <c r="H541" s="4">
        <f ca="1">IFERROR(INDIRECT("MP_otro_destino!g"&amp;MATCH(C541,MP_otro_destino!C:C,0)),0)</f>
        <v>0</v>
      </c>
      <c r="I541" s="4">
        <f t="shared" ca="1" si="16"/>
        <v>2625.29</v>
      </c>
      <c r="J541" s="4">
        <v>1</v>
      </c>
      <c r="K541" s="4">
        <f t="shared" ca="1" si="17"/>
        <v>2625.29</v>
      </c>
    </row>
    <row r="542" spans="1:11" x14ac:dyDescent="0.3">
      <c r="A542" s="2">
        <v>2021</v>
      </c>
      <c r="B542" s="2">
        <v>223</v>
      </c>
      <c r="C542" s="2" t="s">
        <v>541</v>
      </c>
      <c r="D542" s="2" t="s">
        <v>33</v>
      </c>
      <c r="E542" s="2" t="s">
        <v>1372</v>
      </c>
      <c r="F542" t="s">
        <v>958</v>
      </c>
      <c r="G542" s="4">
        <v>34.681999999999988</v>
      </c>
      <c r="H542" s="4">
        <f ca="1">IFERROR(INDIRECT("MP_otro_destino!g"&amp;MATCH(C542,MP_otro_destino!C:C,0)),0)</f>
        <v>0</v>
      </c>
      <c r="I542" s="4">
        <f t="shared" ca="1" si="16"/>
        <v>34.681999999999988</v>
      </c>
      <c r="J542" s="4">
        <v>1</v>
      </c>
      <c r="K542" s="4">
        <f t="shared" ca="1" si="17"/>
        <v>34.681999999999988</v>
      </c>
    </row>
    <row r="543" spans="1:11" x14ac:dyDescent="0.3">
      <c r="A543" s="2">
        <v>2021</v>
      </c>
      <c r="B543" s="2">
        <v>1304</v>
      </c>
      <c r="C543" s="2" t="s">
        <v>630</v>
      </c>
      <c r="D543" s="2" t="s">
        <v>629</v>
      </c>
      <c r="E543" s="2" t="s">
        <v>1372</v>
      </c>
      <c r="F543" t="s">
        <v>958</v>
      </c>
      <c r="G543" s="4">
        <v>5.0000000000000001E-3</v>
      </c>
      <c r="H543" s="4">
        <f ca="1">IFERROR(INDIRECT("MP_otro_destino!g"&amp;MATCH(C543,MP_otro_destino!C:C,0)),0)</f>
        <v>0</v>
      </c>
      <c r="I543" s="4">
        <f t="shared" ca="1" si="16"/>
        <v>5.0000000000000001E-3</v>
      </c>
      <c r="J543" s="4">
        <v>1</v>
      </c>
      <c r="K543" s="4">
        <f t="shared" ca="1" si="17"/>
        <v>5.0000000000000001E-3</v>
      </c>
    </row>
    <row r="544" spans="1:11" x14ac:dyDescent="0.3">
      <c r="A544" s="2">
        <v>2021</v>
      </c>
      <c r="B544" s="2">
        <v>368</v>
      </c>
      <c r="C544" s="2" t="s">
        <v>595</v>
      </c>
      <c r="D544" s="2" t="s">
        <v>383</v>
      </c>
      <c r="E544" s="2" t="s">
        <v>1372</v>
      </c>
      <c r="F544" t="s">
        <v>958</v>
      </c>
      <c r="G544" s="4">
        <v>1E-3</v>
      </c>
      <c r="H544" s="4">
        <f ca="1">IFERROR(INDIRECT("MP_otro_destino!g"&amp;MATCH(C544,MP_otro_destino!C:C,0)),0)</f>
        <v>0</v>
      </c>
      <c r="I544" s="4">
        <f t="shared" ca="1" si="16"/>
        <v>1E-3</v>
      </c>
      <c r="J544" s="4">
        <v>1</v>
      </c>
      <c r="K544" s="4">
        <f t="shared" ca="1" si="17"/>
        <v>1E-3</v>
      </c>
    </row>
    <row r="545" spans="1:11" x14ac:dyDescent="0.3">
      <c r="A545" s="2">
        <v>2021</v>
      </c>
      <c r="B545" s="2">
        <v>421</v>
      </c>
      <c r="C545" s="2" t="s">
        <v>602</v>
      </c>
      <c r="D545" s="2" t="s">
        <v>159</v>
      </c>
      <c r="E545" s="2" t="s">
        <v>156</v>
      </c>
      <c r="F545" t="s">
        <v>960</v>
      </c>
      <c r="G545" s="4">
        <v>0.75600000000000001</v>
      </c>
      <c r="H545" s="4">
        <f ca="1">IFERROR(INDIRECT("MP_otro_destino!g"&amp;MATCH(C545,MP_otro_destino!C:C,0)),0)</f>
        <v>0</v>
      </c>
      <c r="I545" s="4">
        <f t="shared" ca="1" si="16"/>
        <v>0.75600000000000001</v>
      </c>
      <c r="J545" s="4">
        <v>1</v>
      </c>
      <c r="K545" s="4">
        <f t="shared" ca="1" si="17"/>
        <v>0.75600000000000001</v>
      </c>
    </row>
    <row r="546" spans="1:11" x14ac:dyDescent="0.3">
      <c r="A546" s="2">
        <v>2021</v>
      </c>
      <c r="B546" s="2">
        <v>422</v>
      </c>
      <c r="C546" s="2" t="s">
        <v>603</v>
      </c>
      <c r="D546" s="2" t="s">
        <v>161</v>
      </c>
      <c r="E546" s="2" t="s">
        <v>156</v>
      </c>
      <c r="F546" t="s">
        <v>960</v>
      </c>
      <c r="G546" s="4">
        <v>7.2379999999999809</v>
      </c>
      <c r="H546" s="4">
        <f ca="1">IFERROR(INDIRECT("MP_otro_destino!g"&amp;MATCH(C546,MP_otro_destino!C:C,0)),0)</f>
        <v>0</v>
      </c>
      <c r="I546" s="4">
        <f t="shared" ca="1" si="16"/>
        <v>7.2379999999999809</v>
      </c>
      <c r="J546" s="4">
        <v>1</v>
      </c>
      <c r="K546" s="4">
        <f t="shared" ca="1" si="17"/>
        <v>7.2379999999999809</v>
      </c>
    </row>
    <row r="547" spans="1:11" x14ac:dyDescent="0.3">
      <c r="A547" s="2">
        <v>2021</v>
      </c>
      <c r="B547" s="2">
        <v>425</v>
      </c>
      <c r="C547" s="2" t="s">
        <v>604</v>
      </c>
      <c r="D547" s="2" t="s">
        <v>163</v>
      </c>
      <c r="E547" s="2" t="s">
        <v>156</v>
      </c>
      <c r="F547" t="s">
        <v>959</v>
      </c>
      <c r="G547" s="4">
        <v>6168.9250000000002</v>
      </c>
      <c r="H547" s="4">
        <f ca="1">IFERROR(INDIRECT("MP_otro_destino!g"&amp;MATCH(C547,MP_otro_destino!C:C,0)),0)</f>
        <v>0</v>
      </c>
      <c r="I547" s="4">
        <f t="shared" ca="1" si="16"/>
        <v>6168.9250000000002</v>
      </c>
      <c r="J547" s="4">
        <v>1</v>
      </c>
      <c r="K547" s="4">
        <f t="shared" ca="1" si="17"/>
        <v>6168.9250000000002</v>
      </c>
    </row>
    <row r="548" spans="1:11" x14ac:dyDescent="0.3">
      <c r="A548" s="2">
        <v>2021</v>
      </c>
      <c r="B548" s="2">
        <v>430</v>
      </c>
      <c r="C548" s="2" t="s">
        <v>605</v>
      </c>
      <c r="D548" s="2" t="s">
        <v>1065</v>
      </c>
      <c r="E548" s="2" t="s">
        <v>156</v>
      </c>
      <c r="F548" t="s">
        <v>959</v>
      </c>
      <c r="G548" s="4">
        <v>425833</v>
      </c>
      <c r="H548" s="4">
        <f ca="1">IFERROR(INDIRECT("MP_otro_destino!g"&amp;MATCH(C548,MP_otro_destino!C:C,0)),0)</f>
        <v>3.468</v>
      </c>
      <c r="I548" s="4">
        <f t="shared" ca="1" si="16"/>
        <v>425829.53200000001</v>
      </c>
      <c r="J548" s="4">
        <v>1</v>
      </c>
      <c r="K548" s="4">
        <f t="shared" ca="1" si="17"/>
        <v>425829.53200000001</v>
      </c>
    </row>
    <row r="549" spans="1:11" x14ac:dyDescent="0.3">
      <c r="A549" s="2">
        <v>2021</v>
      </c>
      <c r="B549" s="2">
        <v>435</v>
      </c>
      <c r="C549" s="2" t="s">
        <v>606</v>
      </c>
      <c r="D549" s="2" t="s">
        <v>167</v>
      </c>
      <c r="E549" s="2" t="s">
        <v>156</v>
      </c>
      <c r="F549" t="s">
        <v>959</v>
      </c>
      <c r="G549" s="4">
        <v>2523.7379999999889</v>
      </c>
      <c r="H549" s="4">
        <f ca="1">IFERROR(INDIRECT("MP_otro_destino!g"&amp;MATCH(C549,MP_otro_destino!C:C,0)),0)</f>
        <v>0</v>
      </c>
      <c r="I549" s="4">
        <f t="shared" ca="1" si="16"/>
        <v>2523.7379999999889</v>
      </c>
      <c r="J549" s="4">
        <v>1</v>
      </c>
      <c r="K549" s="4">
        <f t="shared" ca="1" si="17"/>
        <v>2523.7379999999889</v>
      </c>
    </row>
    <row r="550" spans="1:11" x14ac:dyDescent="0.3">
      <c r="A550" s="2">
        <v>2021</v>
      </c>
      <c r="B550" s="2">
        <v>697</v>
      </c>
      <c r="C550" s="2" t="s">
        <v>621</v>
      </c>
      <c r="D550" s="2" t="s">
        <v>411</v>
      </c>
      <c r="E550" s="2" t="s">
        <v>179</v>
      </c>
      <c r="F550" t="s">
        <v>962</v>
      </c>
      <c r="G550" s="4">
        <v>4.7E-2</v>
      </c>
      <c r="H550" s="4">
        <f ca="1">IFERROR(INDIRECT("MP_otro_destino!g"&amp;MATCH(C550,MP_otro_destino!C:C,0)),0)</f>
        <v>0</v>
      </c>
      <c r="I550" s="4">
        <f t="shared" ca="1" si="16"/>
        <v>4.7E-2</v>
      </c>
      <c r="J550" s="4">
        <v>1</v>
      </c>
      <c r="K550" s="4">
        <f t="shared" ca="1" si="17"/>
        <v>4.7E-2</v>
      </c>
    </row>
    <row r="551" spans="1:11" x14ac:dyDescent="0.3">
      <c r="A551" s="2">
        <v>2021</v>
      </c>
      <c r="B551" s="2">
        <v>110</v>
      </c>
      <c r="C551" s="2" t="s">
        <v>529</v>
      </c>
      <c r="D551" s="2" t="s">
        <v>4</v>
      </c>
      <c r="E551" s="2" t="s">
        <v>5</v>
      </c>
      <c r="F551" t="s">
        <v>956</v>
      </c>
      <c r="G551" s="4">
        <v>8261.6700000000801</v>
      </c>
      <c r="H551" s="4">
        <f ca="1">IFERROR(INDIRECT("MP_otro_destino!g"&amp;MATCH(C551,MP_otro_destino!C:C,0)),0)</f>
        <v>0</v>
      </c>
      <c r="I551" s="4">
        <f t="shared" ca="1" si="16"/>
        <v>8261.6700000000801</v>
      </c>
      <c r="J551" s="4">
        <v>1</v>
      </c>
      <c r="K551" s="4">
        <f t="shared" ca="1" si="17"/>
        <v>8261.6700000000801</v>
      </c>
    </row>
    <row r="552" spans="1:11" x14ac:dyDescent="0.3">
      <c r="A552" s="2">
        <v>2021</v>
      </c>
      <c r="B552" s="2">
        <v>20259</v>
      </c>
      <c r="C552" s="2" t="s">
        <v>1170</v>
      </c>
      <c r="D552" s="2" t="s">
        <v>1603</v>
      </c>
      <c r="E552" s="2" t="s">
        <v>1372</v>
      </c>
      <c r="F552" t="s">
        <v>957</v>
      </c>
      <c r="G552" s="4">
        <v>1044.8429999999998</v>
      </c>
      <c r="H552" s="4">
        <f ca="1">IFERROR(INDIRECT("MP_otro_destino!g"&amp;MATCH(C552,MP_otro_destino!C:C,0)),0)</f>
        <v>0</v>
      </c>
      <c r="I552" s="4">
        <f t="shared" ca="1" si="16"/>
        <v>1044.8429999999998</v>
      </c>
      <c r="J552" s="4">
        <v>1</v>
      </c>
      <c r="K552" s="4">
        <f t="shared" ca="1" si="17"/>
        <v>1044.8429999999998</v>
      </c>
    </row>
    <row r="553" spans="1:11" x14ac:dyDescent="0.3">
      <c r="A553" s="2">
        <v>2021</v>
      </c>
      <c r="B553" s="2">
        <v>1305</v>
      </c>
      <c r="C553" s="2" t="s">
        <v>631</v>
      </c>
      <c r="D553" s="2" t="s">
        <v>525</v>
      </c>
      <c r="E553" s="2" t="s">
        <v>1372</v>
      </c>
      <c r="F553" t="s">
        <v>957</v>
      </c>
      <c r="G553" s="4">
        <v>0.107</v>
      </c>
      <c r="H553" s="4">
        <f ca="1">IFERROR(INDIRECT("MP_otro_destino!g"&amp;MATCH(C553,MP_otro_destino!C:C,0)),0)</f>
        <v>0</v>
      </c>
      <c r="I553" s="4">
        <f t="shared" ca="1" si="16"/>
        <v>0.107</v>
      </c>
      <c r="J553" s="4">
        <v>1</v>
      </c>
      <c r="K553" s="4">
        <f t="shared" ca="1" si="17"/>
        <v>0.107</v>
      </c>
    </row>
    <row r="554" spans="1:11" x14ac:dyDescent="0.3">
      <c r="A554" s="2">
        <v>2021</v>
      </c>
      <c r="B554" s="2">
        <v>202510</v>
      </c>
      <c r="C554" s="2" t="s">
        <v>1171</v>
      </c>
      <c r="D554" s="2" t="s">
        <v>1604</v>
      </c>
      <c r="E554" s="2" t="s">
        <v>1372</v>
      </c>
      <c r="F554" t="s">
        <v>958</v>
      </c>
      <c r="G554" s="4">
        <v>1921.0589999999963</v>
      </c>
      <c r="H554" s="4">
        <f ca="1">IFERROR(INDIRECT("MP_otro_destino!g"&amp;MATCH(C554,MP_otro_destino!C:C,0)),0)</f>
        <v>0</v>
      </c>
      <c r="I554" s="4">
        <f t="shared" ca="1" si="16"/>
        <v>1921.0589999999963</v>
      </c>
      <c r="J554" s="4">
        <v>1</v>
      </c>
      <c r="K554" s="4">
        <f t="shared" ca="1" si="17"/>
        <v>1921.0589999999963</v>
      </c>
    </row>
    <row r="555" spans="1:11" x14ac:dyDescent="0.3">
      <c r="A555" s="2">
        <v>2021</v>
      </c>
      <c r="B555" s="2">
        <v>230</v>
      </c>
      <c r="C555" s="2" t="s">
        <v>542</v>
      </c>
      <c r="D555" s="2" t="s">
        <v>35</v>
      </c>
      <c r="E555" s="2" t="s">
        <v>1372</v>
      </c>
      <c r="F555" t="s">
        <v>958</v>
      </c>
      <c r="G555" s="4">
        <v>972.96689999999182</v>
      </c>
      <c r="H555" s="4">
        <f ca="1">IFERROR(INDIRECT("MP_otro_destino!g"&amp;MATCH(C555,MP_otro_destino!C:C,0)),0)</f>
        <v>5.09</v>
      </c>
      <c r="I555" s="4">
        <f t="shared" ca="1" si="16"/>
        <v>967.87689999999179</v>
      </c>
      <c r="J555" s="4">
        <v>1</v>
      </c>
      <c r="K555" s="4">
        <f t="shared" ca="1" si="17"/>
        <v>967.87689999999179</v>
      </c>
    </row>
    <row r="556" spans="1:11" x14ac:dyDescent="0.3">
      <c r="A556" s="2">
        <v>2021</v>
      </c>
      <c r="B556" s="2">
        <v>369</v>
      </c>
      <c r="C556" s="2" t="s">
        <v>596</v>
      </c>
      <c r="D556" s="2" t="s">
        <v>144</v>
      </c>
      <c r="E556" s="2" t="s">
        <v>1372</v>
      </c>
      <c r="F556" t="s">
        <v>958</v>
      </c>
      <c r="G556" s="4">
        <v>0.64200000000000002</v>
      </c>
      <c r="H556" s="4">
        <f ca="1">IFERROR(INDIRECT("MP_otro_destino!g"&amp;MATCH(C556,MP_otro_destino!C:C,0)),0)</f>
        <v>0</v>
      </c>
      <c r="I556" s="4">
        <f t="shared" ca="1" si="16"/>
        <v>0.64200000000000002</v>
      </c>
      <c r="J556" s="4">
        <v>1</v>
      </c>
      <c r="K556" s="4">
        <f t="shared" ca="1" si="17"/>
        <v>0.64200000000000002</v>
      </c>
    </row>
    <row r="557" spans="1:11" x14ac:dyDescent="0.3">
      <c r="A557" s="2">
        <v>2021</v>
      </c>
      <c r="B557" s="2">
        <v>750</v>
      </c>
      <c r="C557" s="2" t="s">
        <v>624</v>
      </c>
      <c r="D557" s="2" t="s">
        <v>414</v>
      </c>
      <c r="E557" s="2" t="s">
        <v>1372</v>
      </c>
      <c r="F557" t="s">
        <v>958</v>
      </c>
      <c r="G557" s="4">
        <v>1.4999999999999999E-2</v>
      </c>
      <c r="H557" s="4">
        <f ca="1">IFERROR(INDIRECT("MP_otro_destino!g"&amp;MATCH(C557,MP_otro_destino!C:C,0)),0)</f>
        <v>0</v>
      </c>
      <c r="I557" s="4">
        <f t="shared" ca="1" si="16"/>
        <v>1.4999999999999999E-2</v>
      </c>
      <c r="J557" s="4">
        <v>1</v>
      </c>
      <c r="K557" s="4">
        <f t="shared" ca="1" si="17"/>
        <v>1.4999999999999999E-2</v>
      </c>
    </row>
    <row r="558" spans="1:11" x14ac:dyDescent="0.3">
      <c r="A558" s="2">
        <v>2021</v>
      </c>
      <c r="B558" s="2">
        <v>231</v>
      </c>
      <c r="C558" s="2" t="s">
        <v>543</v>
      </c>
      <c r="D558" s="2" t="s">
        <v>37</v>
      </c>
      <c r="E558" s="2" t="s">
        <v>1372</v>
      </c>
      <c r="F558" t="s">
        <v>1314</v>
      </c>
      <c r="G558" s="4">
        <v>44.149000000000001</v>
      </c>
      <c r="H558" s="4">
        <f ca="1">IFERROR(INDIRECT("MP_otro_destino!g"&amp;MATCH(C558,MP_otro_destino!C:C,0)),0)</f>
        <v>0</v>
      </c>
      <c r="I558" s="4">
        <f t="shared" ca="1" si="16"/>
        <v>44.149000000000001</v>
      </c>
      <c r="J558" s="4">
        <v>1</v>
      </c>
      <c r="K558" s="4">
        <f t="shared" ca="1" si="17"/>
        <v>44.149000000000001</v>
      </c>
    </row>
    <row r="559" spans="1:11" x14ac:dyDescent="0.3">
      <c r="A559" s="2">
        <v>2021</v>
      </c>
      <c r="B559" s="2">
        <v>325</v>
      </c>
      <c r="C559" s="2" t="s">
        <v>581</v>
      </c>
      <c r="D559" s="2" t="s">
        <v>120</v>
      </c>
      <c r="E559" s="2" t="s">
        <v>1372</v>
      </c>
      <c r="F559" t="s">
        <v>1314</v>
      </c>
      <c r="G559" s="4">
        <v>0.59499999999999997</v>
      </c>
      <c r="H559" s="4">
        <f ca="1">IFERROR(INDIRECT("MP_otro_destino!g"&amp;MATCH(C559,MP_otro_destino!C:C,0)),0)</f>
        <v>0</v>
      </c>
      <c r="I559" s="4">
        <f t="shared" ca="1" si="16"/>
        <v>0.59499999999999997</v>
      </c>
      <c r="J559" s="4">
        <v>1</v>
      </c>
      <c r="K559" s="4">
        <f t="shared" ca="1" si="17"/>
        <v>0.59499999999999997</v>
      </c>
    </row>
    <row r="560" spans="1:11" x14ac:dyDescent="0.3">
      <c r="A560" s="2">
        <v>2021</v>
      </c>
      <c r="B560" s="2">
        <v>810</v>
      </c>
      <c r="C560" s="2" t="s">
        <v>626</v>
      </c>
      <c r="D560" s="2" t="s">
        <v>204</v>
      </c>
      <c r="E560" s="2" t="s">
        <v>205</v>
      </c>
      <c r="F560" t="s">
        <v>963</v>
      </c>
      <c r="G560" s="4">
        <v>25963.783000000098</v>
      </c>
      <c r="H560" s="4">
        <f ca="1">IFERROR(INDIRECT("MP_otro_destino!g"&amp;MATCH(C560,MP_otro_destino!C:C,0)),0)</f>
        <v>0</v>
      </c>
      <c r="I560" s="4">
        <f t="shared" ca="1" si="16"/>
        <v>25963.783000000098</v>
      </c>
      <c r="J560" s="4">
        <v>1</v>
      </c>
      <c r="K560" s="4">
        <f t="shared" ca="1" si="17"/>
        <v>25963.783000000098</v>
      </c>
    </row>
    <row r="561" spans="1:11" x14ac:dyDescent="0.3">
      <c r="A561" s="2">
        <v>2021</v>
      </c>
      <c r="B561" s="2">
        <v>202511</v>
      </c>
      <c r="C561" s="2" t="s">
        <v>1172</v>
      </c>
      <c r="D561" s="2" t="s">
        <v>1618</v>
      </c>
      <c r="E561" s="2" t="s">
        <v>1372</v>
      </c>
      <c r="F561" t="s">
        <v>958</v>
      </c>
      <c r="G561" s="4">
        <v>6.9932880000000015</v>
      </c>
      <c r="H561" s="4">
        <f ca="1">IFERROR(INDIRECT("MP_otro_destino!g"&amp;MATCH(C561,MP_otro_destino!C:C,0)),0)</f>
        <v>0</v>
      </c>
      <c r="I561" s="4">
        <f t="shared" ca="1" si="16"/>
        <v>6.9932880000000015</v>
      </c>
      <c r="J561" s="4">
        <v>1</v>
      </c>
      <c r="K561" s="4">
        <f t="shared" ca="1" si="17"/>
        <v>6.9932880000000015</v>
      </c>
    </row>
    <row r="562" spans="1:11" x14ac:dyDescent="0.3">
      <c r="A562" s="2">
        <v>2021</v>
      </c>
      <c r="B562" s="2">
        <v>624</v>
      </c>
      <c r="C562" s="2" t="s">
        <v>616</v>
      </c>
      <c r="D562" s="2" t="s">
        <v>190</v>
      </c>
      <c r="E562" s="2" t="s">
        <v>179</v>
      </c>
      <c r="F562" t="s">
        <v>961</v>
      </c>
      <c r="G562" s="4">
        <v>12.936999999999998</v>
      </c>
      <c r="H562" s="4">
        <f ca="1">IFERROR(INDIRECT("MP_otro_destino!g"&amp;MATCH(C562,MP_otro_destino!C:C,0)),0)</f>
        <v>0</v>
      </c>
      <c r="I562" s="4">
        <f t="shared" ca="1" si="16"/>
        <v>12.936999999999998</v>
      </c>
      <c r="J562" s="4">
        <v>1</v>
      </c>
      <c r="K562" s="4">
        <f t="shared" ca="1" si="17"/>
        <v>12.936999999999998</v>
      </c>
    </row>
    <row r="563" spans="1:11" x14ac:dyDescent="0.3">
      <c r="A563" s="2">
        <v>2021</v>
      </c>
      <c r="B563" s="2">
        <v>1307</v>
      </c>
      <c r="C563" s="2" t="s">
        <v>633</v>
      </c>
      <c r="D563" s="2" t="s">
        <v>632</v>
      </c>
      <c r="E563" s="2" t="s">
        <v>1372</v>
      </c>
      <c r="F563" t="s">
        <v>958</v>
      </c>
      <c r="G563" s="4">
        <v>8.2000000000000003E-2</v>
      </c>
      <c r="H563" s="4">
        <f ca="1">IFERROR(INDIRECT("MP_otro_destino!g"&amp;MATCH(C563,MP_otro_destino!C:C,0)),0)</f>
        <v>0</v>
      </c>
      <c r="I563" s="4">
        <f t="shared" ca="1" si="16"/>
        <v>8.2000000000000003E-2</v>
      </c>
      <c r="J563" s="4">
        <v>1</v>
      </c>
      <c r="K563" s="4">
        <f t="shared" ca="1" si="17"/>
        <v>8.2000000000000003E-2</v>
      </c>
    </row>
    <row r="564" spans="1:11" x14ac:dyDescent="0.3">
      <c r="A564" s="2">
        <v>2021</v>
      </c>
      <c r="B564" s="2">
        <v>237</v>
      </c>
      <c r="C564" s="2" t="s">
        <v>546</v>
      </c>
      <c r="D564" s="2" t="s">
        <v>45</v>
      </c>
      <c r="E564" s="2" t="s">
        <v>1372</v>
      </c>
      <c r="F564" t="s">
        <v>958</v>
      </c>
      <c r="G564" s="4">
        <v>0.21199999999999999</v>
      </c>
      <c r="H564" s="4">
        <f ca="1">IFERROR(INDIRECT("MP_otro_destino!g"&amp;MATCH(C564,MP_otro_destino!C:C,0)),0)</f>
        <v>0</v>
      </c>
      <c r="I564" s="4">
        <f t="shared" ca="1" si="16"/>
        <v>0.21199999999999999</v>
      </c>
      <c r="J564" s="4">
        <v>1</v>
      </c>
      <c r="K564" s="4">
        <f t="shared" ca="1" si="17"/>
        <v>0.21199999999999999</v>
      </c>
    </row>
    <row r="565" spans="1:11" x14ac:dyDescent="0.3">
      <c r="A565" s="2">
        <v>2021</v>
      </c>
      <c r="B565" s="2">
        <v>444</v>
      </c>
      <c r="C565" s="2" t="s">
        <v>607</v>
      </c>
      <c r="D565" s="2" t="s">
        <v>169</v>
      </c>
      <c r="E565" s="2" t="s">
        <v>156</v>
      </c>
      <c r="F565" t="s">
        <v>959</v>
      </c>
      <c r="G565" s="4">
        <v>863.11999999998</v>
      </c>
      <c r="H565" s="4">
        <f ca="1">IFERROR(INDIRECT("MP_otro_destino!g"&amp;MATCH(C565,MP_otro_destino!C:C,0)),0)</f>
        <v>0</v>
      </c>
      <c r="I565" s="4">
        <f t="shared" ca="1" si="16"/>
        <v>863.11999999998</v>
      </c>
      <c r="J565" s="4">
        <v>1</v>
      </c>
      <c r="K565" s="4">
        <f t="shared" ca="1" si="17"/>
        <v>863.11999999998</v>
      </c>
    </row>
    <row r="566" spans="1:11" x14ac:dyDescent="0.3">
      <c r="A566" s="2">
        <v>2021</v>
      </c>
      <c r="B566" s="2">
        <v>202512</v>
      </c>
      <c r="C566" s="2" t="s">
        <v>1173</v>
      </c>
      <c r="D566" s="2" t="s">
        <v>1605</v>
      </c>
      <c r="E566" s="2" t="s">
        <v>179</v>
      </c>
      <c r="F566" t="s">
        <v>962</v>
      </c>
      <c r="G566" s="4">
        <v>5143.0870000000077</v>
      </c>
      <c r="H566" s="4">
        <f ca="1">IFERROR(INDIRECT("MP_otro_destino!g"&amp;MATCH(C566,MP_otro_destino!C:C,0)),0)</f>
        <v>0</v>
      </c>
      <c r="I566" s="4">
        <f t="shared" ca="1" si="16"/>
        <v>5143.0870000000077</v>
      </c>
      <c r="J566" s="4">
        <v>1</v>
      </c>
      <c r="K566" s="4">
        <f t="shared" ca="1" si="17"/>
        <v>5143.0870000000077</v>
      </c>
    </row>
    <row r="567" spans="1:11" x14ac:dyDescent="0.3">
      <c r="A567" s="2">
        <v>2021</v>
      </c>
      <c r="B567" s="2">
        <v>239</v>
      </c>
      <c r="C567" s="2" t="s">
        <v>548</v>
      </c>
      <c r="D567" s="2" t="s">
        <v>49</v>
      </c>
      <c r="E567" s="2" t="s">
        <v>1372</v>
      </c>
      <c r="F567" t="s">
        <v>958</v>
      </c>
      <c r="G567" s="4">
        <v>3.36499999999999</v>
      </c>
      <c r="H567" s="4">
        <f ca="1">IFERROR(INDIRECT("MP_otro_destino!g"&amp;MATCH(C567,MP_otro_destino!C:C,0)),0)</f>
        <v>0</v>
      </c>
      <c r="I567" s="4">
        <f t="shared" ca="1" si="16"/>
        <v>3.36499999999999</v>
      </c>
      <c r="J567" s="4">
        <v>1</v>
      </c>
      <c r="K567" s="4">
        <f t="shared" ca="1" si="17"/>
        <v>3.36499999999999</v>
      </c>
    </row>
    <row r="568" spans="1:11" x14ac:dyDescent="0.3">
      <c r="A568" s="2">
        <v>2021</v>
      </c>
      <c r="B568" s="2">
        <v>1308</v>
      </c>
      <c r="C568" s="2" t="s">
        <v>634</v>
      </c>
      <c r="D568" s="2" t="s">
        <v>527</v>
      </c>
      <c r="E568" s="2" t="s">
        <v>1372</v>
      </c>
      <c r="F568" t="s">
        <v>958</v>
      </c>
      <c r="G568" s="4">
        <v>0.67700000000000005</v>
      </c>
      <c r="H568" s="4">
        <f ca="1">IFERROR(INDIRECT("MP_otro_destino!g"&amp;MATCH(C568,MP_otro_destino!C:C,0)),0)</f>
        <v>0</v>
      </c>
      <c r="I568" s="4">
        <f t="shared" ca="1" si="16"/>
        <v>0.67700000000000005</v>
      </c>
      <c r="J568" s="4">
        <v>1</v>
      </c>
      <c r="K568" s="4">
        <f t="shared" ca="1" si="17"/>
        <v>0.67700000000000005</v>
      </c>
    </row>
    <row r="569" spans="1:11" x14ac:dyDescent="0.3">
      <c r="A569" s="2">
        <v>2021</v>
      </c>
      <c r="B569" s="2">
        <v>445</v>
      </c>
      <c r="C569" s="2" t="s">
        <v>608</v>
      </c>
      <c r="D569" s="2" t="s">
        <v>171</v>
      </c>
      <c r="E569" s="2" t="s">
        <v>156</v>
      </c>
      <c r="F569" t="s">
        <v>158</v>
      </c>
      <c r="G569" s="4">
        <v>55325.8739999998</v>
      </c>
      <c r="H569" s="4">
        <f ca="1">IFERROR(INDIRECT("MP_otro_destino!g"&amp;MATCH(C569,MP_otro_destino!C:C,0)),0)</f>
        <v>21.252999999999997</v>
      </c>
      <c r="I569" s="4">
        <f t="shared" ca="1" si="16"/>
        <v>55304.620999999803</v>
      </c>
      <c r="J569" s="4">
        <v>1</v>
      </c>
      <c r="K569" s="4">
        <f t="shared" ca="1" si="17"/>
        <v>55304.620999999803</v>
      </c>
    </row>
    <row r="570" spans="1:11" x14ac:dyDescent="0.3">
      <c r="A570" s="2">
        <v>2021</v>
      </c>
      <c r="B570" s="2">
        <v>234</v>
      </c>
      <c r="C570" s="2" t="s">
        <v>545</v>
      </c>
      <c r="D570" s="2" t="s">
        <v>41</v>
      </c>
      <c r="E570" s="2" t="s">
        <v>1372</v>
      </c>
      <c r="F570" t="s">
        <v>957</v>
      </c>
      <c r="G570" s="4">
        <v>626389.6459999996</v>
      </c>
      <c r="H570" s="4">
        <f ca="1">IFERROR(INDIRECT("MP_otro_destino!g"&amp;MATCH(C570,MP_otro_destino!C:C,0)),0)</f>
        <v>266864.74900000001</v>
      </c>
      <c r="I570" s="4">
        <f t="shared" ca="1" si="16"/>
        <v>359524.89699999959</v>
      </c>
      <c r="J570" s="4">
        <v>1</v>
      </c>
      <c r="K570" s="4">
        <f t="shared" ca="1" si="17"/>
        <v>359524.89699999959</v>
      </c>
    </row>
    <row r="571" spans="1:11" x14ac:dyDescent="0.3">
      <c r="A571" s="2">
        <v>2021</v>
      </c>
      <c r="B571" s="2">
        <v>330</v>
      </c>
      <c r="C571" s="2" t="s">
        <v>585</v>
      </c>
      <c r="D571" s="2" t="s">
        <v>128</v>
      </c>
      <c r="E571" s="2" t="s">
        <v>1372</v>
      </c>
      <c r="F571" t="s">
        <v>957</v>
      </c>
      <c r="G571" s="4">
        <v>0.02</v>
      </c>
      <c r="H571" s="4">
        <f ca="1">IFERROR(INDIRECT("MP_otro_destino!g"&amp;MATCH(C571,MP_otro_destino!C:C,0)),0)</f>
        <v>0</v>
      </c>
      <c r="I571" s="4">
        <f t="shared" ca="1" si="16"/>
        <v>0.02</v>
      </c>
      <c r="J571" s="4">
        <v>1</v>
      </c>
      <c r="K571" s="4">
        <f t="shared" ca="1" si="17"/>
        <v>0.02</v>
      </c>
    </row>
    <row r="572" spans="1:11" x14ac:dyDescent="0.3">
      <c r="A572" s="2">
        <v>2021</v>
      </c>
      <c r="B572" s="2">
        <v>373</v>
      </c>
      <c r="C572" s="2" t="s">
        <v>597</v>
      </c>
      <c r="D572" s="2" t="s">
        <v>146</v>
      </c>
      <c r="E572" s="2" t="s">
        <v>1372</v>
      </c>
      <c r="F572" t="s">
        <v>957</v>
      </c>
      <c r="G572" s="4">
        <v>10.015999999999901</v>
      </c>
      <c r="H572" s="4">
        <f ca="1">IFERROR(INDIRECT("MP_otro_destino!g"&amp;MATCH(C572,MP_otro_destino!C:C,0)),0)</f>
        <v>0</v>
      </c>
      <c r="I572" s="4">
        <f t="shared" ca="1" si="16"/>
        <v>10.015999999999901</v>
      </c>
      <c r="J572" s="4">
        <v>1</v>
      </c>
      <c r="K572" s="4">
        <f t="shared" ca="1" si="17"/>
        <v>10.015999999999901</v>
      </c>
    </row>
    <row r="573" spans="1:11" x14ac:dyDescent="0.3">
      <c r="A573" s="2">
        <v>2021</v>
      </c>
      <c r="B573" s="2">
        <v>277</v>
      </c>
      <c r="C573" s="2" t="s">
        <v>570</v>
      </c>
      <c r="D573" s="2" t="s">
        <v>98</v>
      </c>
      <c r="E573" s="2" t="s">
        <v>1372</v>
      </c>
      <c r="F573" t="s">
        <v>957</v>
      </c>
      <c r="G573" s="4">
        <v>1.51</v>
      </c>
      <c r="H573" s="4">
        <f ca="1">IFERROR(INDIRECT("MP_otro_destino!g"&amp;MATCH(C573,MP_otro_destino!C:C,0)),0)</f>
        <v>0</v>
      </c>
      <c r="I573" s="4">
        <f t="shared" ca="1" si="16"/>
        <v>1.51</v>
      </c>
      <c r="J573" s="4">
        <v>1</v>
      </c>
      <c r="K573" s="4">
        <f t="shared" ca="1" si="17"/>
        <v>1.51</v>
      </c>
    </row>
    <row r="574" spans="1:11" x14ac:dyDescent="0.3">
      <c r="A574" s="2">
        <v>2021</v>
      </c>
      <c r="B574" s="2">
        <v>628</v>
      </c>
      <c r="C574" s="2" t="s">
        <v>617</v>
      </c>
      <c r="D574" s="2" t="s">
        <v>192</v>
      </c>
      <c r="E574" s="2" t="s">
        <v>179</v>
      </c>
      <c r="F574" t="s">
        <v>961</v>
      </c>
      <c r="G574" s="4">
        <v>91.8900000000001</v>
      </c>
      <c r="H574" s="4">
        <f ca="1">IFERROR(INDIRECT("MP_otro_destino!g"&amp;MATCH(C574,MP_otro_destino!C:C,0)),0)</f>
        <v>0</v>
      </c>
      <c r="I574" s="4">
        <f t="shared" ca="1" si="16"/>
        <v>91.8900000000001</v>
      </c>
      <c r="J574" s="4">
        <v>1</v>
      </c>
      <c r="K574" s="4">
        <f t="shared" ca="1" si="17"/>
        <v>91.8900000000001</v>
      </c>
    </row>
    <row r="575" spans="1:11" x14ac:dyDescent="0.3">
      <c r="A575" s="2">
        <v>2021</v>
      </c>
      <c r="B575" s="2">
        <v>202513</v>
      </c>
      <c r="C575" s="2" t="s">
        <v>1174</v>
      </c>
      <c r="D575" s="2" t="s">
        <v>1606</v>
      </c>
      <c r="E575" s="2" t="s">
        <v>179</v>
      </c>
      <c r="F575" t="s">
        <v>961</v>
      </c>
      <c r="G575" s="4">
        <v>6.6000000000000003E-2</v>
      </c>
      <c r="H575" s="4">
        <f ca="1">IFERROR(INDIRECT("MP_otro_destino!g"&amp;MATCH(C575,MP_otro_destino!C:C,0)),0)</f>
        <v>0</v>
      </c>
      <c r="I575" s="4">
        <f t="shared" ca="1" si="16"/>
        <v>6.6000000000000003E-2</v>
      </c>
      <c r="J575" s="4">
        <v>1</v>
      </c>
      <c r="K575" s="4">
        <f t="shared" ca="1" si="17"/>
        <v>6.6000000000000003E-2</v>
      </c>
    </row>
    <row r="576" spans="1:11" x14ac:dyDescent="0.3">
      <c r="A576" s="2">
        <v>2021</v>
      </c>
      <c r="B576" s="2">
        <v>632</v>
      </c>
      <c r="C576" s="2" t="s">
        <v>618</v>
      </c>
      <c r="D576" s="2" t="s">
        <v>194</v>
      </c>
      <c r="E576" s="2" t="s">
        <v>179</v>
      </c>
      <c r="F576" t="s">
        <v>961</v>
      </c>
      <c r="G576" s="4">
        <v>3100.7729999999965</v>
      </c>
      <c r="H576" s="4">
        <f ca="1">IFERROR(INDIRECT("MP_otro_destino!g"&amp;MATCH(C576,MP_otro_destino!C:C,0)),0)</f>
        <v>0</v>
      </c>
      <c r="I576" s="4">
        <f t="shared" ca="1" si="16"/>
        <v>3100.7729999999965</v>
      </c>
      <c r="J576" s="4">
        <v>1</v>
      </c>
      <c r="K576" s="4">
        <f t="shared" ca="1" si="17"/>
        <v>3100.7729999999965</v>
      </c>
    </row>
    <row r="577" spans="1:11" x14ac:dyDescent="0.3">
      <c r="A577" s="2">
        <v>2021</v>
      </c>
      <c r="B577" s="2">
        <v>636</v>
      </c>
      <c r="C577" s="2" t="s">
        <v>619</v>
      </c>
      <c r="D577" s="2" t="s">
        <v>196</v>
      </c>
      <c r="E577" s="2" t="s">
        <v>179</v>
      </c>
      <c r="F577" t="s">
        <v>961</v>
      </c>
      <c r="G577" s="4">
        <v>6162.5479999999907</v>
      </c>
      <c r="H577" s="4">
        <f ca="1">IFERROR(INDIRECT("MP_otro_destino!g"&amp;MATCH(C577,MP_otro_destino!C:C,0)),0)</f>
        <v>0</v>
      </c>
      <c r="I577" s="4">
        <f t="shared" ca="1" si="16"/>
        <v>6162.5479999999907</v>
      </c>
      <c r="J577" s="4">
        <v>1</v>
      </c>
      <c r="K577" s="4">
        <f t="shared" ca="1" si="17"/>
        <v>6162.5479999999907</v>
      </c>
    </row>
    <row r="578" spans="1:11" x14ac:dyDescent="0.3">
      <c r="A578" s="2">
        <v>2021</v>
      </c>
      <c r="B578" s="2">
        <v>202514</v>
      </c>
      <c r="C578" s="2" t="s">
        <v>1175</v>
      </c>
      <c r="D578" s="2" t="s">
        <v>1607</v>
      </c>
      <c r="E578" s="2" t="s">
        <v>179</v>
      </c>
      <c r="F578" t="s">
        <v>961</v>
      </c>
      <c r="G578" s="4">
        <v>284.60599999999903</v>
      </c>
      <c r="H578" s="4">
        <f ca="1">IFERROR(INDIRECT("MP_otro_destino!g"&amp;MATCH(C578,MP_otro_destino!C:C,0)),0)</f>
        <v>273.54199999999997</v>
      </c>
      <c r="I578" s="4">
        <f t="shared" ref="I578:I641" ca="1" si="18">IF((G578-H578)&gt;=0,(G578-H578),0)</f>
        <v>11.063999999999055</v>
      </c>
      <c r="J578" s="4">
        <v>1</v>
      </c>
      <c r="K578" s="4">
        <f t="shared" ref="K578:K641" ca="1" si="19">I578*J578</f>
        <v>11.063999999999055</v>
      </c>
    </row>
    <row r="579" spans="1:11" x14ac:dyDescent="0.3">
      <c r="A579" s="2">
        <v>2021</v>
      </c>
      <c r="B579" s="2">
        <v>202515</v>
      </c>
      <c r="C579" s="2" t="s">
        <v>1176</v>
      </c>
      <c r="D579" s="2" t="s">
        <v>1608</v>
      </c>
      <c r="E579" s="2" t="s">
        <v>156</v>
      </c>
      <c r="F579" t="s">
        <v>960</v>
      </c>
      <c r="G579" s="4">
        <v>247.08999999999989</v>
      </c>
      <c r="H579" s="4">
        <f ca="1">IFERROR(INDIRECT("MP_otro_destino!g"&amp;MATCH(C579,MP_otro_destino!C:C,0)),0)</f>
        <v>0</v>
      </c>
      <c r="I579" s="4">
        <f t="shared" ca="1" si="18"/>
        <v>247.08999999999989</v>
      </c>
      <c r="J579" s="4">
        <v>1</v>
      </c>
      <c r="K579" s="4">
        <f t="shared" ca="1" si="19"/>
        <v>247.08999999999989</v>
      </c>
    </row>
    <row r="580" spans="1:11" x14ac:dyDescent="0.3">
      <c r="A580" s="2">
        <v>2021</v>
      </c>
      <c r="B580" s="2">
        <v>202526</v>
      </c>
      <c r="C580" s="2" t="s">
        <v>1267</v>
      </c>
      <c r="D580" s="2" t="s">
        <v>1609</v>
      </c>
      <c r="E580" s="2" t="s">
        <v>1372</v>
      </c>
      <c r="F580" t="s">
        <v>958</v>
      </c>
      <c r="G580" s="4">
        <v>79.807999999999879</v>
      </c>
      <c r="H580" s="4">
        <f ca="1">IFERROR(INDIRECT("MP_otro_destino!g"&amp;MATCH(C580,MP_otro_destino!C:C,0)),0)</f>
        <v>0</v>
      </c>
      <c r="I580" s="4">
        <f t="shared" ca="1" si="18"/>
        <v>79.807999999999879</v>
      </c>
      <c r="J580" s="4">
        <v>1</v>
      </c>
      <c r="K580" s="4">
        <f t="shared" ca="1" si="19"/>
        <v>79.807999999999879</v>
      </c>
    </row>
    <row r="581" spans="1:11" x14ac:dyDescent="0.3">
      <c r="A581" s="2">
        <v>2021</v>
      </c>
      <c r="B581" s="2">
        <v>238</v>
      </c>
      <c r="C581" s="2" t="s">
        <v>547</v>
      </c>
      <c r="D581" s="2" t="s">
        <v>47</v>
      </c>
      <c r="E581" s="2" t="s">
        <v>1372</v>
      </c>
      <c r="F581" t="s">
        <v>957</v>
      </c>
      <c r="G581" s="4">
        <v>127.97499999999998</v>
      </c>
      <c r="H581" s="4">
        <f ca="1">IFERROR(INDIRECT("MP_otro_destino!g"&amp;MATCH(C581,MP_otro_destino!C:C,0)),0)</f>
        <v>0</v>
      </c>
      <c r="I581" s="4">
        <f t="shared" ca="1" si="18"/>
        <v>127.97499999999998</v>
      </c>
      <c r="J581" s="4">
        <v>1</v>
      </c>
      <c r="K581" s="4">
        <f t="shared" ca="1" si="19"/>
        <v>127.97499999999998</v>
      </c>
    </row>
    <row r="582" spans="1:11" x14ac:dyDescent="0.3">
      <c r="A582" s="2">
        <v>2021</v>
      </c>
      <c r="B582" s="2">
        <v>455</v>
      </c>
      <c r="C582" s="2" t="s">
        <v>609</v>
      </c>
      <c r="D582" s="2" t="s">
        <v>173</v>
      </c>
      <c r="E582" s="2" t="s">
        <v>156</v>
      </c>
      <c r="F582" t="s">
        <v>960</v>
      </c>
      <c r="G582" s="4">
        <v>2357.5717399999994</v>
      </c>
      <c r="H582" s="4">
        <f ca="1">IFERROR(INDIRECT("MP_otro_destino!g"&amp;MATCH(C582,MP_otro_destino!C:C,0)),0)</f>
        <v>0</v>
      </c>
      <c r="I582" s="4">
        <f t="shared" ca="1" si="18"/>
        <v>2357.5717399999994</v>
      </c>
      <c r="J582" s="4">
        <v>1</v>
      </c>
      <c r="K582" s="4">
        <f t="shared" ca="1" si="19"/>
        <v>2357.5717399999994</v>
      </c>
    </row>
    <row r="583" spans="1:11" x14ac:dyDescent="0.3">
      <c r="A583" s="2">
        <v>2021</v>
      </c>
      <c r="B583" s="2">
        <v>202516</v>
      </c>
      <c r="C583" s="2" t="s">
        <v>1162</v>
      </c>
      <c r="D583" s="2" t="s">
        <v>7</v>
      </c>
      <c r="E583" s="2" t="s">
        <v>5</v>
      </c>
      <c r="F583" t="s">
        <v>956</v>
      </c>
      <c r="G583" s="4">
        <v>517.64699999999698</v>
      </c>
      <c r="H583" s="4">
        <f ca="1">IFERROR(INDIRECT("MP_otro_destino!g"&amp;MATCH(C583,MP_otro_destino!C:C,0)),0)</f>
        <v>0</v>
      </c>
      <c r="I583" s="4">
        <f t="shared" ca="1" si="18"/>
        <v>517.64699999999698</v>
      </c>
      <c r="J583" s="4">
        <v>1</v>
      </c>
      <c r="K583" s="4">
        <f t="shared" ca="1" si="19"/>
        <v>517.64699999999698</v>
      </c>
    </row>
    <row r="584" spans="1:11" x14ac:dyDescent="0.3">
      <c r="A584" s="2">
        <v>2021</v>
      </c>
      <c r="B584" s="2">
        <v>460</v>
      </c>
      <c r="C584" s="2" t="s">
        <v>610</v>
      </c>
      <c r="D584" s="2" t="s">
        <v>175</v>
      </c>
      <c r="E584" s="2" t="s">
        <v>156</v>
      </c>
      <c r="F584" t="s">
        <v>959</v>
      </c>
      <c r="G584" s="4">
        <v>1277.3797999999945</v>
      </c>
      <c r="H584" s="4">
        <f ca="1">IFERROR(INDIRECT("MP_otro_destino!g"&amp;MATCH(C584,MP_otro_destino!C:C,0)),0)</f>
        <v>0</v>
      </c>
      <c r="I584" s="4">
        <f t="shared" ca="1" si="18"/>
        <v>1277.3797999999945</v>
      </c>
      <c r="J584" s="4">
        <v>1</v>
      </c>
      <c r="K584" s="4">
        <f t="shared" ca="1" si="19"/>
        <v>1277.3797999999945</v>
      </c>
    </row>
    <row r="585" spans="1:11" x14ac:dyDescent="0.3">
      <c r="A585" s="2">
        <v>2021</v>
      </c>
      <c r="B585" s="2">
        <v>201</v>
      </c>
      <c r="C585" s="2" t="s">
        <v>530</v>
      </c>
      <c r="D585" s="2" t="s">
        <v>8</v>
      </c>
      <c r="E585" s="2" t="s">
        <v>1372</v>
      </c>
      <c r="F585" t="s">
        <v>957</v>
      </c>
      <c r="G585" s="4">
        <v>8.8810000000000002</v>
      </c>
      <c r="H585" s="4">
        <f ca="1">IFERROR(INDIRECT("MP_otro_destino!g"&amp;MATCH(C585,MP_otro_destino!C:C,0)),0)</f>
        <v>0</v>
      </c>
      <c r="I585" s="4">
        <f t="shared" ca="1" si="18"/>
        <v>8.8810000000000002</v>
      </c>
      <c r="J585" s="4">
        <v>1</v>
      </c>
      <c r="K585" s="4">
        <f t="shared" ca="1" si="19"/>
        <v>8.8810000000000002</v>
      </c>
    </row>
    <row r="586" spans="1:11" x14ac:dyDescent="0.3">
      <c r="A586" s="2">
        <v>2021</v>
      </c>
      <c r="B586" s="2">
        <v>354</v>
      </c>
      <c r="C586" s="2" t="s">
        <v>593</v>
      </c>
      <c r="D586" s="2" t="s">
        <v>140</v>
      </c>
      <c r="E586" s="2" t="s">
        <v>1372</v>
      </c>
      <c r="F586" t="s">
        <v>1314</v>
      </c>
      <c r="G586" s="4">
        <v>1.839</v>
      </c>
      <c r="H586" s="4">
        <f ca="1">IFERROR(INDIRECT("MP_otro_destino!g"&amp;MATCH(C586,MP_otro_destino!C:C,0)),0)</f>
        <v>0</v>
      </c>
      <c r="I586" s="4">
        <f t="shared" ca="1" si="18"/>
        <v>1.839</v>
      </c>
      <c r="J586" s="4">
        <v>1</v>
      </c>
      <c r="K586" s="4">
        <f t="shared" ca="1" si="19"/>
        <v>1.839</v>
      </c>
    </row>
    <row r="587" spans="1:11" x14ac:dyDescent="0.3">
      <c r="A587" s="2">
        <v>2021</v>
      </c>
      <c r="B587" s="2">
        <v>247</v>
      </c>
      <c r="C587" s="2" t="s">
        <v>553</v>
      </c>
      <c r="D587" s="2" t="s">
        <v>61</v>
      </c>
      <c r="E587" s="2" t="s">
        <v>1372</v>
      </c>
      <c r="F587" t="s">
        <v>958</v>
      </c>
      <c r="G587" s="4">
        <v>2.6329999999999898</v>
      </c>
      <c r="H587" s="4">
        <f ca="1">IFERROR(INDIRECT("MP_otro_destino!g"&amp;MATCH(C587,MP_otro_destino!C:C,0)),0)</f>
        <v>0</v>
      </c>
      <c r="I587" s="4">
        <f t="shared" ca="1" si="18"/>
        <v>2.6329999999999898</v>
      </c>
      <c r="J587" s="4">
        <v>1</v>
      </c>
      <c r="K587" s="4">
        <f t="shared" ca="1" si="19"/>
        <v>2.6329999999999898</v>
      </c>
    </row>
    <row r="588" spans="1:11" x14ac:dyDescent="0.3">
      <c r="A588" s="2">
        <v>2021</v>
      </c>
      <c r="B588" s="2">
        <v>376</v>
      </c>
      <c r="C588" s="2" t="s">
        <v>598</v>
      </c>
      <c r="D588" s="2" t="s">
        <v>148</v>
      </c>
      <c r="E588" s="2" t="s">
        <v>1372</v>
      </c>
      <c r="F588" t="s">
        <v>958</v>
      </c>
      <c r="G588" s="4">
        <v>6.7599999999999989</v>
      </c>
      <c r="H588" s="4">
        <f ca="1">IFERROR(INDIRECT("MP_otro_destino!g"&amp;MATCH(C588,MP_otro_destino!C:C,0)),0)</f>
        <v>0</v>
      </c>
      <c r="I588" s="4">
        <f t="shared" ca="1" si="18"/>
        <v>6.7599999999999989</v>
      </c>
      <c r="J588" s="4">
        <v>1</v>
      </c>
      <c r="K588" s="4">
        <f t="shared" ca="1" si="19"/>
        <v>6.7599999999999989</v>
      </c>
    </row>
    <row r="589" spans="1:11" x14ac:dyDescent="0.3">
      <c r="A589" s="2">
        <v>2021</v>
      </c>
      <c r="B589" s="2">
        <v>242</v>
      </c>
      <c r="C589" s="2" t="s">
        <v>549</v>
      </c>
      <c r="D589" s="2" t="s">
        <v>53</v>
      </c>
      <c r="E589" s="2" t="s">
        <v>1372</v>
      </c>
      <c r="F589" t="s">
        <v>958</v>
      </c>
      <c r="G589" s="4">
        <v>29840.464000000866</v>
      </c>
      <c r="H589" s="4">
        <f ca="1">IFERROR(INDIRECT("MP_otro_destino!g"&amp;MATCH(C589,MP_otro_destino!C:C,0)),0)</f>
        <v>0</v>
      </c>
      <c r="I589" s="4">
        <f t="shared" ca="1" si="18"/>
        <v>29840.464000000866</v>
      </c>
      <c r="J589" s="4">
        <v>1</v>
      </c>
      <c r="K589" s="4">
        <f t="shared" ca="1" si="19"/>
        <v>29840.464000000866</v>
      </c>
    </row>
    <row r="590" spans="1:11" x14ac:dyDescent="0.3">
      <c r="A590" s="2">
        <v>2021</v>
      </c>
      <c r="B590" s="2">
        <v>246</v>
      </c>
      <c r="C590" s="2" t="s">
        <v>552</v>
      </c>
      <c r="D590" s="2" t="s">
        <v>59</v>
      </c>
      <c r="E590" s="2" t="s">
        <v>1372</v>
      </c>
      <c r="F590" t="s">
        <v>958</v>
      </c>
      <c r="G590" s="4">
        <v>13305.833999999999</v>
      </c>
      <c r="H590" s="4">
        <f ca="1">IFERROR(INDIRECT("MP_otro_destino!g"&amp;MATCH(C590,MP_otro_destino!C:C,0)),0)</f>
        <v>0</v>
      </c>
      <c r="I590" s="4">
        <f t="shared" ca="1" si="18"/>
        <v>13305.833999999999</v>
      </c>
      <c r="J590" s="4">
        <v>1</v>
      </c>
      <c r="K590" s="4">
        <f t="shared" ca="1" si="19"/>
        <v>13305.833999999999</v>
      </c>
    </row>
    <row r="591" spans="1:11" x14ac:dyDescent="0.3">
      <c r="A591" s="2">
        <v>2021</v>
      </c>
      <c r="B591" s="2">
        <v>248</v>
      </c>
      <c r="C591" s="2" t="s">
        <v>554</v>
      </c>
      <c r="D591" s="2" t="s">
        <v>63</v>
      </c>
      <c r="E591" s="2" t="s">
        <v>1372</v>
      </c>
      <c r="F591" t="s">
        <v>958</v>
      </c>
      <c r="G591" s="4">
        <v>4494.1180000000004</v>
      </c>
      <c r="H591" s="4">
        <f ca="1">IFERROR(INDIRECT("MP_otro_destino!g"&amp;MATCH(C591,MP_otro_destino!C:C,0)),0)</f>
        <v>0</v>
      </c>
      <c r="I591" s="4">
        <f t="shared" ca="1" si="18"/>
        <v>4494.1180000000004</v>
      </c>
      <c r="J591" s="4">
        <v>1</v>
      </c>
      <c r="K591" s="4">
        <f t="shared" ca="1" si="19"/>
        <v>4494.1180000000004</v>
      </c>
    </row>
    <row r="592" spans="1:11" x14ac:dyDescent="0.3">
      <c r="A592" s="2">
        <v>2021</v>
      </c>
      <c r="B592" s="2">
        <v>244</v>
      </c>
      <c r="C592" s="2" t="s">
        <v>550</v>
      </c>
      <c r="D592" s="2" t="s">
        <v>55</v>
      </c>
      <c r="E592" s="2" t="s">
        <v>1372</v>
      </c>
      <c r="F592" t="s">
        <v>958</v>
      </c>
      <c r="G592" s="4">
        <v>18982.778999999995</v>
      </c>
      <c r="H592" s="4">
        <f ca="1">IFERROR(INDIRECT("MP_otro_destino!g"&amp;MATCH(C592,MP_otro_destino!C:C,0)),0)</f>
        <v>0</v>
      </c>
      <c r="I592" s="4">
        <f t="shared" ca="1" si="18"/>
        <v>18982.778999999995</v>
      </c>
      <c r="J592" s="4">
        <v>1</v>
      </c>
      <c r="K592" s="4">
        <f t="shared" ca="1" si="19"/>
        <v>18982.778999999995</v>
      </c>
    </row>
    <row r="593" spans="1:11" x14ac:dyDescent="0.3">
      <c r="A593" s="2">
        <v>2021</v>
      </c>
      <c r="B593" s="2">
        <v>377</v>
      </c>
      <c r="C593" s="2" t="s">
        <v>599</v>
      </c>
      <c r="D593" s="2" t="s">
        <v>150</v>
      </c>
      <c r="E593" s="2" t="s">
        <v>1372</v>
      </c>
      <c r="F593" t="s">
        <v>958</v>
      </c>
      <c r="G593" s="4">
        <v>10.1289999999999</v>
      </c>
      <c r="H593" s="4">
        <f ca="1">IFERROR(INDIRECT("MP_otro_destino!g"&amp;MATCH(C593,MP_otro_destino!C:C,0)),0)</f>
        <v>0</v>
      </c>
      <c r="I593" s="4">
        <f t="shared" ca="1" si="18"/>
        <v>10.1289999999999</v>
      </c>
      <c r="J593" s="4">
        <v>1</v>
      </c>
      <c r="K593" s="4">
        <f t="shared" ca="1" si="19"/>
        <v>10.1289999999999</v>
      </c>
    </row>
    <row r="594" spans="1:11" x14ac:dyDescent="0.3">
      <c r="A594" s="2">
        <v>2021</v>
      </c>
      <c r="B594" s="2">
        <v>245</v>
      </c>
      <c r="C594" s="2" t="s">
        <v>551</v>
      </c>
      <c r="D594" s="2" t="s">
        <v>57</v>
      </c>
      <c r="E594" s="2" t="s">
        <v>1372</v>
      </c>
      <c r="F594" t="s">
        <v>957</v>
      </c>
      <c r="G594" s="4">
        <v>2.5229999999999899</v>
      </c>
      <c r="H594" s="4">
        <f ca="1">IFERROR(INDIRECT("MP_otro_destino!g"&amp;MATCH(C594,MP_otro_destino!C:C,0)),0)</f>
        <v>0</v>
      </c>
      <c r="I594" s="4">
        <f t="shared" ca="1" si="18"/>
        <v>2.5229999999999899</v>
      </c>
      <c r="J594" s="4">
        <v>1</v>
      </c>
      <c r="K594" s="4">
        <f t="shared" ca="1" si="19"/>
        <v>2.5229999999999899</v>
      </c>
    </row>
    <row r="595" spans="1:11" x14ac:dyDescent="0.3">
      <c r="A595" s="2">
        <v>2021</v>
      </c>
      <c r="B595" s="2">
        <v>465</v>
      </c>
      <c r="C595" s="2" t="s">
        <v>611</v>
      </c>
      <c r="D595" s="2" t="s">
        <v>177</v>
      </c>
      <c r="E595" s="2" t="s">
        <v>156</v>
      </c>
      <c r="F595" t="s">
        <v>959</v>
      </c>
      <c r="G595" s="4">
        <v>3533.4179999999501</v>
      </c>
      <c r="H595" s="4">
        <f ca="1">IFERROR(INDIRECT("MP_otro_destino!g"&amp;MATCH(C595,MP_otro_destino!C:C,0)),0)</f>
        <v>0</v>
      </c>
      <c r="I595" s="4">
        <f t="shared" ca="1" si="18"/>
        <v>3533.4179999999501</v>
      </c>
      <c r="J595" s="4">
        <v>1</v>
      </c>
      <c r="K595" s="4">
        <f t="shared" ca="1" si="19"/>
        <v>3533.4179999999501</v>
      </c>
    </row>
    <row r="596" spans="1:11" x14ac:dyDescent="0.3">
      <c r="A596" s="2">
        <v>2021</v>
      </c>
      <c r="B596" s="2">
        <v>202517</v>
      </c>
      <c r="C596" s="2" t="s">
        <v>1177</v>
      </c>
      <c r="D596" s="2" t="s">
        <v>1610</v>
      </c>
      <c r="E596" s="2" t="s">
        <v>156</v>
      </c>
      <c r="F596" t="s">
        <v>959</v>
      </c>
      <c r="G596" s="4">
        <v>4034.1964099999841</v>
      </c>
      <c r="H596" s="4">
        <f ca="1">IFERROR(INDIRECT("MP_otro_destino!g"&amp;MATCH(C596,MP_otro_destino!C:C,0)),0)</f>
        <v>0</v>
      </c>
      <c r="I596" s="4">
        <f t="shared" ca="1" si="18"/>
        <v>4034.1964099999841</v>
      </c>
      <c r="J596" s="4">
        <v>1</v>
      </c>
      <c r="K596" s="4">
        <f t="shared" ca="1" si="19"/>
        <v>4034.1964099999841</v>
      </c>
    </row>
    <row r="597" spans="1:11" x14ac:dyDescent="0.3">
      <c r="A597" s="2">
        <v>2021</v>
      </c>
      <c r="B597" s="2">
        <v>202518</v>
      </c>
      <c r="C597" s="2" t="s">
        <v>1178</v>
      </c>
      <c r="D597" s="2" t="s">
        <v>1611</v>
      </c>
      <c r="E597" s="2" t="s">
        <v>156</v>
      </c>
      <c r="F597" t="s">
        <v>959</v>
      </c>
      <c r="G597" s="4">
        <v>548.53300000000024</v>
      </c>
      <c r="H597" s="4">
        <f ca="1">IFERROR(INDIRECT("MP_otro_destino!g"&amp;MATCH(C597,MP_otro_destino!C:C,0)),0)</f>
        <v>0</v>
      </c>
      <c r="I597" s="4">
        <f t="shared" ca="1" si="18"/>
        <v>548.53300000000024</v>
      </c>
      <c r="J597" s="4">
        <v>1</v>
      </c>
      <c r="K597" s="4">
        <f t="shared" ca="1" si="19"/>
        <v>548.53300000000024</v>
      </c>
    </row>
    <row r="598" spans="1:11" x14ac:dyDescent="0.3">
      <c r="A598" s="2">
        <v>2021</v>
      </c>
      <c r="B598" s="2">
        <v>256</v>
      </c>
      <c r="C598" s="2" t="s">
        <v>558</v>
      </c>
      <c r="D598" s="2" t="s">
        <v>71</v>
      </c>
      <c r="E598" s="2" t="s">
        <v>1372</v>
      </c>
      <c r="F598" t="s">
        <v>958</v>
      </c>
      <c r="G598" s="4">
        <v>3856.337</v>
      </c>
      <c r="H598" s="4">
        <f ca="1">IFERROR(INDIRECT("MP_otro_destino!g"&amp;MATCH(C598,MP_otro_destino!C:C,0)),0)</f>
        <v>3855.6530000000007</v>
      </c>
      <c r="I598" s="4">
        <f t="shared" ca="1" si="18"/>
        <v>0.68399999999928696</v>
      </c>
      <c r="J598" s="4">
        <v>1</v>
      </c>
      <c r="K598" s="4">
        <f t="shared" ca="1" si="19"/>
        <v>0.68399999999928696</v>
      </c>
    </row>
    <row r="599" spans="1:11" x14ac:dyDescent="0.3">
      <c r="A599" s="2">
        <v>2021</v>
      </c>
      <c r="B599" s="2">
        <v>378</v>
      </c>
      <c r="C599" s="2" t="s">
        <v>600</v>
      </c>
      <c r="D599" s="2" t="s">
        <v>152</v>
      </c>
      <c r="E599" s="2" t="s">
        <v>1372</v>
      </c>
      <c r="F599" t="s">
        <v>957</v>
      </c>
      <c r="G599" s="4">
        <v>0.432</v>
      </c>
      <c r="H599" s="4">
        <f ca="1">IFERROR(INDIRECT("MP_otro_destino!g"&amp;MATCH(C599,MP_otro_destino!C:C,0)),0)</f>
        <v>0</v>
      </c>
      <c r="I599" s="4">
        <f t="shared" ca="1" si="18"/>
        <v>0.432</v>
      </c>
      <c r="J599" s="4">
        <v>1</v>
      </c>
      <c r="K599" s="4">
        <f t="shared" ca="1" si="19"/>
        <v>0.432</v>
      </c>
    </row>
    <row r="600" spans="1:11" x14ac:dyDescent="0.3">
      <c r="A600" s="2">
        <v>2021</v>
      </c>
      <c r="B600" s="2">
        <v>329</v>
      </c>
      <c r="C600" s="2" t="s">
        <v>584</v>
      </c>
      <c r="D600" s="2" t="s">
        <v>126</v>
      </c>
      <c r="E600" s="2" t="s">
        <v>1372</v>
      </c>
      <c r="F600" t="s">
        <v>958</v>
      </c>
      <c r="G600" s="4">
        <v>1.502</v>
      </c>
      <c r="H600" s="4">
        <f ca="1">IFERROR(INDIRECT("MP_otro_destino!g"&amp;MATCH(C600,MP_otro_destino!C:C,0)),0)</f>
        <v>0</v>
      </c>
      <c r="I600" s="4">
        <f t="shared" ca="1" si="18"/>
        <v>1.502</v>
      </c>
      <c r="J600" s="4">
        <v>1</v>
      </c>
      <c r="K600" s="4">
        <f t="shared" ca="1" si="19"/>
        <v>1.502</v>
      </c>
    </row>
    <row r="601" spans="1:11" x14ac:dyDescent="0.3">
      <c r="A601" s="2">
        <v>2021</v>
      </c>
      <c r="B601" s="2">
        <v>258</v>
      </c>
      <c r="C601" s="2" t="s">
        <v>559</v>
      </c>
      <c r="D601" s="2" t="s">
        <v>73</v>
      </c>
      <c r="E601" s="2" t="s">
        <v>1372</v>
      </c>
      <c r="F601" t="s">
        <v>958</v>
      </c>
      <c r="G601" s="4">
        <v>946.95899999999097</v>
      </c>
      <c r="H601" s="4">
        <f ca="1">IFERROR(INDIRECT("MP_otro_destino!g"&amp;MATCH(C601,MP_otro_destino!C:C,0)),0)</f>
        <v>0</v>
      </c>
      <c r="I601" s="4">
        <f t="shared" ca="1" si="18"/>
        <v>946.95899999999097</v>
      </c>
      <c r="J601" s="4">
        <v>1</v>
      </c>
      <c r="K601" s="4">
        <f t="shared" ca="1" si="19"/>
        <v>946.95899999999097</v>
      </c>
    </row>
    <row r="602" spans="1:11" x14ac:dyDescent="0.3">
      <c r="A602" s="2">
        <v>2021</v>
      </c>
      <c r="B602" s="2">
        <v>262</v>
      </c>
      <c r="C602" s="2" t="s">
        <v>561</v>
      </c>
      <c r="D602" s="2" t="s">
        <v>79</v>
      </c>
      <c r="E602" s="2" t="s">
        <v>1372</v>
      </c>
      <c r="F602" t="s">
        <v>958</v>
      </c>
      <c r="G602" s="4">
        <v>2.1160000000000001</v>
      </c>
      <c r="H602" s="4">
        <f ca="1">IFERROR(INDIRECT("MP_otro_destino!g"&amp;MATCH(C602,MP_otro_destino!C:C,0)),0)</f>
        <v>0</v>
      </c>
      <c r="I602" s="4">
        <f t="shared" ca="1" si="18"/>
        <v>2.1160000000000001</v>
      </c>
      <c r="J602" s="4">
        <v>1</v>
      </c>
      <c r="K602" s="4">
        <f t="shared" ca="1" si="19"/>
        <v>2.1160000000000001</v>
      </c>
    </row>
    <row r="603" spans="1:11" x14ac:dyDescent="0.3">
      <c r="A603" s="2">
        <v>2021</v>
      </c>
      <c r="B603" s="2">
        <v>260</v>
      </c>
      <c r="C603" s="2" t="s">
        <v>560</v>
      </c>
      <c r="D603" s="2" t="s">
        <v>75</v>
      </c>
      <c r="E603" s="2" t="s">
        <v>1372</v>
      </c>
      <c r="F603" t="s">
        <v>957</v>
      </c>
      <c r="G603" s="4">
        <v>570.86399999999799</v>
      </c>
      <c r="H603" s="4">
        <f ca="1">IFERROR(INDIRECT("MP_otro_destino!g"&amp;MATCH(C603,MP_otro_destino!C:C,0)),0)</f>
        <v>0</v>
      </c>
      <c r="I603" s="4">
        <f t="shared" ca="1" si="18"/>
        <v>570.86399999999799</v>
      </c>
      <c r="J603" s="4">
        <v>1</v>
      </c>
      <c r="K603" s="4">
        <f t="shared" ca="1" si="19"/>
        <v>570.86399999999799</v>
      </c>
    </row>
    <row r="604" spans="1:11" x14ac:dyDescent="0.3">
      <c r="A604" s="2">
        <v>2021</v>
      </c>
      <c r="B604" s="2">
        <v>265</v>
      </c>
      <c r="C604" s="2" t="s">
        <v>562</v>
      </c>
      <c r="D604" s="2" t="s">
        <v>81</v>
      </c>
      <c r="E604" s="2" t="s">
        <v>1372</v>
      </c>
      <c r="F604" t="s">
        <v>958</v>
      </c>
      <c r="G604" s="4">
        <v>10.563999999999991</v>
      </c>
      <c r="H604" s="4">
        <f ca="1">IFERROR(INDIRECT("MP_otro_destino!g"&amp;MATCH(C604,MP_otro_destino!C:C,0)),0)</f>
        <v>0</v>
      </c>
      <c r="I604" s="4">
        <f t="shared" ca="1" si="18"/>
        <v>10.563999999999991</v>
      </c>
      <c r="J604" s="4">
        <v>1</v>
      </c>
      <c r="K604" s="4">
        <f t="shared" ca="1" si="19"/>
        <v>10.563999999999991</v>
      </c>
    </row>
    <row r="605" spans="1:11" x14ac:dyDescent="0.3">
      <c r="A605" s="2">
        <v>2021</v>
      </c>
      <c r="B605" s="2">
        <v>342</v>
      </c>
      <c r="C605" s="2" t="s">
        <v>589</v>
      </c>
      <c r="D605" s="2" t="s">
        <v>136</v>
      </c>
      <c r="E605" s="2" t="s">
        <v>1372</v>
      </c>
      <c r="F605" t="s">
        <v>1314</v>
      </c>
      <c r="G605" s="4">
        <v>61.824999999999996</v>
      </c>
      <c r="H605" s="4">
        <f ca="1">IFERROR(INDIRECT("MP_otro_destino!g"&amp;MATCH(C605,MP_otro_destino!C:C,0)),0)</f>
        <v>0</v>
      </c>
      <c r="I605" s="4">
        <f t="shared" ca="1" si="18"/>
        <v>61.824999999999996</v>
      </c>
      <c r="J605" s="4">
        <v>1</v>
      </c>
      <c r="K605" s="4">
        <f t="shared" ca="1" si="19"/>
        <v>61.824999999999996</v>
      </c>
    </row>
    <row r="606" spans="1:11" x14ac:dyDescent="0.3">
      <c r="A606" s="2">
        <v>2021</v>
      </c>
      <c r="B606" s="2">
        <v>326</v>
      </c>
      <c r="C606" s="2" t="s">
        <v>582</v>
      </c>
      <c r="D606" s="2" t="s">
        <v>122</v>
      </c>
      <c r="E606" s="2" t="s">
        <v>1372</v>
      </c>
      <c r="F606" t="s">
        <v>957</v>
      </c>
      <c r="G606" s="4">
        <v>3.1969999999999903</v>
      </c>
      <c r="H606" s="4">
        <f ca="1">IFERROR(INDIRECT("MP_otro_destino!g"&amp;MATCH(C606,MP_otro_destino!C:C,0)),0)</f>
        <v>1.1080000000000001</v>
      </c>
      <c r="I606" s="4">
        <f t="shared" ca="1" si="18"/>
        <v>2.0889999999999902</v>
      </c>
      <c r="J606" s="4">
        <v>1</v>
      </c>
      <c r="K606" s="4">
        <f t="shared" ca="1" si="19"/>
        <v>2.0889999999999902</v>
      </c>
    </row>
    <row r="607" spans="1:11" x14ac:dyDescent="0.3">
      <c r="A607" s="2">
        <v>2021</v>
      </c>
      <c r="B607" s="2">
        <v>382</v>
      </c>
      <c r="C607" s="2" t="s">
        <v>601</v>
      </c>
      <c r="D607" s="2" t="s">
        <v>154</v>
      </c>
      <c r="E607" s="2" t="s">
        <v>1372</v>
      </c>
      <c r="F607" t="s">
        <v>957</v>
      </c>
      <c r="G607" s="4">
        <v>25.024999999999899</v>
      </c>
      <c r="H607" s="4">
        <f ca="1">IFERROR(INDIRECT("MP_otro_destino!g"&amp;MATCH(C607,MP_otro_destino!C:C,0)),0)</f>
        <v>0</v>
      </c>
      <c r="I607" s="4">
        <f t="shared" ca="1" si="18"/>
        <v>25.024999999999899</v>
      </c>
      <c r="J607" s="4">
        <v>1</v>
      </c>
      <c r="K607" s="4">
        <f t="shared" ca="1" si="19"/>
        <v>25.024999999999899</v>
      </c>
    </row>
    <row r="608" spans="1:11" x14ac:dyDescent="0.3">
      <c r="A608" s="2">
        <v>2021</v>
      </c>
      <c r="B608" s="2">
        <v>644</v>
      </c>
      <c r="C608" s="2" t="s">
        <v>620</v>
      </c>
      <c r="D608" s="2" t="s">
        <v>198</v>
      </c>
      <c r="E608" s="2" t="s">
        <v>179</v>
      </c>
      <c r="F608" t="s">
        <v>962</v>
      </c>
      <c r="G608" s="4">
        <v>232.21499999999997</v>
      </c>
      <c r="H608" s="4">
        <f ca="1">IFERROR(INDIRECT("MP_otro_destino!g"&amp;MATCH(C608,MP_otro_destino!C:C,0)),0)</f>
        <v>0</v>
      </c>
      <c r="I608" s="4">
        <f t="shared" ca="1" si="18"/>
        <v>232.21499999999997</v>
      </c>
      <c r="J608" s="4">
        <v>1</v>
      </c>
      <c r="K608" s="4">
        <f t="shared" ca="1" si="19"/>
        <v>232.21499999999997</v>
      </c>
    </row>
    <row r="609" spans="1:11" x14ac:dyDescent="0.3">
      <c r="A609" s="2">
        <v>2021</v>
      </c>
      <c r="B609" s="2">
        <v>820</v>
      </c>
      <c r="C609" s="2" t="s">
        <v>627</v>
      </c>
      <c r="D609" s="2" t="s">
        <v>207</v>
      </c>
      <c r="E609" s="2" t="s">
        <v>205</v>
      </c>
      <c r="F609" t="s">
        <v>964</v>
      </c>
      <c r="G609" s="4">
        <v>1874.1139999999721</v>
      </c>
      <c r="H609" s="4">
        <f ca="1">IFERROR(INDIRECT("MP_otro_destino!g"&amp;MATCH(C609,MP_otro_destino!C:C,0)),0)</f>
        <v>0</v>
      </c>
      <c r="I609" s="4">
        <f t="shared" ca="1" si="18"/>
        <v>1874.1139999999721</v>
      </c>
      <c r="J609" s="4">
        <v>1</v>
      </c>
      <c r="K609" s="4">
        <f t="shared" ca="1" si="19"/>
        <v>1874.1139999999721</v>
      </c>
    </row>
    <row r="610" spans="1:11" x14ac:dyDescent="0.3">
      <c r="A610" s="2">
        <v>2021</v>
      </c>
      <c r="B610" s="2">
        <v>250</v>
      </c>
      <c r="C610" s="2" t="s">
        <v>555</v>
      </c>
      <c r="D610" s="2" t="s">
        <v>65</v>
      </c>
      <c r="E610" s="2" t="s">
        <v>1372</v>
      </c>
      <c r="F610" t="s">
        <v>958</v>
      </c>
      <c r="G610" s="4">
        <v>0.47199999999999998</v>
      </c>
      <c r="H610" s="4">
        <f ca="1">IFERROR(INDIRECT("MP_otro_destino!g"&amp;MATCH(C610,MP_otro_destino!C:C,0)),0)</f>
        <v>0</v>
      </c>
      <c r="I610" s="4">
        <f t="shared" ca="1" si="18"/>
        <v>0.47199999999999998</v>
      </c>
      <c r="J610" s="4">
        <v>1</v>
      </c>
      <c r="K610" s="4">
        <f t="shared" ca="1" si="19"/>
        <v>0.47199999999999998</v>
      </c>
    </row>
    <row r="611" spans="1:11" x14ac:dyDescent="0.3">
      <c r="A611" s="2">
        <v>2021</v>
      </c>
      <c r="B611" s="2">
        <v>202519</v>
      </c>
      <c r="C611" s="2" t="s">
        <v>1180</v>
      </c>
      <c r="D611" s="2" t="s">
        <v>1612</v>
      </c>
      <c r="E611" s="2" t="s">
        <v>156</v>
      </c>
      <c r="F611" t="s">
        <v>1066</v>
      </c>
      <c r="G611" s="4">
        <v>2121.1230000000069</v>
      </c>
      <c r="H611" s="4">
        <f ca="1">IFERROR(INDIRECT("MP_otro_destino!g"&amp;MATCH(C611,MP_otro_destino!C:C,0)),0)</f>
        <v>0</v>
      </c>
      <c r="I611" s="4">
        <f t="shared" ca="1" si="18"/>
        <v>2121.1230000000069</v>
      </c>
      <c r="J611" s="4">
        <v>1</v>
      </c>
      <c r="K611" s="4">
        <f t="shared" ca="1" si="19"/>
        <v>2121.1230000000069</v>
      </c>
    </row>
    <row r="612" spans="1:11" x14ac:dyDescent="0.3">
      <c r="A612" s="2">
        <v>2021</v>
      </c>
      <c r="B612" s="2">
        <v>267</v>
      </c>
      <c r="C612" s="2" t="s">
        <v>564</v>
      </c>
      <c r="D612" s="2" t="s">
        <v>85</v>
      </c>
      <c r="E612" s="2" t="s">
        <v>1372</v>
      </c>
      <c r="F612" t="s">
        <v>1313</v>
      </c>
      <c r="G612" s="4">
        <v>0.82199999999999995</v>
      </c>
      <c r="H612" s="4">
        <f ca="1">IFERROR(INDIRECT("MP_otro_destino!g"&amp;MATCH(C612,MP_otro_destino!C:C,0)),0)</f>
        <v>0</v>
      </c>
      <c r="I612" s="4">
        <f t="shared" ca="1" si="18"/>
        <v>0.82199999999999995</v>
      </c>
      <c r="J612" s="4">
        <v>1</v>
      </c>
      <c r="K612" s="4">
        <f t="shared" ca="1" si="19"/>
        <v>0.82199999999999995</v>
      </c>
    </row>
    <row r="613" spans="1:11" x14ac:dyDescent="0.3">
      <c r="A613" s="2">
        <v>2021</v>
      </c>
      <c r="B613" s="2">
        <v>202520</v>
      </c>
      <c r="C613" s="2" t="s">
        <v>1181</v>
      </c>
      <c r="D613" s="2" t="s">
        <v>1613</v>
      </c>
      <c r="E613" s="2" t="s">
        <v>1372</v>
      </c>
      <c r="F613" t="s">
        <v>958</v>
      </c>
      <c r="G613" s="4">
        <v>592.86800000000005</v>
      </c>
      <c r="H613" s="4">
        <f ca="1">IFERROR(INDIRECT("MP_otro_destino!g"&amp;MATCH(C613,MP_otro_destino!C:C,0)),0)</f>
        <v>0</v>
      </c>
      <c r="I613" s="4">
        <f t="shared" ca="1" si="18"/>
        <v>592.86800000000005</v>
      </c>
      <c r="J613" s="4">
        <v>1</v>
      </c>
      <c r="K613" s="4">
        <f t="shared" ca="1" si="19"/>
        <v>592.86800000000005</v>
      </c>
    </row>
    <row r="614" spans="1:11" x14ac:dyDescent="0.3">
      <c r="A614" s="2">
        <v>2021</v>
      </c>
      <c r="B614" s="2">
        <v>202521</v>
      </c>
      <c r="C614" s="2" t="s">
        <v>1182</v>
      </c>
      <c r="D614" s="2" t="s">
        <v>97</v>
      </c>
      <c r="E614" s="2" t="s">
        <v>1372</v>
      </c>
      <c r="F614" t="s">
        <v>957</v>
      </c>
      <c r="G614" s="4">
        <v>43499.676999999901</v>
      </c>
      <c r="H614" s="4">
        <f ca="1">IFERROR(INDIRECT("MP_otro_destino!g"&amp;MATCH(C614,MP_otro_destino!C:C,0)),0)</f>
        <v>0</v>
      </c>
      <c r="I614" s="4">
        <f t="shared" ca="1" si="18"/>
        <v>43499.676999999901</v>
      </c>
      <c r="J614" s="4">
        <v>1</v>
      </c>
      <c r="K614" s="4">
        <f t="shared" ca="1" si="19"/>
        <v>43499.676999999901</v>
      </c>
    </row>
    <row r="615" spans="1:11" x14ac:dyDescent="0.3">
      <c r="A615" s="2">
        <v>2021</v>
      </c>
      <c r="B615" s="2">
        <v>269</v>
      </c>
      <c r="C615" s="2" t="s">
        <v>565</v>
      </c>
      <c r="D615" s="2" t="s">
        <v>87</v>
      </c>
      <c r="E615" s="2" t="s">
        <v>1372</v>
      </c>
      <c r="F615" t="s">
        <v>957</v>
      </c>
      <c r="G615" s="4">
        <v>1.7649999999999899</v>
      </c>
      <c r="H615" s="4">
        <f ca="1">IFERROR(INDIRECT("MP_otro_destino!g"&amp;MATCH(C615,MP_otro_destino!C:C,0)),0)</f>
        <v>0</v>
      </c>
      <c r="I615" s="4">
        <f t="shared" ca="1" si="18"/>
        <v>1.7649999999999899</v>
      </c>
      <c r="J615" s="4">
        <v>1</v>
      </c>
      <c r="K615" s="4">
        <f t="shared" ca="1" si="19"/>
        <v>1.7649999999999899</v>
      </c>
    </row>
    <row r="616" spans="1:11" x14ac:dyDescent="0.3">
      <c r="A616" s="2">
        <v>2021</v>
      </c>
      <c r="B616" s="2">
        <v>270</v>
      </c>
      <c r="C616" s="2" t="s">
        <v>566</v>
      </c>
      <c r="D616" s="2" t="s">
        <v>89</v>
      </c>
      <c r="E616" s="2" t="s">
        <v>1372</v>
      </c>
      <c r="F616" t="s">
        <v>958</v>
      </c>
      <c r="G616" s="4">
        <v>200.07299999999898</v>
      </c>
      <c r="H616" s="4">
        <f ca="1">IFERROR(INDIRECT("MP_otro_destino!g"&amp;MATCH(C616,MP_otro_destino!C:C,0)),0)</f>
        <v>0</v>
      </c>
      <c r="I616" s="4">
        <f t="shared" ca="1" si="18"/>
        <v>200.07299999999898</v>
      </c>
      <c r="J616" s="4">
        <v>1</v>
      </c>
      <c r="K616" s="4">
        <f t="shared" ca="1" si="19"/>
        <v>200.07299999999898</v>
      </c>
    </row>
    <row r="617" spans="1:11" x14ac:dyDescent="0.3">
      <c r="A617" s="2">
        <v>2021</v>
      </c>
      <c r="B617" s="2">
        <v>271</v>
      </c>
      <c r="C617" s="2" t="s">
        <v>567</v>
      </c>
      <c r="D617" s="2" t="s">
        <v>91</v>
      </c>
      <c r="E617" s="2" t="s">
        <v>1372</v>
      </c>
      <c r="F617" t="s">
        <v>957</v>
      </c>
      <c r="G617" s="4">
        <v>0.105</v>
      </c>
      <c r="H617" s="4">
        <f ca="1">IFERROR(INDIRECT("MP_otro_destino!g"&amp;MATCH(C617,MP_otro_destino!C:C,0)),0)</f>
        <v>0</v>
      </c>
      <c r="I617" s="4">
        <f t="shared" ca="1" si="18"/>
        <v>0.105</v>
      </c>
      <c r="J617" s="4">
        <v>1</v>
      </c>
      <c r="K617" s="4">
        <f t="shared" ca="1" si="19"/>
        <v>0.105</v>
      </c>
    </row>
    <row r="618" spans="1:11" x14ac:dyDescent="0.3">
      <c r="A618" s="2">
        <v>2021</v>
      </c>
      <c r="B618" s="2">
        <v>273</v>
      </c>
      <c r="C618" s="2" t="s">
        <v>569</v>
      </c>
      <c r="D618" s="2" t="s">
        <v>95</v>
      </c>
      <c r="E618" s="2" t="s">
        <v>1372</v>
      </c>
      <c r="F618" t="s">
        <v>958</v>
      </c>
      <c r="G618" s="4">
        <v>36.647999999999989</v>
      </c>
      <c r="H618" s="4">
        <f ca="1">IFERROR(INDIRECT("MP_otro_destino!g"&amp;MATCH(C618,MP_otro_destino!C:C,0)),0)</f>
        <v>0</v>
      </c>
      <c r="I618" s="4">
        <f t="shared" ca="1" si="18"/>
        <v>36.647999999999989</v>
      </c>
      <c r="J618" s="4">
        <v>1</v>
      </c>
      <c r="K618" s="4">
        <f t="shared" ca="1" si="19"/>
        <v>36.647999999999989</v>
      </c>
    </row>
    <row r="619" spans="1:11" x14ac:dyDescent="0.3">
      <c r="A619" s="2">
        <v>2021</v>
      </c>
      <c r="B619" s="2">
        <v>272</v>
      </c>
      <c r="C619" s="2" t="s">
        <v>568</v>
      </c>
      <c r="D619" s="2" t="s">
        <v>93</v>
      </c>
      <c r="E619" s="2" t="s">
        <v>1372</v>
      </c>
      <c r="F619" t="s">
        <v>958</v>
      </c>
      <c r="G619" s="4">
        <v>22.616</v>
      </c>
      <c r="H619" s="4">
        <f ca="1">IFERROR(INDIRECT("MP_otro_destino!g"&amp;MATCH(C619,MP_otro_destino!C:C,0)),0)</f>
        <v>19.082999999999998</v>
      </c>
      <c r="I619" s="4">
        <f t="shared" ca="1" si="18"/>
        <v>3.5330000000000013</v>
      </c>
      <c r="J619" s="4">
        <v>1</v>
      </c>
      <c r="K619" s="4">
        <f t="shared" ca="1" si="19"/>
        <v>3.5330000000000013</v>
      </c>
    </row>
    <row r="620" spans="1:11" x14ac:dyDescent="0.3">
      <c r="A620" s="2">
        <v>2021</v>
      </c>
      <c r="B620" s="2">
        <v>251</v>
      </c>
      <c r="C620" s="2" t="s">
        <v>556</v>
      </c>
      <c r="D620" s="2" t="s">
        <v>67</v>
      </c>
      <c r="E620" s="2" t="s">
        <v>1372</v>
      </c>
      <c r="F620" t="s">
        <v>957</v>
      </c>
      <c r="G620" s="4">
        <v>0.56599999999999995</v>
      </c>
      <c r="H620" s="4">
        <f ca="1">IFERROR(INDIRECT("MP_otro_destino!g"&amp;MATCH(C620,MP_otro_destino!C:C,0)),0)</f>
        <v>0</v>
      </c>
      <c r="I620" s="4">
        <f t="shared" ca="1" si="18"/>
        <v>0.56599999999999995</v>
      </c>
      <c r="J620" s="4">
        <v>1</v>
      </c>
      <c r="K620" s="4">
        <f t="shared" ca="1" si="19"/>
        <v>0.56599999999999995</v>
      </c>
    </row>
    <row r="621" spans="1:11" x14ac:dyDescent="0.3">
      <c r="A621" s="2">
        <v>2021</v>
      </c>
      <c r="B621" s="2">
        <v>301</v>
      </c>
      <c r="C621" s="2" t="s">
        <v>576</v>
      </c>
      <c r="D621" s="2" t="s">
        <v>112</v>
      </c>
      <c r="E621" s="2" t="s">
        <v>1372</v>
      </c>
      <c r="F621" t="s">
        <v>957</v>
      </c>
      <c r="G621" s="4">
        <v>725280</v>
      </c>
      <c r="H621" s="4">
        <f ca="1">IFERROR(INDIRECT("MP_otro_destino!g"&amp;MATCH(C621,MP_otro_destino!C:C,0)),0)</f>
        <v>64.66</v>
      </c>
      <c r="I621" s="4">
        <f t="shared" ca="1" si="18"/>
        <v>725215.34</v>
      </c>
      <c r="J621" s="4">
        <v>1</v>
      </c>
      <c r="K621" s="4">
        <f t="shared" ca="1" si="19"/>
        <v>725215.34</v>
      </c>
    </row>
    <row r="622" spans="1:11" x14ac:dyDescent="0.3">
      <c r="A622" s="2">
        <v>2021</v>
      </c>
      <c r="B622" s="2">
        <v>302</v>
      </c>
      <c r="C622" s="2" t="s">
        <v>577</v>
      </c>
      <c r="D622" s="2" t="s">
        <v>114</v>
      </c>
      <c r="E622" s="2" t="s">
        <v>1372</v>
      </c>
      <c r="F622" t="s">
        <v>957</v>
      </c>
      <c r="G622" s="4">
        <v>213199</v>
      </c>
      <c r="H622" s="4">
        <f ca="1">IFERROR(INDIRECT("MP_otro_destino!g"&amp;MATCH(C622,MP_otro_destino!C:C,0)),0)</f>
        <v>0</v>
      </c>
      <c r="I622" s="4">
        <f t="shared" ca="1" si="18"/>
        <v>213199</v>
      </c>
      <c r="J622" s="4">
        <v>1</v>
      </c>
      <c r="K622" s="4">
        <f t="shared" ca="1" si="19"/>
        <v>213199</v>
      </c>
    </row>
    <row r="623" spans="1:11" x14ac:dyDescent="0.3">
      <c r="A623" s="2">
        <v>2021</v>
      </c>
      <c r="B623" s="2">
        <v>303</v>
      </c>
      <c r="C623" s="2" t="s">
        <v>578</v>
      </c>
      <c r="D623" s="2" t="s">
        <v>264</v>
      </c>
      <c r="E623" s="2" t="s">
        <v>1372</v>
      </c>
      <c r="F623" t="s">
        <v>957</v>
      </c>
      <c r="G623" s="4">
        <v>83.885799804687494</v>
      </c>
      <c r="H623" s="4">
        <f ca="1">IFERROR(INDIRECT("MP_otro_destino!g"&amp;MATCH(C623,MP_otro_destino!C:C,0)),0)</f>
        <v>0</v>
      </c>
      <c r="I623" s="4">
        <f t="shared" ca="1" si="18"/>
        <v>83.885799804687494</v>
      </c>
      <c r="J623" s="4">
        <v>1</v>
      </c>
      <c r="K623" s="4">
        <f t="shared" ca="1" si="19"/>
        <v>83.885799804687494</v>
      </c>
    </row>
    <row r="624" spans="1:11" x14ac:dyDescent="0.3">
      <c r="A624" s="2">
        <v>2021</v>
      </c>
      <c r="B624" s="2">
        <v>202522</v>
      </c>
      <c r="C624" s="2" t="s">
        <v>1183</v>
      </c>
      <c r="D624" s="2" t="s">
        <v>1614</v>
      </c>
      <c r="E624" s="2" t="s">
        <v>1372</v>
      </c>
      <c r="F624" t="s">
        <v>1313</v>
      </c>
      <c r="G624" s="4">
        <v>361538.99499999901</v>
      </c>
      <c r="H624" s="4">
        <f ca="1">IFERROR(INDIRECT("MP_otro_destino!g"&amp;MATCH(C624,MP_otro_destino!C:C,0)),0)</f>
        <v>352103.66799999995</v>
      </c>
      <c r="I624" s="4">
        <f t="shared" ca="1" si="18"/>
        <v>9435.3269999990589</v>
      </c>
      <c r="J624" s="4">
        <v>1</v>
      </c>
      <c r="K624" s="4">
        <f t="shared" ca="1" si="19"/>
        <v>9435.3269999990589</v>
      </c>
    </row>
    <row r="625" spans="1:11" x14ac:dyDescent="0.3">
      <c r="A625" s="2">
        <v>2021</v>
      </c>
      <c r="B625" s="2">
        <v>280</v>
      </c>
      <c r="C625" s="2" t="s">
        <v>571</v>
      </c>
      <c r="D625" s="2" t="s">
        <v>100</v>
      </c>
      <c r="E625" s="2" t="s">
        <v>1372</v>
      </c>
      <c r="F625" t="s">
        <v>957</v>
      </c>
      <c r="G625" s="4">
        <v>4.5749999999999797</v>
      </c>
      <c r="H625" s="4">
        <f ca="1">IFERROR(INDIRECT("MP_otro_destino!g"&amp;MATCH(C625,MP_otro_destino!C:C,0)),0)</f>
        <v>0</v>
      </c>
      <c r="I625" s="4">
        <f t="shared" ca="1" si="18"/>
        <v>4.5749999999999797</v>
      </c>
      <c r="J625" s="4">
        <v>1</v>
      </c>
      <c r="K625" s="4">
        <f t="shared" ca="1" si="19"/>
        <v>4.5749999999999797</v>
      </c>
    </row>
    <row r="626" spans="1:11" x14ac:dyDescent="0.3">
      <c r="A626" s="2">
        <v>2021</v>
      </c>
      <c r="B626" s="2">
        <v>282</v>
      </c>
      <c r="C626" s="2" t="s">
        <v>572</v>
      </c>
      <c r="D626" s="2" t="s">
        <v>102</v>
      </c>
      <c r="E626" s="2" t="s">
        <v>1372</v>
      </c>
      <c r="F626" t="s">
        <v>957</v>
      </c>
      <c r="G626" s="4">
        <v>2652.9489999999896</v>
      </c>
      <c r="H626" s="4">
        <f ca="1">IFERROR(INDIRECT("MP_otro_destino!g"&amp;MATCH(C626,MP_otro_destino!C:C,0)),0)</f>
        <v>0</v>
      </c>
      <c r="I626" s="4">
        <f t="shared" ca="1" si="18"/>
        <v>2652.9489999999896</v>
      </c>
      <c r="J626" s="4">
        <v>1</v>
      </c>
      <c r="K626" s="4">
        <f t="shared" ca="1" si="19"/>
        <v>2652.9489999999896</v>
      </c>
    </row>
    <row r="627" spans="1:11" x14ac:dyDescent="0.3">
      <c r="A627" s="2">
        <v>2021</v>
      </c>
      <c r="B627" s="2">
        <v>327</v>
      </c>
      <c r="C627" s="2" t="s">
        <v>583</v>
      </c>
      <c r="D627" s="2" t="s">
        <v>124</v>
      </c>
      <c r="E627" s="2" t="s">
        <v>1372</v>
      </c>
      <c r="F627" t="s">
        <v>957</v>
      </c>
      <c r="G627" s="4">
        <v>4.2899999999999903</v>
      </c>
      <c r="H627" s="4">
        <f ca="1">IFERROR(INDIRECT("MP_otro_destino!g"&amp;MATCH(C627,MP_otro_destino!C:C,0)),0)</f>
        <v>0</v>
      </c>
      <c r="I627" s="4">
        <f t="shared" ca="1" si="18"/>
        <v>4.2899999999999903</v>
      </c>
      <c r="J627" s="4">
        <v>1</v>
      </c>
      <c r="K627" s="4">
        <f t="shared" ca="1" si="19"/>
        <v>4.2899999999999903</v>
      </c>
    </row>
    <row r="628" spans="1:11" x14ac:dyDescent="0.3">
      <c r="A628" s="2">
        <v>2021</v>
      </c>
      <c r="B628" s="2">
        <v>202523</v>
      </c>
      <c r="C628" s="2" t="str">
        <f>CONCATENATE(A628,B628)</f>
        <v>2021202523</v>
      </c>
      <c r="D628" s="2" t="s">
        <v>1615</v>
      </c>
      <c r="E628" s="2" t="s">
        <v>1372</v>
      </c>
      <c r="F628" t="s">
        <v>957</v>
      </c>
      <c r="G628" s="4">
        <v>360.51099999999889</v>
      </c>
      <c r="H628" s="4">
        <f ca="1">IFERROR(INDIRECT("MP_otro_destino!g"&amp;MATCH(C628,MP_otro_destino!C:C,0)),0)</f>
        <v>0</v>
      </c>
      <c r="I628" s="4">
        <f t="shared" ca="1" si="18"/>
        <v>360.51099999999889</v>
      </c>
      <c r="J628" s="4">
        <v>1</v>
      </c>
      <c r="K628" s="4">
        <f t="shared" ca="1" si="19"/>
        <v>360.51099999999889</v>
      </c>
    </row>
    <row r="629" spans="1:11" x14ac:dyDescent="0.3">
      <c r="A629" s="2">
        <v>2021</v>
      </c>
      <c r="B629" s="2">
        <v>202524</v>
      </c>
      <c r="C629" s="2" t="s">
        <v>1184</v>
      </c>
      <c r="D629" s="2" t="s">
        <v>1616</v>
      </c>
      <c r="E629" s="2" t="s">
        <v>1372</v>
      </c>
      <c r="F629" t="s">
        <v>958</v>
      </c>
      <c r="G629" s="4">
        <v>61.44300000000009</v>
      </c>
      <c r="H629" s="4">
        <f ca="1">IFERROR(INDIRECT("MP_otro_destino!g"&amp;MATCH(C629,MP_otro_destino!C:C,0)),0)</f>
        <v>0</v>
      </c>
      <c r="I629" s="4">
        <f t="shared" ca="1" si="18"/>
        <v>61.44300000000009</v>
      </c>
      <c r="J629" s="4">
        <v>1</v>
      </c>
      <c r="K629" s="4">
        <f t="shared" ca="1" si="19"/>
        <v>61.44300000000009</v>
      </c>
    </row>
    <row r="630" spans="1:11" x14ac:dyDescent="0.3">
      <c r="A630" s="2">
        <v>2021</v>
      </c>
      <c r="B630" s="2">
        <v>285</v>
      </c>
      <c r="C630" s="2" t="s">
        <v>573</v>
      </c>
      <c r="D630" s="2" t="s">
        <v>104</v>
      </c>
      <c r="E630" s="2" t="s">
        <v>1372</v>
      </c>
      <c r="F630" t="s">
        <v>958</v>
      </c>
      <c r="G630" s="4">
        <v>0.997</v>
      </c>
      <c r="H630" s="4">
        <f ca="1">IFERROR(INDIRECT("MP_otro_destino!g"&amp;MATCH(C630,MP_otro_destino!C:C,0)),0)</f>
        <v>0</v>
      </c>
      <c r="I630" s="4">
        <f t="shared" ca="1" si="18"/>
        <v>0.997</v>
      </c>
      <c r="J630" s="4">
        <v>1</v>
      </c>
      <c r="K630" s="4">
        <f t="shared" ca="1" si="19"/>
        <v>0.997</v>
      </c>
    </row>
    <row r="631" spans="1:11" x14ac:dyDescent="0.3">
      <c r="A631" s="2">
        <v>2021</v>
      </c>
      <c r="B631" s="2">
        <v>311</v>
      </c>
      <c r="C631" s="2" t="s">
        <v>579</v>
      </c>
      <c r="D631" s="2" t="s">
        <v>116</v>
      </c>
      <c r="E631" s="2" t="s">
        <v>1372</v>
      </c>
      <c r="F631" t="s">
        <v>957</v>
      </c>
      <c r="G631" s="4">
        <v>56656</v>
      </c>
      <c r="H631" s="4">
        <f ca="1">IFERROR(INDIRECT("MP_otro_destino!g"&amp;MATCH(C631,MP_otro_destino!C:C,0)),0)</f>
        <v>0</v>
      </c>
      <c r="I631" s="4">
        <f t="shared" ca="1" si="18"/>
        <v>56656</v>
      </c>
      <c r="J631" s="4">
        <v>1</v>
      </c>
      <c r="K631" s="4">
        <f t="shared" ca="1" si="19"/>
        <v>56656</v>
      </c>
    </row>
    <row r="632" spans="1:11" x14ac:dyDescent="0.3">
      <c r="A632" s="2">
        <v>2021</v>
      </c>
      <c r="B632" s="2">
        <v>202525</v>
      </c>
      <c r="C632" s="2" t="s">
        <v>1179</v>
      </c>
      <c r="D632" s="2" t="s">
        <v>1617</v>
      </c>
      <c r="E632" s="2" t="s">
        <v>1372</v>
      </c>
      <c r="F632" t="s">
        <v>957</v>
      </c>
      <c r="G632" s="4">
        <v>611.35691999999494</v>
      </c>
      <c r="H632" s="4">
        <f ca="1">IFERROR(INDIRECT("MP_otro_destino!g"&amp;MATCH(C632,MP_otro_destino!C:C,0)),0)</f>
        <v>0</v>
      </c>
      <c r="I632" s="4">
        <f t="shared" ca="1" si="18"/>
        <v>611.35691999999494</v>
      </c>
      <c r="J632" s="4">
        <v>1</v>
      </c>
      <c r="K632" s="4">
        <f t="shared" ca="1" si="19"/>
        <v>611.35691999999494</v>
      </c>
    </row>
    <row r="633" spans="1:11" x14ac:dyDescent="0.3">
      <c r="A633" s="2">
        <v>2021</v>
      </c>
      <c r="B633" s="2">
        <v>252</v>
      </c>
      <c r="C633" s="2" t="s">
        <v>557</v>
      </c>
      <c r="D633" s="2" t="s">
        <v>69</v>
      </c>
      <c r="E633" s="2" t="s">
        <v>1372</v>
      </c>
      <c r="F633" t="s">
        <v>958</v>
      </c>
      <c r="G633" s="4">
        <v>12.683999999999891</v>
      </c>
      <c r="H633" s="4">
        <f ca="1">IFERROR(INDIRECT("MP_otro_destino!g"&amp;MATCH(C633,MP_otro_destino!C:C,0)),0)</f>
        <v>0</v>
      </c>
      <c r="I633" s="4">
        <f t="shared" ca="1" si="18"/>
        <v>12.683999999999891</v>
      </c>
      <c r="J633" s="4">
        <v>1</v>
      </c>
      <c r="K633" s="4">
        <f t="shared" ca="1" si="19"/>
        <v>12.683999999999891</v>
      </c>
    </row>
    <row r="634" spans="1:11" x14ac:dyDescent="0.3">
      <c r="A634" s="2">
        <v>2022</v>
      </c>
      <c r="B634" s="2">
        <v>20251</v>
      </c>
      <c r="C634" s="2" t="s">
        <v>1185</v>
      </c>
      <c r="D634" s="2" t="s">
        <v>1595</v>
      </c>
      <c r="E634" s="2" t="s">
        <v>156</v>
      </c>
      <c r="F634" t="s">
        <v>960</v>
      </c>
      <c r="G634" s="4">
        <v>1098.0553599999994</v>
      </c>
      <c r="H634" s="4">
        <f ca="1">IFERROR(INDIRECT("MP_otro_destino!g"&amp;MATCH(C634,MP_otro_destino!C:C,0)),0)</f>
        <v>0</v>
      </c>
      <c r="I634" s="4">
        <f t="shared" ca="1" si="18"/>
        <v>1098.0553599999994</v>
      </c>
      <c r="J634" s="4">
        <v>1</v>
      </c>
      <c r="K634" s="4">
        <f t="shared" ca="1" si="19"/>
        <v>1098.0553599999994</v>
      </c>
    </row>
    <row r="635" spans="1:11" x14ac:dyDescent="0.3">
      <c r="A635" s="2">
        <v>2022</v>
      </c>
      <c r="B635" s="2">
        <v>232</v>
      </c>
      <c r="C635" s="2" t="s">
        <v>650</v>
      </c>
      <c r="D635" s="2" t="s">
        <v>39</v>
      </c>
      <c r="E635" s="2" t="s">
        <v>1372</v>
      </c>
      <c r="F635" t="s">
        <v>957</v>
      </c>
      <c r="G635" s="4">
        <v>2.1000000000000001E-2</v>
      </c>
      <c r="H635" s="4">
        <f ca="1">IFERROR(INDIRECT("MP_otro_destino!g"&amp;MATCH(C635,MP_otro_destino!C:C,0)),0)</f>
        <v>0</v>
      </c>
      <c r="I635" s="4">
        <f t="shared" ca="1" si="18"/>
        <v>2.1000000000000001E-2</v>
      </c>
      <c r="J635" s="4">
        <v>1</v>
      </c>
      <c r="K635" s="4">
        <f t="shared" ca="1" si="19"/>
        <v>2.1000000000000001E-2</v>
      </c>
    </row>
    <row r="636" spans="1:11" x14ac:dyDescent="0.3">
      <c r="A636" s="2">
        <v>2022</v>
      </c>
      <c r="B636" s="2">
        <v>266</v>
      </c>
      <c r="C636" s="2" t="s">
        <v>671</v>
      </c>
      <c r="D636" s="2" t="s">
        <v>83</v>
      </c>
      <c r="E636" s="2" t="s">
        <v>1372</v>
      </c>
      <c r="F636" t="s">
        <v>957</v>
      </c>
      <c r="G636" s="4">
        <v>4963.79</v>
      </c>
      <c r="H636" s="4">
        <f ca="1">IFERROR(INDIRECT("MP_otro_destino!g"&amp;MATCH(C636,MP_otro_destino!C:C,0)),0)</f>
        <v>0</v>
      </c>
      <c r="I636" s="4">
        <f t="shared" ca="1" si="18"/>
        <v>4963.79</v>
      </c>
      <c r="J636" s="4">
        <v>1</v>
      </c>
      <c r="K636" s="4">
        <f t="shared" ca="1" si="19"/>
        <v>4963.79</v>
      </c>
    </row>
    <row r="637" spans="1:11" x14ac:dyDescent="0.3">
      <c r="A637" s="2">
        <v>2022</v>
      </c>
      <c r="B637" s="2">
        <v>20252</v>
      </c>
      <c r="C637" s="2" t="s">
        <v>1187</v>
      </c>
      <c r="D637" s="2" t="s">
        <v>1596</v>
      </c>
      <c r="E637" s="2" t="s">
        <v>156</v>
      </c>
      <c r="F637" t="s">
        <v>959</v>
      </c>
      <c r="G637" s="4">
        <v>11404.26600000006</v>
      </c>
      <c r="H637" s="4">
        <f ca="1">IFERROR(INDIRECT("MP_otro_destino!g"&amp;MATCH(C637,MP_otro_destino!C:C,0)),0)</f>
        <v>0</v>
      </c>
      <c r="I637" s="4">
        <f t="shared" ca="1" si="18"/>
        <v>11404.26600000006</v>
      </c>
      <c r="J637" s="4">
        <v>1</v>
      </c>
      <c r="K637" s="4">
        <f t="shared" ca="1" si="19"/>
        <v>11404.26600000006</v>
      </c>
    </row>
    <row r="638" spans="1:11" x14ac:dyDescent="0.3">
      <c r="A638" s="2">
        <v>2022</v>
      </c>
      <c r="B638" s="2">
        <v>205</v>
      </c>
      <c r="C638" s="2" t="s">
        <v>638</v>
      </c>
      <c r="D638" s="2" t="s">
        <v>13</v>
      </c>
      <c r="E638" s="2" t="s">
        <v>1372</v>
      </c>
      <c r="F638" t="s">
        <v>1313</v>
      </c>
      <c r="G638" s="4">
        <v>741286.029999997</v>
      </c>
      <c r="H638" s="4">
        <f ca="1">IFERROR(INDIRECT("MP_otro_destino!g"&amp;MATCH(C638,MP_otro_destino!C:C,0)),0)</f>
        <v>737400.20900000015</v>
      </c>
      <c r="I638" s="4">
        <f t="shared" ca="1" si="18"/>
        <v>3885.8209999968531</v>
      </c>
      <c r="J638" s="4">
        <v>1</v>
      </c>
      <c r="K638" s="4">
        <f t="shared" ca="1" si="19"/>
        <v>3885.8209999968531</v>
      </c>
    </row>
    <row r="639" spans="1:11" x14ac:dyDescent="0.3">
      <c r="A639" s="2">
        <v>2022</v>
      </c>
      <c r="B639" s="2">
        <v>335</v>
      </c>
      <c r="C639" s="2" t="s">
        <v>694</v>
      </c>
      <c r="D639" s="2" t="s">
        <v>130</v>
      </c>
      <c r="E639" s="2" t="s">
        <v>1372</v>
      </c>
      <c r="F639" t="s">
        <v>958</v>
      </c>
      <c r="G639" s="4">
        <v>1.3979999999999999</v>
      </c>
      <c r="H639" s="4">
        <f ca="1">IFERROR(INDIRECT("MP_otro_destino!g"&amp;MATCH(C639,MP_otro_destino!C:C,0)),0)</f>
        <v>0</v>
      </c>
      <c r="I639" s="4">
        <f t="shared" ca="1" si="18"/>
        <v>1.3979999999999999</v>
      </c>
      <c r="J639" s="4">
        <v>1</v>
      </c>
      <c r="K639" s="4">
        <f t="shared" ca="1" si="19"/>
        <v>1.3979999999999999</v>
      </c>
    </row>
    <row r="640" spans="1:11" x14ac:dyDescent="0.3">
      <c r="A640" s="2">
        <v>2022</v>
      </c>
      <c r="B640" s="2">
        <v>365</v>
      </c>
      <c r="C640" s="2" t="s">
        <v>701</v>
      </c>
      <c r="D640" s="2" t="s">
        <v>142</v>
      </c>
      <c r="E640" s="2" t="s">
        <v>1372</v>
      </c>
      <c r="F640" t="s">
        <v>958</v>
      </c>
      <c r="G640" s="4">
        <v>0.68300000000000016</v>
      </c>
      <c r="H640" s="4">
        <f ca="1">IFERROR(INDIRECT("MP_otro_destino!g"&amp;MATCH(C640,MP_otro_destino!C:C,0)),0)</f>
        <v>0</v>
      </c>
      <c r="I640" s="4">
        <f t="shared" ca="1" si="18"/>
        <v>0.68300000000000016</v>
      </c>
      <c r="J640" s="4">
        <v>1</v>
      </c>
      <c r="K640" s="4">
        <f t="shared" ca="1" si="19"/>
        <v>0.68300000000000016</v>
      </c>
    </row>
    <row r="641" spans="1:11" x14ac:dyDescent="0.3">
      <c r="A641" s="2">
        <v>2022</v>
      </c>
      <c r="B641" s="2">
        <v>1200</v>
      </c>
      <c r="C641" s="2" t="s">
        <v>734</v>
      </c>
      <c r="D641" s="2" t="s">
        <v>521</v>
      </c>
      <c r="E641" s="2" t="s">
        <v>1372</v>
      </c>
      <c r="F641" t="s">
        <v>958</v>
      </c>
      <c r="G641" s="4">
        <v>5.0000000000000001E-3</v>
      </c>
      <c r="H641" s="4">
        <f ca="1">IFERROR(INDIRECT("MP_otro_destino!g"&amp;MATCH(C641,MP_otro_destino!C:C,0)),0)</f>
        <v>0</v>
      </c>
      <c r="I641" s="4">
        <f t="shared" ca="1" si="18"/>
        <v>5.0000000000000001E-3</v>
      </c>
      <c r="J641" s="4">
        <v>1</v>
      </c>
      <c r="K641" s="4">
        <f t="shared" ca="1" si="19"/>
        <v>5.0000000000000001E-3</v>
      </c>
    </row>
    <row r="642" spans="1:11" x14ac:dyDescent="0.3">
      <c r="A642" s="2">
        <v>2022</v>
      </c>
      <c r="B642" s="2">
        <v>207</v>
      </c>
      <c r="C642" s="2" t="s">
        <v>639</v>
      </c>
      <c r="D642" s="2" t="s">
        <v>17</v>
      </c>
      <c r="E642" s="2" t="s">
        <v>1372</v>
      </c>
      <c r="F642" t="s">
        <v>958</v>
      </c>
      <c r="G642" s="4">
        <v>7.5109999999999895</v>
      </c>
      <c r="H642" s="4">
        <f ca="1">IFERROR(INDIRECT("MP_otro_destino!g"&amp;MATCH(C642,MP_otro_destino!C:C,0)),0)</f>
        <v>0</v>
      </c>
      <c r="I642" s="4">
        <f t="shared" ref="I642:I705" ca="1" si="20">IF((G642-H642)&gt;=0,(G642-H642),0)</f>
        <v>7.5109999999999895</v>
      </c>
      <c r="J642" s="4">
        <v>1</v>
      </c>
      <c r="K642" s="4">
        <f t="shared" ref="K642:K705" ca="1" si="21">I642*J642</f>
        <v>7.5109999999999895</v>
      </c>
    </row>
    <row r="643" spans="1:11" x14ac:dyDescent="0.3">
      <c r="A643" s="2">
        <v>2022</v>
      </c>
      <c r="B643" s="2">
        <v>20253</v>
      </c>
      <c r="C643" s="2" t="s">
        <v>1188</v>
      </c>
      <c r="D643" s="2" t="s">
        <v>1597</v>
      </c>
      <c r="E643" s="2" t="s">
        <v>1372</v>
      </c>
      <c r="F643" t="s">
        <v>957</v>
      </c>
      <c r="G643" s="4">
        <v>78.776999999999788</v>
      </c>
      <c r="H643" s="4">
        <f ca="1">IFERROR(INDIRECT("MP_otro_destino!g"&amp;MATCH(C643,MP_otro_destino!C:C,0)),0)</f>
        <v>0</v>
      </c>
      <c r="I643" s="4">
        <f t="shared" ca="1" si="20"/>
        <v>78.776999999999788</v>
      </c>
      <c r="J643" s="4">
        <v>1</v>
      </c>
      <c r="K643" s="4">
        <f t="shared" ca="1" si="21"/>
        <v>78.776999999999788</v>
      </c>
    </row>
    <row r="644" spans="1:11" x14ac:dyDescent="0.3">
      <c r="A644" s="2">
        <v>2022</v>
      </c>
      <c r="B644" s="2">
        <v>210</v>
      </c>
      <c r="C644" s="2" t="s">
        <v>640</v>
      </c>
      <c r="D644" s="2" t="s">
        <v>19</v>
      </c>
      <c r="E644" s="2" t="s">
        <v>1372</v>
      </c>
      <c r="F644" t="s">
        <v>957</v>
      </c>
      <c r="G644" s="4">
        <v>0.13</v>
      </c>
      <c r="H644" s="4">
        <f ca="1">IFERROR(INDIRECT("MP_otro_destino!g"&amp;MATCH(C644,MP_otro_destino!C:C,0)),0)</f>
        <v>0</v>
      </c>
      <c r="I644" s="4">
        <f t="shared" ca="1" si="20"/>
        <v>0.13</v>
      </c>
      <c r="J644" s="4">
        <v>1</v>
      </c>
      <c r="K644" s="4">
        <f t="shared" ca="1" si="21"/>
        <v>0.13</v>
      </c>
    </row>
    <row r="645" spans="1:11" x14ac:dyDescent="0.3">
      <c r="A645" s="2">
        <v>2022</v>
      </c>
      <c r="B645" s="2">
        <v>337</v>
      </c>
      <c r="C645" s="2" t="s">
        <v>695</v>
      </c>
      <c r="D645" s="2" t="s">
        <v>132</v>
      </c>
      <c r="E645" s="2" t="s">
        <v>1372</v>
      </c>
      <c r="F645" t="s">
        <v>958</v>
      </c>
      <c r="G645" s="4">
        <v>0.42499999999999999</v>
      </c>
      <c r="H645" s="4">
        <f ca="1">IFERROR(INDIRECT("MP_otro_destino!g"&amp;MATCH(C645,MP_otro_destino!C:C,0)),0)</f>
        <v>0</v>
      </c>
      <c r="I645" s="4">
        <f t="shared" ca="1" si="20"/>
        <v>0.42499999999999999</v>
      </c>
      <c r="J645" s="4">
        <v>1</v>
      </c>
      <c r="K645" s="4">
        <f t="shared" ca="1" si="21"/>
        <v>0.42499999999999999</v>
      </c>
    </row>
    <row r="646" spans="1:11" x14ac:dyDescent="0.3">
      <c r="A646" s="2">
        <v>2022</v>
      </c>
      <c r="B646" s="2">
        <v>217</v>
      </c>
      <c r="C646" s="2" t="s">
        <v>644</v>
      </c>
      <c r="D646" s="2" t="s">
        <v>27</v>
      </c>
      <c r="E646" s="2" t="s">
        <v>1372</v>
      </c>
      <c r="F646" t="s">
        <v>958</v>
      </c>
      <c r="G646" s="4">
        <v>3597.4129999999905</v>
      </c>
      <c r="H646" s="4">
        <f ca="1">IFERROR(INDIRECT("MP_otro_destino!g"&amp;MATCH(C646,MP_otro_destino!C:C,0)),0)</f>
        <v>0</v>
      </c>
      <c r="I646" s="4">
        <f t="shared" ca="1" si="20"/>
        <v>3597.4129999999905</v>
      </c>
      <c r="J646" s="4">
        <v>1</v>
      </c>
      <c r="K646" s="4">
        <f t="shared" ca="1" si="21"/>
        <v>3597.4129999999905</v>
      </c>
    </row>
    <row r="647" spans="1:11" x14ac:dyDescent="0.3">
      <c r="A647" s="2">
        <v>2022</v>
      </c>
      <c r="B647" s="2">
        <v>20254</v>
      </c>
      <c r="C647" s="2" t="s">
        <v>1189</v>
      </c>
      <c r="D647" s="2" t="s">
        <v>1598</v>
      </c>
      <c r="E647" s="2" t="s">
        <v>1372</v>
      </c>
      <c r="F647" t="s">
        <v>958</v>
      </c>
      <c r="G647" s="4">
        <v>14.9429999999999</v>
      </c>
      <c r="H647" s="4">
        <f ca="1">IFERROR(INDIRECT("MP_otro_destino!g"&amp;MATCH(C647,MP_otro_destino!C:C,0)),0)</f>
        <v>0</v>
      </c>
      <c r="I647" s="4">
        <f t="shared" ca="1" si="20"/>
        <v>14.9429999999999</v>
      </c>
      <c r="J647" s="4">
        <v>1</v>
      </c>
      <c r="K647" s="4">
        <f t="shared" ca="1" si="21"/>
        <v>14.9429999999999</v>
      </c>
    </row>
    <row r="648" spans="1:11" x14ac:dyDescent="0.3">
      <c r="A648" s="2">
        <v>2022</v>
      </c>
      <c r="B648" s="2">
        <v>338</v>
      </c>
      <c r="C648" s="2" t="s">
        <v>696</v>
      </c>
      <c r="D648" s="2" t="s">
        <v>134</v>
      </c>
      <c r="E648" s="2" t="s">
        <v>1372</v>
      </c>
      <c r="F648" t="s">
        <v>958</v>
      </c>
      <c r="G648" s="4">
        <v>17.695</v>
      </c>
      <c r="H648" s="4">
        <f ca="1">IFERROR(INDIRECT("MP_otro_destino!g"&amp;MATCH(C648,MP_otro_destino!C:C,0)),0)</f>
        <v>17.695000000000004</v>
      </c>
      <c r="I648" s="4">
        <f t="shared" ca="1" si="20"/>
        <v>0</v>
      </c>
      <c r="J648" s="4">
        <v>1</v>
      </c>
      <c r="K648" s="4">
        <f t="shared" ca="1" si="21"/>
        <v>0</v>
      </c>
    </row>
    <row r="649" spans="1:11" x14ac:dyDescent="0.3">
      <c r="A649" s="2">
        <v>2022</v>
      </c>
      <c r="B649" s="2">
        <v>343</v>
      </c>
      <c r="C649" s="2" t="s">
        <v>698</v>
      </c>
      <c r="D649" s="2" t="s">
        <v>138</v>
      </c>
      <c r="E649" s="2" t="s">
        <v>1372</v>
      </c>
      <c r="F649" t="s">
        <v>1314</v>
      </c>
      <c r="G649" s="4">
        <v>1.339</v>
      </c>
      <c r="H649" s="4">
        <f ca="1">IFERROR(INDIRECT("MP_otro_destino!g"&amp;MATCH(C649,MP_otro_destino!C:C,0)),0)</f>
        <v>0</v>
      </c>
      <c r="I649" s="4">
        <f t="shared" ca="1" si="20"/>
        <v>1.339</v>
      </c>
      <c r="J649" s="4">
        <v>1</v>
      </c>
      <c r="K649" s="4">
        <f t="shared" ca="1" si="21"/>
        <v>1.339</v>
      </c>
    </row>
    <row r="650" spans="1:11" x14ac:dyDescent="0.3">
      <c r="A650" s="2">
        <v>2022</v>
      </c>
      <c r="B650" s="2">
        <v>347</v>
      </c>
      <c r="C650" s="2" t="s">
        <v>699</v>
      </c>
      <c r="D650" s="2" t="s">
        <v>591</v>
      </c>
      <c r="E650" s="2" t="s">
        <v>1372</v>
      </c>
      <c r="F650" t="s">
        <v>957</v>
      </c>
      <c r="G650" s="4">
        <v>2.528</v>
      </c>
      <c r="H650" s="4">
        <f ca="1">IFERROR(INDIRECT("MP_otro_destino!g"&amp;MATCH(C650,MP_otro_destino!C:C,0)),0)</f>
        <v>2.528</v>
      </c>
      <c r="I650" s="4">
        <f t="shared" ca="1" si="20"/>
        <v>0</v>
      </c>
      <c r="J650" s="4">
        <v>1</v>
      </c>
      <c r="K650" s="4">
        <f t="shared" ca="1" si="21"/>
        <v>0</v>
      </c>
    </row>
    <row r="651" spans="1:11" x14ac:dyDescent="0.3">
      <c r="A651" s="2">
        <v>2022</v>
      </c>
      <c r="B651" s="2">
        <v>290</v>
      </c>
      <c r="C651" s="2" t="s">
        <v>683</v>
      </c>
      <c r="D651" s="2" t="s">
        <v>110</v>
      </c>
      <c r="E651" s="2" t="s">
        <v>1372</v>
      </c>
      <c r="F651" t="s">
        <v>958</v>
      </c>
      <c r="G651" s="4">
        <v>32.027000000000008</v>
      </c>
      <c r="H651" s="4">
        <f ca="1">IFERROR(INDIRECT("MP_otro_destino!g"&amp;MATCH(C651,MP_otro_destino!C:C,0)),0)</f>
        <v>0</v>
      </c>
      <c r="I651" s="4">
        <f t="shared" ca="1" si="20"/>
        <v>32.027000000000008</v>
      </c>
      <c r="J651" s="4">
        <v>1</v>
      </c>
      <c r="K651" s="4">
        <f t="shared" ca="1" si="21"/>
        <v>32.027000000000008</v>
      </c>
    </row>
    <row r="652" spans="1:11" x14ac:dyDescent="0.3">
      <c r="A652" s="2">
        <v>2022</v>
      </c>
      <c r="B652" s="2">
        <v>213</v>
      </c>
      <c r="C652" s="2" t="s">
        <v>641</v>
      </c>
      <c r="D652" s="2" t="s">
        <v>21</v>
      </c>
      <c r="E652" s="2" t="s">
        <v>1372</v>
      </c>
      <c r="F652" t="s">
        <v>958</v>
      </c>
      <c r="G652" s="4">
        <v>71.674000000000191</v>
      </c>
      <c r="H652" s="4">
        <f ca="1">IFERROR(INDIRECT("MP_otro_destino!g"&amp;MATCH(C652,MP_otro_destino!C:C,0)),0)</f>
        <v>0</v>
      </c>
      <c r="I652" s="4">
        <f t="shared" ca="1" si="20"/>
        <v>71.674000000000191</v>
      </c>
      <c r="J652" s="4">
        <v>1</v>
      </c>
      <c r="K652" s="4">
        <f t="shared" ca="1" si="21"/>
        <v>71.674000000000191</v>
      </c>
    </row>
    <row r="653" spans="1:11" x14ac:dyDescent="0.3">
      <c r="A653" s="2">
        <v>2022</v>
      </c>
      <c r="B653" s="2">
        <v>1301</v>
      </c>
      <c r="C653" s="2" t="s">
        <v>736</v>
      </c>
      <c r="D653" s="2" t="s">
        <v>735</v>
      </c>
      <c r="E653" s="2" t="s">
        <v>1372</v>
      </c>
      <c r="F653" t="s">
        <v>958</v>
      </c>
      <c r="G653" s="4">
        <v>3.2000000000000001E-2</v>
      </c>
      <c r="H653" s="4">
        <f ca="1">IFERROR(INDIRECT("MP_otro_destino!g"&amp;MATCH(C653,MP_otro_destino!C:C,0)),0)</f>
        <v>0</v>
      </c>
      <c r="I653" s="4">
        <f t="shared" ca="1" si="20"/>
        <v>3.2000000000000001E-2</v>
      </c>
      <c r="J653" s="4">
        <v>1</v>
      </c>
      <c r="K653" s="4">
        <f t="shared" ca="1" si="21"/>
        <v>3.2000000000000001E-2</v>
      </c>
    </row>
    <row r="654" spans="1:11" x14ac:dyDescent="0.3">
      <c r="A654" s="2">
        <v>2022</v>
      </c>
      <c r="B654" s="2">
        <v>214</v>
      </c>
      <c r="C654" s="2" t="s">
        <v>642</v>
      </c>
      <c r="D654" s="2" t="s">
        <v>23</v>
      </c>
      <c r="E654" s="2" t="s">
        <v>1372</v>
      </c>
      <c r="F654" t="s">
        <v>957</v>
      </c>
      <c r="G654" s="4">
        <v>476.50599999999997</v>
      </c>
      <c r="H654" s="4">
        <f ca="1">IFERROR(INDIRECT("MP_otro_destino!g"&amp;MATCH(C654,MP_otro_destino!C:C,0)),0)</f>
        <v>2.82</v>
      </c>
      <c r="I654" s="4">
        <f t="shared" ca="1" si="20"/>
        <v>473.68599999999998</v>
      </c>
      <c r="J654" s="4">
        <v>1</v>
      </c>
      <c r="K654" s="4">
        <f t="shared" ca="1" si="21"/>
        <v>473.68599999999998</v>
      </c>
    </row>
    <row r="655" spans="1:11" x14ac:dyDescent="0.3">
      <c r="A655" s="2">
        <v>2022</v>
      </c>
      <c r="B655" s="2">
        <v>769</v>
      </c>
      <c r="C655" s="2" t="s">
        <v>731</v>
      </c>
      <c r="D655" s="2" t="s">
        <v>517</v>
      </c>
      <c r="E655" s="2" t="s">
        <v>1372</v>
      </c>
      <c r="F655" t="s">
        <v>957</v>
      </c>
      <c r="G655" s="4">
        <v>0.4</v>
      </c>
      <c r="H655" s="4">
        <f ca="1">IFERROR(INDIRECT("MP_otro_destino!g"&amp;MATCH(C655,MP_otro_destino!C:C,0)),0)</f>
        <v>0</v>
      </c>
      <c r="I655" s="4">
        <f t="shared" ca="1" si="20"/>
        <v>0.4</v>
      </c>
      <c r="J655" s="4">
        <v>1</v>
      </c>
      <c r="K655" s="4">
        <f t="shared" ca="1" si="21"/>
        <v>0.4</v>
      </c>
    </row>
    <row r="656" spans="1:11" x14ac:dyDescent="0.3">
      <c r="A656" s="2">
        <v>2022</v>
      </c>
      <c r="B656" s="2">
        <v>321</v>
      </c>
      <c r="C656" s="2" t="s">
        <v>688</v>
      </c>
      <c r="D656" s="2" t="s">
        <v>118</v>
      </c>
      <c r="E656" s="2" t="s">
        <v>1372</v>
      </c>
      <c r="F656" t="s">
        <v>958</v>
      </c>
      <c r="G656" s="4">
        <v>26.872</v>
      </c>
      <c r="H656" s="4">
        <f ca="1">IFERROR(INDIRECT("MP_otro_destino!g"&amp;MATCH(C656,MP_otro_destino!C:C,0)),0)</f>
        <v>0</v>
      </c>
      <c r="I656" s="4">
        <f t="shared" ca="1" si="20"/>
        <v>26.872</v>
      </c>
      <c r="J656" s="4">
        <v>1</v>
      </c>
      <c r="K656" s="4">
        <f t="shared" ca="1" si="21"/>
        <v>26.872</v>
      </c>
    </row>
    <row r="657" spans="1:11" x14ac:dyDescent="0.3">
      <c r="A657" s="2">
        <v>2022</v>
      </c>
      <c r="B657" s="2">
        <v>204</v>
      </c>
      <c r="C657" s="2" t="s">
        <v>637</v>
      </c>
      <c r="D657" s="2" t="s">
        <v>11</v>
      </c>
      <c r="E657" s="2" t="s">
        <v>1372</v>
      </c>
      <c r="F657" t="s">
        <v>958</v>
      </c>
      <c r="G657" s="4">
        <v>12.7599999999999</v>
      </c>
      <c r="H657" s="4">
        <f ca="1">IFERROR(INDIRECT("MP_otro_destino!g"&amp;MATCH(C657,MP_otro_destino!C:C,0)),0)</f>
        <v>0</v>
      </c>
      <c r="I657" s="4">
        <f t="shared" ca="1" si="20"/>
        <v>12.7599999999999</v>
      </c>
      <c r="J657" s="4">
        <v>1</v>
      </c>
      <c r="K657" s="4">
        <f t="shared" ca="1" si="21"/>
        <v>12.7599999999999</v>
      </c>
    </row>
    <row r="658" spans="1:11" x14ac:dyDescent="0.3">
      <c r="A658" s="2">
        <v>2022</v>
      </c>
      <c r="B658" s="2">
        <v>216</v>
      </c>
      <c r="C658" s="2" t="s">
        <v>643</v>
      </c>
      <c r="D658" s="2" t="s">
        <v>25</v>
      </c>
      <c r="E658" s="2" t="s">
        <v>1372</v>
      </c>
      <c r="F658" t="s">
        <v>958</v>
      </c>
      <c r="G658" s="4">
        <v>33.103999999999999</v>
      </c>
      <c r="H658" s="4">
        <f ca="1">IFERROR(INDIRECT("MP_otro_destino!g"&amp;MATCH(C658,MP_otro_destino!C:C,0)),0)</f>
        <v>0</v>
      </c>
      <c r="I658" s="4">
        <f t="shared" ca="1" si="20"/>
        <v>33.103999999999999</v>
      </c>
      <c r="J658" s="4">
        <v>1</v>
      </c>
      <c r="K658" s="4">
        <f t="shared" ca="1" si="21"/>
        <v>33.103999999999999</v>
      </c>
    </row>
    <row r="659" spans="1:11" x14ac:dyDescent="0.3">
      <c r="A659" s="2">
        <v>2022</v>
      </c>
      <c r="B659" s="2">
        <v>218</v>
      </c>
      <c r="C659" s="2" t="s">
        <v>645</v>
      </c>
      <c r="D659" s="2" t="s">
        <v>29</v>
      </c>
      <c r="E659" s="2" t="s">
        <v>1372</v>
      </c>
      <c r="F659" t="s">
        <v>957</v>
      </c>
      <c r="G659" s="4">
        <v>90106.37</v>
      </c>
      <c r="H659" s="4">
        <f ca="1">IFERROR(INDIRECT("MP_otro_destino!g"&amp;MATCH(C659,MP_otro_destino!C:C,0)),0)</f>
        <v>88551.39499999999</v>
      </c>
      <c r="I659" s="4">
        <f t="shared" ca="1" si="20"/>
        <v>1554.9750000000058</v>
      </c>
      <c r="J659" s="4">
        <v>1</v>
      </c>
      <c r="K659" s="4">
        <f t="shared" ca="1" si="21"/>
        <v>1554.9750000000058</v>
      </c>
    </row>
    <row r="660" spans="1:11" x14ac:dyDescent="0.3">
      <c r="A660" s="2">
        <v>2022</v>
      </c>
      <c r="B660" s="2">
        <v>219</v>
      </c>
      <c r="C660" s="2" t="s">
        <v>646</v>
      </c>
      <c r="D660" s="2" t="s">
        <v>31</v>
      </c>
      <c r="E660" s="2" t="s">
        <v>1372</v>
      </c>
      <c r="F660" t="s">
        <v>958</v>
      </c>
      <c r="G660" s="4">
        <v>76.72999999999999</v>
      </c>
      <c r="H660" s="4">
        <f ca="1">IFERROR(INDIRECT("MP_otro_destino!g"&amp;MATCH(C660,MP_otro_destino!C:C,0)),0)</f>
        <v>2.2559999999999998</v>
      </c>
      <c r="I660" s="4">
        <f t="shared" ca="1" si="20"/>
        <v>74.47399999999999</v>
      </c>
      <c r="J660" s="4">
        <v>1</v>
      </c>
      <c r="K660" s="4">
        <f t="shared" ca="1" si="21"/>
        <v>74.47399999999999</v>
      </c>
    </row>
    <row r="661" spans="1:11" x14ac:dyDescent="0.3">
      <c r="A661" s="2">
        <v>2022</v>
      </c>
      <c r="B661" s="2">
        <v>20255</v>
      </c>
      <c r="C661" s="2" t="s">
        <v>1190</v>
      </c>
      <c r="D661" s="2" t="s">
        <v>1599</v>
      </c>
      <c r="E661" s="2" t="s">
        <v>1372</v>
      </c>
      <c r="F661" t="s">
        <v>958</v>
      </c>
      <c r="G661" s="4">
        <v>69.640000000000015</v>
      </c>
      <c r="H661" s="4">
        <f ca="1">IFERROR(INDIRECT("MP_otro_destino!g"&amp;MATCH(C661,MP_otro_destino!C:C,0)),0)</f>
        <v>0</v>
      </c>
      <c r="I661" s="4">
        <f t="shared" ca="1" si="20"/>
        <v>69.640000000000015</v>
      </c>
      <c r="J661" s="4">
        <v>1</v>
      </c>
      <c r="K661" s="4">
        <f t="shared" ca="1" si="21"/>
        <v>69.640000000000015</v>
      </c>
    </row>
    <row r="662" spans="1:11" x14ac:dyDescent="0.3">
      <c r="A662" s="2">
        <v>2022</v>
      </c>
      <c r="B662" s="2">
        <v>20256</v>
      </c>
      <c r="C662" s="2" t="s">
        <v>1191</v>
      </c>
      <c r="D662" s="2" t="s">
        <v>1600</v>
      </c>
      <c r="E662" s="2" t="s">
        <v>156</v>
      </c>
      <c r="F662" t="s">
        <v>158</v>
      </c>
      <c r="G662" s="4">
        <v>2.2000000000000002E-2</v>
      </c>
      <c r="H662" s="4">
        <f ca="1">IFERROR(INDIRECT("MP_otro_destino!g"&amp;MATCH(C662,MP_otro_destino!C:C,0)),0)</f>
        <v>0</v>
      </c>
      <c r="I662" s="4">
        <f t="shared" ca="1" si="20"/>
        <v>2.2000000000000002E-2</v>
      </c>
      <c r="J662" s="4">
        <v>1</v>
      </c>
      <c r="K662" s="4">
        <f t="shared" ca="1" si="21"/>
        <v>2.2000000000000002E-2</v>
      </c>
    </row>
    <row r="663" spans="1:11" x14ac:dyDescent="0.3">
      <c r="A663" s="2">
        <v>2022</v>
      </c>
      <c r="B663" s="2">
        <v>612</v>
      </c>
      <c r="C663" s="2" t="s">
        <v>721</v>
      </c>
      <c r="D663" s="2" t="s">
        <v>182</v>
      </c>
      <c r="E663" s="2" t="s">
        <v>179</v>
      </c>
      <c r="F663" t="s">
        <v>961</v>
      </c>
      <c r="G663" s="4">
        <v>4303.0509999999886</v>
      </c>
      <c r="H663" s="4">
        <f ca="1">IFERROR(INDIRECT("MP_otro_destino!g"&amp;MATCH(C663,MP_otro_destino!C:C,0)),0)</f>
        <v>10.475</v>
      </c>
      <c r="I663" s="4">
        <f t="shared" ca="1" si="20"/>
        <v>4292.5759999999882</v>
      </c>
      <c r="J663" s="4">
        <v>1</v>
      </c>
      <c r="K663" s="4">
        <f t="shared" ca="1" si="21"/>
        <v>4292.5759999999882</v>
      </c>
    </row>
    <row r="664" spans="1:11" x14ac:dyDescent="0.3">
      <c r="A664" s="2">
        <v>2022</v>
      </c>
      <c r="B664" s="2">
        <v>20257</v>
      </c>
      <c r="C664" s="2" t="s">
        <v>1192</v>
      </c>
      <c r="D664" s="2" t="s">
        <v>1601</v>
      </c>
      <c r="E664" s="2" t="s">
        <v>179</v>
      </c>
      <c r="F664" t="s">
        <v>961</v>
      </c>
      <c r="G664" s="4">
        <v>4.8559999999999901</v>
      </c>
      <c r="H664" s="4">
        <f ca="1">IFERROR(INDIRECT("MP_otro_destino!g"&amp;MATCH(C664,MP_otro_destino!C:C,0)),0)</f>
        <v>0</v>
      </c>
      <c r="I664" s="4">
        <f t="shared" ca="1" si="20"/>
        <v>4.8559999999999901</v>
      </c>
      <c r="J664" s="4">
        <v>1</v>
      </c>
      <c r="K664" s="4">
        <f t="shared" ca="1" si="21"/>
        <v>4.8559999999999901</v>
      </c>
    </row>
    <row r="665" spans="1:11" x14ac:dyDescent="0.3">
      <c r="A665" s="2">
        <v>2022</v>
      </c>
      <c r="B665" s="2">
        <v>609</v>
      </c>
      <c r="C665" s="2" t="s">
        <v>720</v>
      </c>
      <c r="D665" s="2" t="s">
        <v>180</v>
      </c>
      <c r="E665" s="2" t="s">
        <v>179</v>
      </c>
      <c r="F665" t="s">
        <v>962</v>
      </c>
      <c r="G665" s="4">
        <v>6.8779999999999903</v>
      </c>
      <c r="H665" s="4">
        <f ca="1">IFERROR(INDIRECT("MP_otro_destino!g"&amp;MATCH(C665,MP_otro_destino!C:C,0)),0)</f>
        <v>0</v>
      </c>
      <c r="I665" s="4">
        <f t="shared" ca="1" si="20"/>
        <v>6.8779999999999903</v>
      </c>
      <c r="J665" s="4">
        <v>1</v>
      </c>
      <c r="K665" s="4">
        <f t="shared" ca="1" si="21"/>
        <v>6.8779999999999903</v>
      </c>
    </row>
    <row r="666" spans="1:11" x14ac:dyDescent="0.3">
      <c r="A666" s="2">
        <v>2022</v>
      </c>
      <c r="B666" s="2">
        <v>202531</v>
      </c>
      <c r="C666" s="2" t="s">
        <v>730</v>
      </c>
      <c r="D666" s="2" t="s">
        <v>1619</v>
      </c>
      <c r="E666" s="2" t="s">
        <v>179</v>
      </c>
      <c r="F666" t="s">
        <v>962</v>
      </c>
      <c r="G666" s="4">
        <v>6.9000000000000006E-2</v>
      </c>
      <c r="H666" s="4">
        <f ca="1">IFERROR(INDIRECT("MP_otro_destino!g"&amp;MATCH(C666,MP_otro_destino!C:C,0)),0)</f>
        <v>0</v>
      </c>
      <c r="I666" s="4">
        <f t="shared" ca="1" si="20"/>
        <v>6.9000000000000006E-2</v>
      </c>
      <c r="J666" s="4">
        <v>1</v>
      </c>
      <c r="K666" s="4">
        <f t="shared" ca="1" si="21"/>
        <v>6.9000000000000006E-2</v>
      </c>
    </row>
    <row r="667" spans="1:11" x14ac:dyDescent="0.3">
      <c r="A667" s="2">
        <v>2022</v>
      </c>
      <c r="B667" s="2">
        <v>288</v>
      </c>
      <c r="C667" s="2" t="s">
        <v>682</v>
      </c>
      <c r="D667" s="2" t="s">
        <v>108</v>
      </c>
      <c r="E667" s="2" t="s">
        <v>1372</v>
      </c>
      <c r="F667" t="s">
        <v>958</v>
      </c>
      <c r="G667" s="4">
        <v>68.748999999999995</v>
      </c>
      <c r="H667" s="4">
        <f ca="1">IFERROR(INDIRECT("MP_otro_destino!g"&amp;MATCH(C667,MP_otro_destino!C:C,0)),0)</f>
        <v>0</v>
      </c>
      <c r="I667" s="4">
        <f t="shared" ca="1" si="20"/>
        <v>68.748999999999995</v>
      </c>
      <c r="J667" s="4">
        <v>1</v>
      </c>
      <c r="K667" s="4">
        <f t="shared" ca="1" si="21"/>
        <v>68.748999999999995</v>
      </c>
    </row>
    <row r="668" spans="1:11" x14ac:dyDescent="0.3">
      <c r="A668" s="2">
        <v>2022</v>
      </c>
      <c r="B668" s="2">
        <v>20258</v>
      </c>
      <c r="C668" s="2" t="s">
        <v>1193</v>
      </c>
      <c r="D668" s="2" t="s">
        <v>1602</v>
      </c>
      <c r="E668" s="2" t="s">
        <v>156</v>
      </c>
      <c r="F668" t="s">
        <v>960</v>
      </c>
      <c r="G668" s="4">
        <v>225.86799999999997</v>
      </c>
      <c r="H668" s="4">
        <f ca="1">IFERROR(INDIRECT("MP_otro_destino!g"&amp;MATCH(C668,MP_otro_destino!C:C,0)),0)</f>
        <v>0</v>
      </c>
      <c r="I668" s="4">
        <f t="shared" ca="1" si="20"/>
        <v>225.86799999999997</v>
      </c>
      <c r="J668" s="4">
        <v>1</v>
      </c>
      <c r="K668" s="4">
        <f t="shared" ca="1" si="21"/>
        <v>225.86799999999997</v>
      </c>
    </row>
    <row r="669" spans="1:11" x14ac:dyDescent="0.3">
      <c r="A669" s="2">
        <v>2022</v>
      </c>
      <c r="B669" s="2">
        <v>366</v>
      </c>
      <c r="C669" s="2" t="s">
        <v>703</v>
      </c>
      <c r="D669" s="2" t="s">
        <v>702</v>
      </c>
      <c r="E669" s="2" t="s">
        <v>1372</v>
      </c>
      <c r="F669" t="s">
        <v>958</v>
      </c>
      <c r="G669" s="4">
        <v>0.125</v>
      </c>
      <c r="H669" s="4">
        <f ca="1">IFERROR(INDIRECT("MP_otro_destino!g"&amp;MATCH(C669,MP_otro_destino!C:C,0)),0)</f>
        <v>0</v>
      </c>
      <c r="I669" s="4">
        <f t="shared" ca="1" si="20"/>
        <v>0.125</v>
      </c>
      <c r="J669" s="4">
        <v>1</v>
      </c>
      <c r="K669" s="4">
        <f t="shared" ca="1" si="21"/>
        <v>0.125</v>
      </c>
    </row>
    <row r="670" spans="1:11" x14ac:dyDescent="0.3">
      <c r="A670" s="2">
        <v>2022</v>
      </c>
      <c r="B670" s="2">
        <v>616</v>
      </c>
      <c r="C670" s="2" t="s">
        <v>722</v>
      </c>
      <c r="D670" s="2" t="s">
        <v>184</v>
      </c>
      <c r="E670" s="2" t="s">
        <v>179</v>
      </c>
      <c r="F670" t="s">
        <v>962</v>
      </c>
      <c r="G670" s="4">
        <v>4760.6469999999899</v>
      </c>
      <c r="H670" s="4">
        <f ca="1">IFERROR(INDIRECT("MP_otro_destino!g"&amp;MATCH(C670,MP_otro_destino!C:C,0)),0)</f>
        <v>0</v>
      </c>
      <c r="I670" s="4">
        <f t="shared" ca="1" si="20"/>
        <v>4760.6469999999899</v>
      </c>
      <c r="J670" s="4">
        <v>1</v>
      </c>
      <c r="K670" s="4">
        <f t="shared" ca="1" si="21"/>
        <v>4760.6469999999899</v>
      </c>
    </row>
    <row r="671" spans="1:11" x14ac:dyDescent="0.3">
      <c r="A671" s="2">
        <v>2022</v>
      </c>
      <c r="B671" s="2">
        <v>620</v>
      </c>
      <c r="C671" s="2" t="s">
        <v>723</v>
      </c>
      <c r="D671" s="2" t="s">
        <v>186</v>
      </c>
      <c r="E671" s="2" t="s">
        <v>179</v>
      </c>
      <c r="F671" t="s">
        <v>962</v>
      </c>
      <c r="G671" s="4">
        <v>1927.98999999999</v>
      </c>
      <c r="H671" s="4">
        <f ca="1">IFERROR(INDIRECT("MP_otro_destino!g"&amp;MATCH(C671,MP_otro_destino!C:C,0)),0)</f>
        <v>0</v>
      </c>
      <c r="I671" s="4">
        <f t="shared" ca="1" si="20"/>
        <v>1927.98999999999</v>
      </c>
      <c r="J671" s="4">
        <v>1</v>
      </c>
      <c r="K671" s="4">
        <f t="shared" ca="1" si="21"/>
        <v>1927.98999999999</v>
      </c>
    </row>
    <row r="672" spans="1:11" x14ac:dyDescent="0.3">
      <c r="A672" s="2">
        <v>2022</v>
      </c>
      <c r="B672" s="2">
        <v>223</v>
      </c>
      <c r="C672" s="2" t="s">
        <v>647</v>
      </c>
      <c r="D672" s="2" t="s">
        <v>33</v>
      </c>
      <c r="E672" s="2" t="s">
        <v>1372</v>
      </c>
      <c r="F672" t="s">
        <v>958</v>
      </c>
      <c r="G672" s="4">
        <v>46.535999999999994</v>
      </c>
      <c r="H672" s="4">
        <f ca="1">IFERROR(INDIRECT("MP_otro_destino!g"&amp;MATCH(C672,MP_otro_destino!C:C,0)),0)</f>
        <v>0</v>
      </c>
      <c r="I672" s="4">
        <f t="shared" ca="1" si="20"/>
        <v>46.535999999999994</v>
      </c>
      <c r="J672" s="4">
        <v>1</v>
      </c>
      <c r="K672" s="4">
        <f t="shared" ca="1" si="21"/>
        <v>46.535999999999994</v>
      </c>
    </row>
    <row r="673" spans="1:11" x14ac:dyDescent="0.3">
      <c r="A673" s="2">
        <v>2022</v>
      </c>
      <c r="B673" s="2">
        <v>421</v>
      </c>
      <c r="C673" s="2" t="s">
        <v>710</v>
      </c>
      <c r="D673" s="2" t="s">
        <v>159</v>
      </c>
      <c r="E673" s="2" t="s">
        <v>156</v>
      </c>
      <c r="F673" t="s">
        <v>960</v>
      </c>
      <c r="G673" s="4">
        <v>0.20899999999999999</v>
      </c>
      <c r="H673" s="4">
        <f ca="1">IFERROR(INDIRECT("MP_otro_destino!g"&amp;MATCH(C673,MP_otro_destino!C:C,0)),0)</f>
        <v>0</v>
      </c>
      <c r="I673" s="4">
        <f t="shared" ca="1" si="20"/>
        <v>0.20899999999999999</v>
      </c>
      <c r="J673" s="4">
        <v>1</v>
      </c>
      <c r="K673" s="4">
        <f t="shared" ca="1" si="21"/>
        <v>0.20899999999999999</v>
      </c>
    </row>
    <row r="674" spans="1:11" x14ac:dyDescent="0.3">
      <c r="A674" s="2">
        <v>2022</v>
      </c>
      <c r="B674" s="2">
        <v>422</v>
      </c>
      <c r="C674" s="2" t="s">
        <v>711</v>
      </c>
      <c r="D674" s="2" t="s">
        <v>161</v>
      </c>
      <c r="E674" s="2" t="s">
        <v>156</v>
      </c>
      <c r="F674" t="s">
        <v>960</v>
      </c>
      <c r="G674" s="4">
        <v>7.2109999999999896</v>
      </c>
      <c r="H674" s="4">
        <f ca="1">IFERROR(INDIRECT("MP_otro_destino!g"&amp;MATCH(C674,MP_otro_destino!C:C,0)),0)</f>
        <v>0</v>
      </c>
      <c r="I674" s="4">
        <f t="shared" ca="1" si="20"/>
        <v>7.2109999999999896</v>
      </c>
      <c r="J674" s="4">
        <v>1</v>
      </c>
      <c r="K674" s="4">
        <f t="shared" ca="1" si="21"/>
        <v>7.2109999999999896</v>
      </c>
    </row>
    <row r="675" spans="1:11" x14ac:dyDescent="0.3">
      <c r="A675" s="2">
        <v>2022</v>
      </c>
      <c r="B675" s="2">
        <v>425</v>
      </c>
      <c r="C675" s="2" t="s">
        <v>712</v>
      </c>
      <c r="D675" s="2" t="s">
        <v>163</v>
      </c>
      <c r="E675" s="2" t="s">
        <v>156</v>
      </c>
      <c r="F675" t="s">
        <v>959</v>
      </c>
      <c r="G675" s="4">
        <v>6817.1319999999896</v>
      </c>
      <c r="H675" s="4">
        <f ca="1">IFERROR(INDIRECT("MP_otro_destino!g"&amp;MATCH(C675,MP_otro_destino!C:C,0)),0)</f>
        <v>0</v>
      </c>
      <c r="I675" s="4">
        <f t="shared" ca="1" si="20"/>
        <v>6817.1319999999896</v>
      </c>
      <c r="J675" s="4">
        <v>1</v>
      </c>
      <c r="K675" s="4">
        <f t="shared" ca="1" si="21"/>
        <v>6817.1319999999896</v>
      </c>
    </row>
    <row r="676" spans="1:11" x14ac:dyDescent="0.3">
      <c r="A676" s="2">
        <v>2022</v>
      </c>
      <c r="B676" s="2">
        <v>430</v>
      </c>
      <c r="C676" s="2" t="s">
        <v>713</v>
      </c>
      <c r="D676" s="2" t="s">
        <v>1065</v>
      </c>
      <c r="E676" s="2" t="s">
        <v>156</v>
      </c>
      <c r="F676" t="s">
        <v>959</v>
      </c>
      <c r="G676" s="4">
        <v>427884</v>
      </c>
      <c r="H676" s="4">
        <f ca="1">IFERROR(INDIRECT("MP_otro_destino!g"&amp;MATCH(C676,MP_otro_destino!C:C,0)),0)</f>
        <v>0</v>
      </c>
      <c r="I676" s="4">
        <f t="shared" ca="1" si="20"/>
        <v>427884</v>
      </c>
      <c r="J676" s="4">
        <v>1</v>
      </c>
      <c r="K676" s="4">
        <f t="shared" ca="1" si="21"/>
        <v>427884</v>
      </c>
    </row>
    <row r="677" spans="1:11" x14ac:dyDescent="0.3">
      <c r="A677" s="2">
        <v>2022</v>
      </c>
      <c r="B677" s="2">
        <v>435</v>
      </c>
      <c r="C677" s="2" t="s">
        <v>714</v>
      </c>
      <c r="D677" s="2" t="s">
        <v>167</v>
      </c>
      <c r="E677" s="2" t="s">
        <v>156</v>
      </c>
      <c r="F677" t="s">
        <v>959</v>
      </c>
      <c r="G677" s="4">
        <v>2280.0739999999882</v>
      </c>
      <c r="H677" s="4">
        <f ca="1">IFERROR(INDIRECT("MP_otro_destino!g"&amp;MATCH(C677,MP_otro_destino!C:C,0)),0)</f>
        <v>0</v>
      </c>
      <c r="I677" s="4">
        <f t="shared" ca="1" si="20"/>
        <v>2280.0739999999882</v>
      </c>
      <c r="J677" s="4">
        <v>1</v>
      </c>
      <c r="K677" s="4">
        <f t="shared" ca="1" si="21"/>
        <v>2280.0739999999882</v>
      </c>
    </row>
    <row r="678" spans="1:11" x14ac:dyDescent="0.3">
      <c r="A678" s="2">
        <v>2022</v>
      </c>
      <c r="B678" s="2">
        <v>697</v>
      </c>
      <c r="C678" s="2" t="s">
        <v>729</v>
      </c>
      <c r="D678" s="2" t="s">
        <v>411</v>
      </c>
      <c r="E678" s="2" t="s">
        <v>179</v>
      </c>
      <c r="F678" t="s">
        <v>962</v>
      </c>
      <c r="G678" s="4">
        <v>0.32100000000000001</v>
      </c>
      <c r="H678" s="4">
        <f ca="1">IFERROR(INDIRECT("MP_otro_destino!g"&amp;MATCH(C678,MP_otro_destino!C:C,0)),0)</f>
        <v>0</v>
      </c>
      <c r="I678" s="4">
        <f t="shared" ca="1" si="20"/>
        <v>0.32100000000000001</v>
      </c>
      <c r="J678" s="4">
        <v>1</v>
      </c>
      <c r="K678" s="4">
        <f t="shared" ca="1" si="21"/>
        <v>0.32100000000000001</v>
      </c>
    </row>
    <row r="679" spans="1:11" x14ac:dyDescent="0.3">
      <c r="A679" s="2">
        <v>2022</v>
      </c>
      <c r="B679" s="2">
        <v>110</v>
      </c>
      <c r="C679" s="2" t="s">
        <v>635</v>
      </c>
      <c r="D679" s="2" t="s">
        <v>4</v>
      </c>
      <c r="E679" s="2" t="s">
        <v>5</v>
      </c>
      <c r="F679" t="s">
        <v>956</v>
      </c>
      <c r="G679" s="4">
        <v>9843.5149999999903</v>
      </c>
      <c r="H679" s="4">
        <f ca="1">IFERROR(INDIRECT("MP_otro_destino!g"&amp;MATCH(C679,MP_otro_destino!C:C,0)),0)</f>
        <v>0</v>
      </c>
      <c r="I679" s="4">
        <f t="shared" ca="1" si="20"/>
        <v>9843.5149999999903</v>
      </c>
      <c r="J679" s="4">
        <v>1</v>
      </c>
      <c r="K679" s="4">
        <f t="shared" ca="1" si="21"/>
        <v>9843.5149999999903</v>
      </c>
    </row>
    <row r="680" spans="1:11" x14ac:dyDescent="0.3">
      <c r="A680" s="2">
        <v>2022</v>
      </c>
      <c r="B680" s="2">
        <v>20259</v>
      </c>
      <c r="C680" s="2" t="s">
        <v>1194</v>
      </c>
      <c r="D680" s="2" t="s">
        <v>1603</v>
      </c>
      <c r="E680" s="2" t="s">
        <v>1372</v>
      </c>
      <c r="F680" t="s">
        <v>957</v>
      </c>
      <c r="G680" s="4">
        <v>1012.0660000000001</v>
      </c>
      <c r="H680" s="4">
        <f ca="1">IFERROR(INDIRECT("MP_otro_destino!g"&amp;MATCH(C680,MP_otro_destino!C:C,0)),0)</f>
        <v>0</v>
      </c>
      <c r="I680" s="4">
        <f t="shared" ca="1" si="20"/>
        <v>1012.0660000000001</v>
      </c>
      <c r="J680" s="4">
        <v>1</v>
      </c>
      <c r="K680" s="4">
        <f t="shared" ca="1" si="21"/>
        <v>1012.0660000000001</v>
      </c>
    </row>
    <row r="681" spans="1:11" x14ac:dyDescent="0.3">
      <c r="A681" s="2">
        <v>2022</v>
      </c>
      <c r="B681" s="2">
        <v>1305</v>
      </c>
      <c r="C681" s="2" t="s">
        <v>737</v>
      </c>
      <c r="D681" s="2" t="s">
        <v>525</v>
      </c>
      <c r="E681" s="2" t="s">
        <v>1372</v>
      </c>
      <c r="F681" t="s">
        <v>957</v>
      </c>
      <c r="G681" s="4">
        <v>0.26600000000000001</v>
      </c>
      <c r="H681" s="4">
        <f ca="1">IFERROR(INDIRECT("MP_otro_destino!g"&amp;MATCH(C681,MP_otro_destino!C:C,0)),0)</f>
        <v>0</v>
      </c>
      <c r="I681" s="4">
        <f t="shared" ca="1" si="20"/>
        <v>0.26600000000000001</v>
      </c>
      <c r="J681" s="4">
        <v>1</v>
      </c>
      <c r="K681" s="4">
        <f t="shared" ca="1" si="21"/>
        <v>0.26600000000000001</v>
      </c>
    </row>
    <row r="682" spans="1:11" x14ac:dyDescent="0.3">
      <c r="A682" s="2">
        <v>2022</v>
      </c>
      <c r="B682" s="2">
        <v>202510</v>
      </c>
      <c r="C682" s="2" t="s">
        <v>1195</v>
      </c>
      <c r="D682" s="2" t="s">
        <v>1604</v>
      </c>
      <c r="E682" s="2" t="s">
        <v>1372</v>
      </c>
      <c r="F682" t="s">
        <v>958</v>
      </c>
      <c r="G682" s="4">
        <v>2234.5786999999955</v>
      </c>
      <c r="H682" s="4">
        <f ca="1">IFERROR(INDIRECT("MP_otro_destino!g"&amp;MATCH(C682,MP_otro_destino!C:C,0)),0)</f>
        <v>0</v>
      </c>
      <c r="I682" s="4">
        <f t="shared" ca="1" si="20"/>
        <v>2234.5786999999955</v>
      </c>
      <c r="J682" s="4">
        <v>1</v>
      </c>
      <c r="K682" s="4">
        <f t="shared" ca="1" si="21"/>
        <v>2234.5786999999955</v>
      </c>
    </row>
    <row r="683" spans="1:11" x14ac:dyDescent="0.3">
      <c r="A683" s="2">
        <v>2022</v>
      </c>
      <c r="B683" s="2">
        <v>230</v>
      </c>
      <c r="C683" s="2" t="s">
        <v>648</v>
      </c>
      <c r="D683" s="2" t="s">
        <v>35</v>
      </c>
      <c r="E683" s="2" t="s">
        <v>1372</v>
      </c>
      <c r="F683" t="s">
        <v>958</v>
      </c>
      <c r="G683" s="4">
        <v>1001.3299999999948</v>
      </c>
      <c r="H683" s="4">
        <f ca="1">IFERROR(INDIRECT("MP_otro_destino!g"&amp;MATCH(C683,MP_otro_destino!C:C,0)),0)</f>
        <v>0</v>
      </c>
      <c r="I683" s="4">
        <f t="shared" ca="1" si="20"/>
        <v>1001.3299999999948</v>
      </c>
      <c r="J683" s="4">
        <v>1</v>
      </c>
      <c r="K683" s="4">
        <f t="shared" ca="1" si="21"/>
        <v>1001.3299999999948</v>
      </c>
    </row>
    <row r="684" spans="1:11" x14ac:dyDescent="0.3">
      <c r="A684" s="2">
        <v>2022</v>
      </c>
      <c r="B684" s="2">
        <v>369</v>
      </c>
      <c r="C684" s="2" t="s">
        <v>704</v>
      </c>
      <c r="D684" s="2" t="s">
        <v>144</v>
      </c>
      <c r="E684" s="2" t="s">
        <v>1372</v>
      </c>
      <c r="F684" t="s">
        <v>958</v>
      </c>
      <c r="G684" s="4">
        <v>1.2509999999999999</v>
      </c>
      <c r="H684" s="4">
        <f ca="1">IFERROR(INDIRECT("MP_otro_destino!g"&amp;MATCH(C684,MP_otro_destino!C:C,0)),0)</f>
        <v>0</v>
      </c>
      <c r="I684" s="4">
        <f t="shared" ca="1" si="20"/>
        <v>1.2509999999999999</v>
      </c>
      <c r="J684" s="4">
        <v>1</v>
      </c>
      <c r="K684" s="4">
        <f t="shared" ca="1" si="21"/>
        <v>1.2509999999999999</v>
      </c>
    </row>
    <row r="685" spans="1:11" x14ac:dyDescent="0.3">
      <c r="A685" s="2">
        <v>2022</v>
      </c>
      <c r="B685" s="2">
        <v>231</v>
      </c>
      <c r="C685" s="2" t="s">
        <v>649</v>
      </c>
      <c r="D685" s="2" t="s">
        <v>37</v>
      </c>
      <c r="E685" s="2" t="s">
        <v>1372</v>
      </c>
      <c r="F685" t="s">
        <v>1314</v>
      </c>
      <c r="G685" s="4">
        <v>78.025000000000006</v>
      </c>
      <c r="H685" s="4">
        <f ca="1">IFERROR(INDIRECT("MP_otro_destino!g"&amp;MATCH(C685,MP_otro_destino!C:C,0)),0)</f>
        <v>0</v>
      </c>
      <c r="I685" s="4">
        <f t="shared" ca="1" si="20"/>
        <v>78.025000000000006</v>
      </c>
      <c r="J685" s="4">
        <v>1</v>
      </c>
      <c r="K685" s="4">
        <f t="shared" ca="1" si="21"/>
        <v>78.025000000000006</v>
      </c>
    </row>
    <row r="686" spans="1:11" x14ac:dyDescent="0.3">
      <c r="A686" s="2">
        <v>2022</v>
      </c>
      <c r="B686" s="2">
        <v>253</v>
      </c>
      <c r="C686" s="2" t="s">
        <v>665</v>
      </c>
      <c r="D686" s="2" t="s">
        <v>241</v>
      </c>
      <c r="E686" s="2" t="s">
        <v>1372</v>
      </c>
      <c r="F686" t="s">
        <v>958</v>
      </c>
      <c r="G686" s="4">
        <v>4.2000000000000003E-2</v>
      </c>
      <c r="H686" s="4">
        <f ca="1">IFERROR(INDIRECT("MP_otro_destino!g"&amp;MATCH(C686,MP_otro_destino!C:C,0)),0)</f>
        <v>0</v>
      </c>
      <c r="I686" s="4">
        <f t="shared" ca="1" si="20"/>
        <v>4.2000000000000003E-2</v>
      </c>
      <c r="J686" s="4">
        <v>1</v>
      </c>
      <c r="K686" s="4">
        <f t="shared" ca="1" si="21"/>
        <v>4.2000000000000003E-2</v>
      </c>
    </row>
    <row r="687" spans="1:11" x14ac:dyDescent="0.3">
      <c r="A687" s="2">
        <v>2022</v>
      </c>
      <c r="B687" s="2">
        <v>325</v>
      </c>
      <c r="C687" s="2" t="s">
        <v>689</v>
      </c>
      <c r="D687" s="2" t="s">
        <v>120</v>
      </c>
      <c r="E687" s="2" t="s">
        <v>1372</v>
      </c>
      <c r="F687" t="s">
        <v>1314</v>
      </c>
      <c r="G687" s="4">
        <v>0.64600000000000002</v>
      </c>
      <c r="H687" s="4">
        <f ca="1">IFERROR(INDIRECT("MP_otro_destino!g"&amp;MATCH(C687,MP_otro_destino!C:C,0)),0)</f>
        <v>0</v>
      </c>
      <c r="I687" s="4">
        <f t="shared" ca="1" si="20"/>
        <v>0.64600000000000002</v>
      </c>
      <c r="J687" s="4">
        <v>1</v>
      </c>
      <c r="K687" s="4">
        <f t="shared" ca="1" si="21"/>
        <v>0.64600000000000002</v>
      </c>
    </row>
    <row r="688" spans="1:11" x14ac:dyDescent="0.3">
      <c r="A688" s="2">
        <v>2022</v>
      </c>
      <c r="B688" s="2">
        <v>810</v>
      </c>
      <c r="C688" s="2" t="s">
        <v>732</v>
      </c>
      <c r="D688" s="2" t="s">
        <v>204</v>
      </c>
      <c r="E688" s="2" t="s">
        <v>205</v>
      </c>
      <c r="F688" t="s">
        <v>963</v>
      </c>
      <c r="G688" s="4">
        <v>26610.805000000004</v>
      </c>
      <c r="H688" s="4">
        <f ca="1">IFERROR(INDIRECT("MP_otro_destino!g"&amp;MATCH(C688,MP_otro_destino!C:C,0)),0)</f>
        <v>0</v>
      </c>
      <c r="I688" s="4">
        <f t="shared" ca="1" si="20"/>
        <v>26610.805000000004</v>
      </c>
      <c r="J688" s="4">
        <v>1</v>
      </c>
      <c r="K688" s="4">
        <f t="shared" ca="1" si="21"/>
        <v>26610.805000000004</v>
      </c>
    </row>
    <row r="689" spans="1:11" x14ac:dyDescent="0.3">
      <c r="A689" s="2">
        <v>2022</v>
      </c>
      <c r="B689" s="2">
        <v>202511</v>
      </c>
      <c r="C689" s="2" t="s">
        <v>1196</v>
      </c>
      <c r="D689" s="2" t="s">
        <v>1618</v>
      </c>
      <c r="E689" s="2" t="s">
        <v>1372</v>
      </c>
      <c r="F689" t="s">
        <v>958</v>
      </c>
      <c r="G689" s="4">
        <v>32.386132000000003</v>
      </c>
      <c r="H689" s="4">
        <f ca="1">IFERROR(INDIRECT("MP_otro_destino!g"&amp;MATCH(C689,MP_otro_destino!C:C,0)),0)</f>
        <v>0</v>
      </c>
      <c r="I689" s="4">
        <f t="shared" ca="1" si="20"/>
        <v>32.386132000000003</v>
      </c>
      <c r="J689" s="4">
        <v>1</v>
      </c>
      <c r="K689" s="4">
        <f t="shared" ca="1" si="21"/>
        <v>32.386132000000003</v>
      </c>
    </row>
    <row r="690" spans="1:11" x14ac:dyDescent="0.3">
      <c r="A690" s="2">
        <v>2022</v>
      </c>
      <c r="B690" s="2">
        <v>624</v>
      </c>
      <c r="C690" s="2" t="s">
        <v>724</v>
      </c>
      <c r="D690" s="2" t="s">
        <v>190</v>
      </c>
      <c r="E690" s="2" t="s">
        <v>179</v>
      </c>
      <c r="F690" t="s">
        <v>961</v>
      </c>
      <c r="G690" s="4">
        <v>14.845000000000001</v>
      </c>
      <c r="H690" s="4">
        <f ca="1">IFERROR(INDIRECT("MP_otro_destino!g"&amp;MATCH(C690,MP_otro_destino!C:C,0)),0)</f>
        <v>0</v>
      </c>
      <c r="I690" s="4">
        <f t="shared" ca="1" si="20"/>
        <v>14.845000000000001</v>
      </c>
      <c r="J690" s="4">
        <v>1</v>
      </c>
      <c r="K690" s="4">
        <f t="shared" ca="1" si="21"/>
        <v>14.845000000000001</v>
      </c>
    </row>
    <row r="691" spans="1:11" x14ac:dyDescent="0.3">
      <c r="A691" s="2">
        <v>2022</v>
      </c>
      <c r="B691" s="2">
        <v>1307</v>
      </c>
      <c r="C691" s="2" t="s">
        <v>738</v>
      </c>
      <c r="D691" s="2" t="s">
        <v>632</v>
      </c>
      <c r="E691" s="2" t="s">
        <v>1372</v>
      </c>
      <c r="F691" t="s">
        <v>958</v>
      </c>
      <c r="G691" s="4">
        <v>0.05</v>
      </c>
      <c r="H691" s="4">
        <f ca="1">IFERROR(INDIRECT("MP_otro_destino!g"&amp;MATCH(C691,MP_otro_destino!C:C,0)),0)</f>
        <v>0</v>
      </c>
      <c r="I691" s="4">
        <f t="shared" ca="1" si="20"/>
        <v>0.05</v>
      </c>
      <c r="J691" s="4">
        <v>1</v>
      </c>
      <c r="K691" s="4">
        <f t="shared" ca="1" si="21"/>
        <v>0.05</v>
      </c>
    </row>
    <row r="692" spans="1:11" x14ac:dyDescent="0.3">
      <c r="A692" s="2">
        <v>2022</v>
      </c>
      <c r="B692" s="2">
        <v>237</v>
      </c>
      <c r="C692" s="2" t="s">
        <v>653</v>
      </c>
      <c r="D692" s="2" t="s">
        <v>45</v>
      </c>
      <c r="E692" s="2" t="s">
        <v>1372</v>
      </c>
      <c r="F692" t="s">
        <v>958</v>
      </c>
      <c r="G692" s="4">
        <v>10.009</v>
      </c>
      <c r="H692" s="4">
        <f ca="1">IFERROR(INDIRECT("MP_otro_destino!g"&amp;MATCH(C692,MP_otro_destino!C:C,0)),0)</f>
        <v>0</v>
      </c>
      <c r="I692" s="4">
        <f t="shared" ca="1" si="20"/>
        <v>10.009</v>
      </c>
      <c r="J692" s="4">
        <v>1</v>
      </c>
      <c r="K692" s="4">
        <f t="shared" ca="1" si="21"/>
        <v>10.009</v>
      </c>
    </row>
    <row r="693" spans="1:11" x14ac:dyDescent="0.3">
      <c r="A693" s="2">
        <v>2022</v>
      </c>
      <c r="B693" s="2">
        <v>444</v>
      </c>
      <c r="C693" s="2" t="s">
        <v>715</v>
      </c>
      <c r="D693" s="2" t="s">
        <v>169</v>
      </c>
      <c r="E693" s="2" t="s">
        <v>156</v>
      </c>
      <c r="F693" t="s">
        <v>959</v>
      </c>
      <c r="G693" s="4">
        <v>1505.7859999999603</v>
      </c>
      <c r="H693" s="4">
        <f ca="1">IFERROR(INDIRECT("MP_otro_destino!g"&amp;MATCH(C693,MP_otro_destino!C:C,0)),0)</f>
        <v>0</v>
      </c>
      <c r="I693" s="4">
        <f t="shared" ca="1" si="20"/>
        <v>1505.7859999999603</v>
      </c>
      <c r="J693" s="4">
        <v>1</v>
      </c>
      <c r="K693" s="4">
        <f t="shared" ca="1" si="21"/>
        <v>1505.7859999999603</v>
      </c>
    </row>
    <row r="694" spans="1:11" x14ac:dyDescent="0.3">
      <c r="A694" s="2">
        <v>2022</v>
      </c>
      <c r="B694" s="2">
        <v>202512</v>
      </c>
      <c r="C694" s="2" t="s">
        <v>1197</v>
      </c>
      <c r="D694" s="2" t="s">
        <v>1605</v>
      </c>
      <c r="E694" s="2" t="s">
        <v>179</v>
      </c>
      <c r="F694" t="s">
        <v>962</v>
      </c>
      <c r="G694" s="4">
        <v>5708.9319999999798</v>
      </c>
      <c r="H694" s="4">
        <f ca="1">IFERROR(INDIRECT("MP_otro_destino!g"&amp;MATCH(C694,MP_otro_destino!C:C,0)),0)</f>
        <v>0</v>
      </c>
      <c r="I694" s="4">
        <f t="shared" ca="1" si="20"/>
        <v>5708.9319999999798</v>
      </c>
      <c r="J694" s="4">
        <v>1</v>
      </c>
      <c r="K694" s="4">
        <f t="shared" ca="1" si="21"/>
        <v>5708.9319999999798</v>
      </c>
    </row>
    <row r="695" spans="1:11" x14ac:dyDescent="0.3">
      <c r="A695" s="2">
        <v>2022</v>
      </c>
      <c r="B695" s="2">
        <v>239</v>
      </c>
      <c r="C695" s="2" t="s">
        <v>655</v>
      </c>
      <c r="D695" s="2" t="s">
        <v>49</v>
      </c>
      <c r="E695" s="2" t="s">
        <v>1372</v>
      </c>
      <c r="F695" t="s">
        <v>958</v>
      </c>
      <c r="G695" s="4">
        <v>1.726</v>
      </c>
      <c r="H695" s="4">
        <f ca="1">IFERROR(INDIRECT("MP_otro_destino!g"&amp;MATCH(C695,MP_otro_destino!C:C,0)),0)</f>
        <v>0</v>
      </c>
      <c r="I695" s="4">
        <f t="shared" ca="1" si="20"/>
        <v>1.726</v>
      </c>
      <c r="J695" s="4">
        <v>1</v>
      </c>
      <c r="K695" s="4">
        <f t="shared" ca="1" si="21"/>
        <v>1.726</v>
      </c>
    </row>
    <row r="696" spans="1:11" x14ac:dyDescent="0.3">
      <c r="A696" s="2">
        <v>2022</v>
      </c>
      <c r="B696" s="2">
        <v>1308</v>
      </c>
      <c r="C696" s="2" t="s">
        <v>739</v>
      </c>
      <c r="D696" s="2" t="s">
        <v>527</v>
      </c>
      <c r="E696" s="2" t="s">
        <v>1372</v>
      </c>
      <c r="F696" t="s">
        <v>958</v>
      </c>
      <c r="G696" s="4">
        <v>0.45400000000000001</v>
      </c>
      <c r="H696" s="4">
        <f ca="1">IFERROR(INDIRECT("MP_otro_destino!g"&amp;MATCH(C696,MP_otro_destino!C:C,0)),0)</f>
        <v>0</v>
      </c>
      <c r="I696" s="4">
        <f t="shared" ca="1" si="20"/>
        <v>0.45400000000000001</v>
      </c>
      <c r="J696" s="4">
        <v>1</v>
      </c>
      <c r="K696" s="4">
        <f t="shared" ca="1" si="21"/>
        <v>0.45400000000000001</v>
      </c>
    </row>
    <row r="697" spans="1:11" x14ac:dyDescent="0.3">
      <c r="A697" s="2">
        <v>2022</v>
      </c>
      <c r="B697" s="2">
        <v>445</v>
      </c>
      <c r="C697" s="2" t="s">
        <v>716</v>
      </c>
      <c r="D697" s="2" t="s">
        <v>171</v>
      </c>
      <c r="E697" s="2" t="s">
        <v>156</v>
      </c>
      <c r="F697" t="s">
        <v>158</v>
      </c>
      <c r="G697" s="4">
        <v>98317.469999999987</v>
      </c>
      <c r="H697" s="4">
        <f ca="1">IFERROR(INDIRECT("MP_otro_destino!g"&amp;MATCH(C697,MP_otro_destino!C:C,0)),0)</f>
        <v>71.372</v>
      </c>
      <c r="I697" s="4">
        <f t="shared" ca="1" si="20"/>
        <v>98246.097999999984</v>
      </c>
      <c r="J697" s="4">
        <v>1</v>
      </c>
      <c r="K697" s="4">
        <f t="shared" ca="1" si="21"/>
        <v>98246.097999999984</v>
      </c>
    </row>
    <row r="698" spans="1:11" x14ac:dyDescent="0.3">
      <c r="A698" s="2">
        <v>2022</v>
      </c>
      <c r="B698" s="2">
        <v>234</v>
      </c>
      <c r="C698" s="2" t="s">
        <v>651</v>
      </c>
      <c r="D698" s="2" t="s">
        <v>41</v>
      </c>
      <c r="E698" s="2" t="s">
        <v>1372</v>
      </c>
      <c r="F698" t="s">
        <v>957</v>
      </c>
      <c r="G698" s="4">
        <v>722262.52699999802</v>
      </c>
      <c r="H698" s="4">
        <f ca="1">IFERROR(INDIRECT("MP_otro_destino!g"&amp;MATCH(C698,MP_otro_destino!C:C,0)),0)</f>
        <v>283690.68700000009</v>
      </c>
      <c r="I698" s="4">
        <f t="shared" ca="1" si="20"/>
        <v>438571.83999999793</v>
      </c>
      <c r="J698" s="4">
        <v>1</v>
      </c>
      <c r="K698" s="4">
        <f t="shared" ca="1" si="21"/>
        <v>438571.83999999793</v>
      </c>
    </row>
    <row r="699" spans="1:11" x14ac:dyDescent="0.3">
      <c r="A699" s="2">
        <v>2022</v>
      </c>
      <c r="B699" s="2">
        <v>330</v>
      </c>
      <c r="C699" s="2" t="s">
        <v>693</v>
      </c>
      <c r="D699" s="2" t="s">
        <v>128</v>
      </c>
      <c r="E699" s="2" t="s">
        <v>1372</v>
      </c>
      <c r="F699" t="s">
        <v>957</v>
      </c>
      <c r="G699" s="4">
        <v>2.4E-2</v>
      </c>
      <c r="H699" s="4">
        <f ca="1">IFERROR(INDIRECT("MP_otro_destino!g"&amp;MATCH(C699,MP_otro_destino!C:C,0)),0)</f>
        <v>0</v>
      </c>
      <c r="I699" s="4">
        <f t="shared" ca="1" si="20"/>
        <v>2.4E-2</v>
      </c>
      <c r="J699" s="4">
        <v>1</v>
      </c>
      <c r="K699" s="4">
        <f t="shared" ca="1" si="21"/>
        <v>2.4E-2</v>
      </c>
    </row>
    <row r="700" spans="1:11" x14ac:dyDescent="0.3">
      <c r="A700" s="2">
        <v>2022</v>
      </c>
      <c r="B700" s="2">
        <v>373</v>
      </c>
      <c r="C700" s="2" t="s">
        <v>705</v>
      </c>
      <c r="D700" s="2" t="s">
        <v>146</v>
      </c>
      <c r="E700" s="2" t="s">
        <v>1372</v>
      </c>
      <c r="F700" t="s">
        <v>957</v>
      </c>
      <c r="G700" s="4">
        <v>25.608000000000001</v>
      </c>
      <c r="H700" s="4">
        <f ca="1">IFERROR(INDIRECT("MP_otro_destino!g"&amp;MATCH(C700,MP_otro_destino!C:C,0)),0)</f>
        <v>0</v>
      </c>
      <c r="I700" s="4">
        <f t="shared" ca="1" si="20"/>
        <v>25.608000000000001</v>
      </c>
      <c r="J700" s="4">
        <v>1</v>
      </c>
      <c r="K700" s="4">
        <f t="shared" ca="1" si="21"/>
        <v>25.608000000000001</v>
      </c>
    </row>
    <row r="701" spans="1:11" x14ac:dyDescent="0.3">
      <c r="A701" s="2">
        <v>2022</v>
      </c>
      <c r="B701" s="2">
        <v>277</v>
      </c>
      <c r="C701" s="2" t="s">
        <v>678</v>
      </c>
      <c r="D701" s="2" t="s">
        <v>98</v>
      </c>
      <c r="E701" s="2" t="s">
        <v>1372</v>
      </c>
      <c r="F701" t="s">
        <v>957</v>
      </c>
      <c r="G701" s="4">
        <v>13.234</v>
      </c>
      <c r="H701" s="4">
        <f ca="1">IFERROR(INDIRECT("MP_otro_destino!g"&amp;MATCH(C701,MP_otro_destino!C:C,0)),0)</f>
        <v>0</v>
      </c>
      <c r="I701" s="4">
        <f t="shared" ca="1" si="20"/>
        <v>13.234</v>
      </c>
      <c r="J701" s="4">
        <v>1</v>
      </c>
      <c r="K701" s="4">
        <f t="shared" ca="1" si="21"/>
        <v>13.234</v>
      </c>
    </row>
    <row r="702" spans="1:11" x14ac:dyDescent="0.3">
      <c r="A702" s="2">
        <v>2022</v>
      </c>
      <c r="B702" s="2">
        <v>628</v>
      </c>
      <c r="C702" s="2" t="s">
        <v>725</v>
      </c>
      <c r="D702" s="2" t="s">
        <v>192</v>
      </c>
      <c r="E702" s="2" t="s">
        <v>179</v>
      </c>
      <c r="F702" t="s">
        <v>961</v>
      </c>
      <c r="G702" s="4">
        <v>76.662000000000106</v>
      </c>
      <c r="H702" s="4">
        <f ca="1">IFERROR(INDIRECT("MP_otro_destino!g"&amp;MATCH(C702,MP_otro_destino!C:C,0)),0)</f>
        <v>0</v>
      </c>
      <c r="I702" s="4">
        <f t="shared" ca="1" si="20"/>
        <v>76.662000000000106</v>
      </c>
      <c r="J702" s="4">
        <v>1</v>
      </c>
      <c r="K702" s="4">
        <f t="shared" ca="1" si="21"/>
        <v>76.662000000000106</v>
      </c>
    </row>
    <row r="703" spans="1:11" x14ac:dyDescent="0.3">
      <c r="A703" s="2">
        <v>2022</v>
      </c>
      <c r="B703" s="2">
        <v>202513</v>
      </c>
      <c r="C703" s="2" t="s">
        <v>1198</v>
      </c>
      <c r="D703" s="2" t="s">
        <v>1606</v>
      </c>
      <c r="E703" s="2" t="s">
        <v>179</v>
      </c>
      <c r="F703" t="s">
        <v>961</v>
      </c>
      <c r="G703" s="4">
        <v>1.1639999999999999</v>
      </c>
      <c r="H703" s="4">
        <f ca="1">IFERROR(INDIRECT("MP_otro_destino!g"&amp;MATCH(C703,MP_otro_destino!C:C,0)),0)</f>
        <v>0</v>
      </c>
      <c r="I703" s="4">
        <f t="shared" ca="1" si="20"/>
        <v>1.1639999999999999</v>
      </c>
      <c r="J703" s="4">
        <v>1</v>
      </c>
      <c r="K703" s="4">
        <f t="shared" ca="1" si="21"/>
        <v>1.1639999999999999</v>
      </c>
    </row>
    <row r="704" spans="1:11" x14ac:dyDescent="0.3">
      <c r="A704" s="2">
        <v>2022</v>
      </c>
      <c r="B704" s="2">
        <v>632</v>
      </c>
      <c r="C704" s="2" t="s">
        <v>726</v>
      </c>
      <c r="D704" s="2" t="s">
        <v>194</v>
      </c>
      <c r="E704" s="2" t="s">
        <v>179</v>
      </c>
      <c r="F704" t="s">
        <v>961</v>
      </c>
      <c r="G704" s="4">
        <v>3523.7149999999961</v>
      </c>
      <c r="H704" s="4">
        <f ca="1">IFERROR(INDIRECT("MP_otro_destino!g"&amp;MATCH(C704,MP_otro_destino!C:C,0)),0)</f>
        <v>0</v>
      </c>
      <c r="I704" s="4">
        <f t="shared" ca="1" si="20"/>
        <v>3523.7149999999961</v>
      </c>
      <c r="J704" s="4">
        <v>1</v>
      </c>
      <c r="K704" s="4">
        <f t="shared" ca="1" si="21"/>
        <v>3523.7149999999961</v>
      </c>
    </row>
    <row r="705" spans="1:11" x14ac:dyDescent="0.3">
      <c r="A705" s="2">
        <v>2022</v>
      </c>
      <c r="B705" s="2">
        <v>636</v>
      </c>
      <c r="C705" s="2" t="s">
        <v>727</v>
      </c>
      <c r="D705" s="2" t="s">
        <v>196</v>
      </c>
      <c r="E705" s="2" t="s">
        <v>179</v>
      </c>
      <c r="F705" t="s">
        <v>961</v>
      </c>
      <c r="G705" s="4">
        <v>7256.235999999999</v>
      </c>
      <c r="H705" s="4">
        <f ca="1">IFERROR(INDIRECT("MP_otro_destino!g"&amp;MATCH(C705,MP_otro_destino!C:C,0)),0)</f>
        <v>0</v>
      </c>
      <c r="I705" s="4">
        <f t="shared" ca="1" si="20"/>
        <v>7256.235999999999</v>
      </c>
      <c r="J705" s="4">
        <v>1</v>
      </c>
      <c r="K705" s="4">
        <f t="shared" ca="1" si="21"/>
        <v>7256.235999999999</v>
      </c>
    </row>
    <row r="706" spans="1:11" x14ac:dyDescent="0.3">
      <c r="A706" s="2">
        <v>2022</v>
      </c>
      <c r="B706" s="2">
        <v>202514</v>
      </c>
      <c r="C706" s="2" t="s">
        <v>1199</v>
      </c>
      <c r="D706" s="2" t="s">
        <v>1607</v>
      </c>
      <c r="E706" s="2" t="s">
        <v>179</v>
      </c>
      <c r="F706" t="s">
        <v>961</v>
      </c>
      <c r="G706" s="4">
        <v>5.077</v>
      </c>
      <c r="H706" s="4">
        <f ca="1">IFERROR(INDIRECT("MP_otro_destino!g"&amp;MATCH(C706,MP_otro_destino!C:C,0)),0)</f>
        <v>4.6550000000000002</v>
      </c>
      <c r="I706" s="4">
        <f t="shared" ref="I706:I769" ca="1" si="22">IF((G706-H706)&gt;=0,(G706-H706),0)</f>
        <v>0.42199999999999971</v>
      </c>
      <c r="J706" s="4">
        <v>1</v>
      </c>
      <c r="K706" s="4">
        <f t="shared" ref="K706:K769" ca="1" si="23">I706*J706</f>
        <v>0.42199999999999971</v>
      </c>
    </row>
    <row r="707" spans="1:11" x14ac:dyDescent="0.3">
      <c r="A707" s="2">
        <v>2022</v>
      </c>
      <c r="B707" s="2">
        <v>202515</v>
      </c>
      <c r="C707" s="2" t="s">
        <v>1200</v>
      </c>
      <c r="D707" s="2" t="s">
        <v>1608</v>
      </c>
      <c r="E707" s="2" t="s">
        <v>156</v>
      </c>
      <c r="F707" t="s">
        <v>960</v>
      </c>
      <c r="G707" s="4">
        <v>190.74899999999994</v>
      </c>
      <c r="H707" s="4">
        <f ca="1">IFERROR(INDIRECT("MP_otro_destino!g"&amp;MATCH(C707,MP_otro_destino!C:C,0)),0)</f>
        <v>0</v>
      </c>
      <c r="I707" s="4">
        <f t="shared" ca="1" si="22"/>
        <v>190.74899999999994</v>
      </c>
      <c r="J707" s="4">
        <v>1</v>
      </c>
      <c r="K707" s="4">
        <f t="shared" ca="1" si="23"/>
        <v>190.74899999999994</v>
      </c>
    </row>
    <row r="708" spans="1:11" x14ac:dyDescent="0.3">
      <c r="A708" s="2">
        <v>2022</v>
      </c>
      <c r="B708" s="2">
        <v>202526</v>
      </c>
      <c r="C708" s="2" t="s">
        <v>1268</v>
      </c>
      <c r="D708" s="2" t="s">
        <v>1609</v>
      </c>
      <c r="E708" s="2" t="s">
        <v>1372</v>
      </c>
      <c r="F708" t="s">
        <v>958</v>
      </c>
      <c r="G708" s="4">
        <v>75.599999999999994</v>
      </c>
      <c r="H708" s="4">
        <f ca="1">IFERROR(INDIRECT("MP_otro_destino!g"&amp;MATCH(C708,MP_otro_destino!C:C,0)),0)</f>
        <v>0</v>
      </c>
      <c r="I708" s="4">
        <f t="shared" ca="1" si="22"/>
        <v>75.599999999999994</v>
      </c>
      <c r="J708" s="4">
        <v>1</v>
      </c>
      <c r="K708" s="4">
        <f t="shared" ca="1" si="23"/>
        <v>75.599999999999994</v>
      </c>
    </row>
    <row r="709" spans="1:11" x14ac:dyDescent="0.3">
      <c r="A709" s="2">
        <v>2022</v>
      </c>
      <c r="B709" s="2">
        <v>238</v>
      </c>
      <c r="C709" s="2" t="s">
        <v>654</v>
      </c>
      <c r="D709" s="2" t="s">
        <v>47</v>
      </c>
      <c r="E709" s="2" t="s">
        <v>1372</v>
      </c>
      <c r="F709" t="s">
        <v>957</v>
      </c>
      <c r="G709" s="4">
        <v>121.945999999999</v>
      </c>
      <c r="H709" s="4">
        <f ca="1">IFERROR(INDIRECT("MP_otro_destino!g"&amp;MATCH(C709,MP_otro_destino!C:C,0)),0)</f>
        <v>0</v>
      </c>
      <c r="I709" s="4">
        <f t="shared" ca="1" si="22"/>
        <v>121.945999999999</v>
      </c>
      <c r="J709" s="4">
        <v>1</v>
      </c>
      <c r="K709" s="4">
        <f t="shared" ca="1" si="23"/>
        <v>121.945999999999</v>
      </c>
    </row>
    <row r="710" spans="1:11" x14ac:dyDescent="0.3">
      <c r="A710" s="2">
        <v>2022</v>
      </c>
      <c r="B710" s="2">
        <v>455</v>
      </c>
      <c r="C710" s="2" t="s">
        <v>717</v>
      </c>
      <c r="D710" s="2" t="s">
        <v>173</v>
      </c>
      <c r="E710" s="2" t="s">
        <v>156</v>
      </c>
      <c r="F710" t="s">
        <v>960</v>
      </c>
      <c r="G710" s="4">
        <v>2114.4373999999948</v>
      </c>
      <c r="H710" s="4">
        <f ca="1">IFERROR(INDIRECT("MP_otro_destino!g"&amp;MATCH(C710,MP_otro_destino!C:C,0)),0)</f>
        <v>0</v>
      </c>
      <c r="I710" s="4">
        <f t="shared" ca="1" si="22"/>
        <v>2114.4373999999948</v>
      </c>
      <c r="J710" s="4">
        <v>1</v>
      </c>
      <c r="K710" s="4">
        <f t="shared" ca="1" si="23"/>
        <v>2114.4373999999948</v>
      </c>
    </row>
    <row r="711" spans="1:11" x14ac:dyDescent="0.3">
      <c r="A711" s="2">
        <v>2022</v>
      </c>
      <c r="B711" s="2">
        <v>202516</v>
      </c>
      <c r="C711" s="2" t="s">
        <v>1186</v>
      </c>
      <c r="D711" s="2" t="s">
        <v>7</v>
      </c>
      <c r="E711" s="2" t="s">
        <v>5</v>
      </c>
      <c r="F711" t="s">
        <v>956</v>
      </c>
      <c r="G711" s="4">
        <v>348.06499999999903</v>
      </c>
      <c r="H711" s="4">
        <f ca="1">IFERROR(INDIRECT("MP_otro_destino!g"&amp;MATCH(C711,MP_otro_destino!C:C,0)),0)</f>
        <v>0</v>
      </c>
      <c r="I711" s="4">
        <f t="shared" ca="1" si="22"/>
        <v>348.06499999999903</v>
      </c>
      <c r="J711" s="4">
        <v>1</v>
      </c>
      <c r="K711" s="4">
        <f t="shared" ca="1" si="23"/>
        <v>348.06499999999903</v>
      </c>
    </row>
    <row r="712" spans="1:11" x14ac:dyDescent="0.3">
      <c r="A712" s="2">
        <v>2022</v>
      </c>
      <c r="B712" s="2">
        <v>460</v>
      </c>
      <c r="C712" s="2" t="s">
        <v>718</v>
      </c>
      <c r="D712" s="2" t="s">
        <v>175</v>
      </c>
      <c r="E712" s="2" t="s">
        <v>156</v>
      </c>
      <c r="F712" t="s">
        <v>959</v>
      </c>
      <c r="G712" s="4">
        <v>1153.3449999999973</v>
      </c>
      <c r="H712" s="4">
        <f ca="1">IFERROR(INDIRECT("MP_otro_destino!g"&amp;MATCH(C712,MP_otro_destino!C:C,0)),0)</f>
        <v>0</v>
      </c>
      <c r="I712" s="4">
        <f t="shared" ca="1" si="22"/>
        <v>1153.3449999999973</v>
      </c>
      <c r="J712" s="4">
        <v>1</v>
      </c>
      <c r="K712" s="4">
        <f t="shared" ca="1" si="23"/>
        <v>1153.3449999999973</v>
      </c>
    </row>
    <row r="713" spans="1:11" x14ac:dyDescent="0.3">
      <c r="A713" s="2">
        <v>2022</v>
      </c>
      <c r="B713" s="2">
        <v>201</v>
      </c>
      <c r="C713" s="2" t="s">
        <v>636</v>
      </c>
      <c r="D713" s="2" t="s">
        <v>8</v>
      </c>
      <c r="E713" s="2" t="s">
        <v>1372</v>
      </c>
      <c r="F713" t="s">
        <v>957</v>
      </c>
      <c r="G713" s="4">
        <v>2.4409999999999998</v>
      </c>
      <c r="H713" s="4">
        <f ca="1">IFERROR(INDIRECT("MP_otro_destino!g"&amp;MATCH(C713,MP_otro_destino!C:C,0)),0)</f>
        <v>0</v>
      </c>
      <c r="I713" s="4">
        <f t="shared" ca="1" si="22"/>
        <v>2.4409999999999998</v>
      </c>
      <c r="J713" s="4">
        <v>1</v>
      </c>
      <c r="K713" s="4">
        <f t="shared" ca="1" si="23"/>
        <v>2.4409999999999998</v>
      </c>
    </row>
    <row r="714" spans="1:11" x14ac:dyDescent="0.3">
      <c r="A714" s="2">
        <v>2022</v>
      </c>
      <c r="B714" s="2">
        <v>354</v>
      </c>
      <c r="C714" s="2" t="s">
        <v>700</v>
      </c>
      <c r="D714" s="2" t="s">
        <v>140</v>
      </c>
      <c r="E714" s="2" t="s">
        <v>1372</v>
      </c>
      <c r="F714" t="s">
        <v>1314</v>
      </c>
      <c r="G714" s="4">
        <v>1.917</v>
      </c>
      <c r="H714" s="4">
        <f ca="1">IFERROR(INDIRECT("MP_otro_destino!g"&amp;MATCH(C714,MP_otro_destino!C:C,0)),0)</f>
        <v>0</v>
      </c>
      <c r="I714" s="4">
        <f t="shared" ca="1" si="22"/>
        <v>1.917</v>
      </c>
      <c r="J714" s="4">
        <v>1</v>
      </c>
      <c r="K714" s="4">
        <f t="shared" ca="1" si="23"/>
        <v>1.917</v>
      </c>
    </row>
    <row r="715" spans="1:11" x14ac:dyDescent="0.3">
      <c r="A715" s="2">
        <v>2022</v>
      </c>
      <c r="B715" s="2">
        <v>247</v>
      </c>
      <c r="C715" s="2" t="s">
        <v>660</v>
      </c>
      <c r="D715" s="2" t="s">
        <v>61</v>
      </c>
      <c r="E715" s="2" t="s">
        <v>1372</v>
      </c>
      <c r="F715" t="s">
        <v>958</v>
      </c>
      <c r="G715" s="4">
        <v>1.022</v>
      </c>
      <c r="H715" s="4">
        <f ca="1">IFERROR(INDIRECT("MP_otro_destino!g"&amp;MATCH(C715,MP_otro_destino!C:C,0)),0)</f>
        <v>0</v>
      </c>
      <c r="I715" s="4">
        <f t="shared" ca="1" si="22"/>
        <v>1.022</v>
      </c>
      <c r="J715" s="4">
        <v>1</v>
      </c>
      <c r="K715" s="4">
        <f t="shared" ca="1" si="23"/>
        <v>1.022</v>
      </c>
    </row>
    <row r="716" spans="1:11" x14ac:dyDescent="0.3">
      <c r="A716" s="2">
        <v>2022</v>
      </c>
      <c r="B716" s="2">
        <v>376</v>
      </c>
      <c r="C716" s="2" t="s">
        <v>706</v>
      </c>
      <c r="D716" s="2" t="s">
        <v>148</v>
      </c>
      <c r="E716" s="2" t="s">
        <v>1372</v>
      </c>
      <c r="F716" t="s">
        <v>958</v>
      </c>
      <c r="G716" s="4">
        <v>2.9290000000000003</v>
      </c>
      <c r="H716" s="4">
        <f ca="1">IFERROR(INDIRECT("MP_otro_destino!g"&amp;MATCH(C716,MP_otro_destino!C:C,0)),0)</f>
        <v>0</v>
      </c>
      <c r="I716" s="4">
        <f t="shared" ca="1" si="22"/>
        <v>2.9290000000000003</v>
      </c>
      <c r="J716" s="4">
        <v>1</v>
      </c>
      <c r="K716" s="4">
        <f t="shared" ca="1" si="23"/>
        <v>2.9290000000000003</v>
      </c>
    </row>
    <row r="717" spans="1:11" x14ac:dyDescent="0.3">
      <c r="A717" s="2">
        <v>2022</v>
      </c>
      <c r="B717" s="2">
        <v>242</v>
      </c>
      <c r="C717" s="2" t="s">
        <v>656</v>
      </c>
      <c r="D717" s="2" t="s">
        <v>53</v>
      </c>
      <c r="E717" s="2" t="s">
        <v>1372</v>
      </c>
      <c r="F717" t="s">
        <v>958</v>
      </c>
      <c r="G717" s="4">
        <v>32498.52200000063</v>
      </c>
      <c r="H717" s="4">
        <f ca="1">IFERROR(INDIRECT("MP_otro_destino!g"&amp;MATCH(C717,MP_otro_destino!C:C,0)),0)</f>
        <v>0</v>
      </c>
      <c r="I717" s="4">
        <f t="shared" ca="1" si="22"/>
        <v>32498.52200000063</v>
      </c>
      <c r="J717" s="4">
        <v>1</v>
      </c>
      <c r="K717" s="4">
        <f t="shared" ca="1" si="23"/>
        <v>32498.52200000063</v>
      </c>
    </row>
    <row r="718" spans="1:11" x14ac:dyDescent="0.3">
      <c r="A718" s="2">
        <v>2022</v>
      </c>
      <c r="B718" s="2">
        <v>246</v>
      </c>
      <c r="C718" s="2" t="s">
        <v>659</v>
      </c>
      <c r="D718" s="2" t="s">
        <v>59</v>
      </c>
      <c r="E718" s="2" t="s">
        <v>1372</v>
      </c>
      <c r="F718" t="s">
        <v>958</v>
      </c>
      <c r="G718" s="4">
        <v>11624.487999999999</v>
      </c>
      <c r="H718" s="4">
        <f ca="1">IFERROR(INDIRECT("MP_otro_destino!g"&amp;MATCH(C718,MP_otro_destino!C:C,0)),0)</f>
        <v>0</v>
      </c>
      <c r="I718" s="4">
        <f t="shared" ca="1" si="22"/>
        <v>11624.487999999999</v>
      </c>
      <c r="J718" s="4">
        <v>1</v>
      </c>
      <c r="K718" s="4">
        <f t="shared" ca="1" si="23"/>
        <v>11624.487999999999</v>
      </c>
    </row>
    <row r="719" spans="1:11" x14ac:dyDescent="0.3">
      <c r="A719" s="2">
        <v>2022</v>
      </c>
      <c r="B719" s="2">
        <v>248</v>
      </c>
      <c r="C719" s="2" t="s">
        <v>661</v>
      </c>
      <c r="D719" s="2" t="s">
        <v>63</v>
      </c>
      <c r="E719" s="2" t="s">
        <v>1372</v>
      </c>
      <c r="F719" t="s">
        <v>958</v>
      </c>
      <c r="G719" s="4">
        <v>3296.7070000000008</v>
      </c>
      <c r="H719" s="4">
        <f ca="1">IFERROR(INDIRECT("MP_otro_destino!g"&amp;MATCH(C719,MP_otro_destino!C:C,0)),0)</f>
        <v>25.050999999999998</v>
      </c>
      <c r="I719" s="4">
        <f t="shared" ca="1" si="22"/>
        <v>3271.6560000000009</v>
      </c>
      <c r="J719" s="4">
        <v>1</v>
      </c>
      <c r="K719" s="4">
        <f t="shared" ca="1" si="23"/>
        <v>3271.6560000000009</v>
      </c>
    </row>
    <row r="720" spans="1:11" x14ac:dyDescent="0.3">
      <c r="A720" s="2">
        <v>2022</v>
      </c>
      <c r="B720" s="2">
        <v>244</v>
      </c>
      <c r="C720" s="2" t="s">
        <v>657</v>
      </c>
      <c r="D720" s="2" t="s">
        <v>55</v>
      </c>
      <c r="E720" s="2" t="s">
        <v>1372</v>
      </c>
      <c r="F720" t="s">
        <v>958</v>
      </c>
      <c r="G720" s="4">
        <v>18298.476999999977</v>
      </c>
      <c r="H720" s="4">
        <f ca="1">IFERROR(INDIRECT("MP_otro_destino!g"&amp;MATCH(C720,MP_otro_destino!C:C,0)),0)</f>
        <v>0</v>
      </c>
      <c r="I720" s="4">
        <f t="shared" ca="1" si="22"/>
        <v>18298.476999999977</v>
      </c>
      <c r="J720" s="4">
        <v>1</v>
      </c>
      <c r="K720" s="4">
        <f t="shared" ca="1" si="23"/>
        <v>18298.476999999977</v>
      </c>
    </row>
    <row r="721" spans="1:11" x14ac:dyDescent="0.3">
      <c r="A721" s="2">
        <v>2022</v>
      </c>
      <c r="B721" s="2">
        <v>377</v>
      </c>
      <c r="C721" s="2" t="s">
        <v>707</v>
      </c>
      <c r="D721" s="2" t="s">
        <v>150</v>
      </c>
      <c r="E721" s="2" t="s">
        <v>1372</v>
      </c>
      <c r="F721" t="s">
        <v>958</v>
      </c>
      <c r="G721" s="4">
        <v>9.0709999999999695</v>
      </c>
      <c r="H721" s="4">
        <f ca="1">IFERROR(INDIRECT("MP_otro_destino!g"&amp;MATCH(C721,MP_otro_destino!C:C,0)),0)</f>
        <v>0</v>
      </c>
      <c r="I721" s="4">
        <f t="shared" ca="1" si="22"/>
        <v>9.0709999999999695</v>
      </c>
      <c r="J721" s="4">
        <v>1</v>
      </c>
      <c r="K721" s="4">
        <f t="shared" ca="1" si="23"/>
        <v>9.0709999999999695</v>
      </c>
    </row>
    <row r="722" spans="1:11" x14ac:dyDescent="0.3">
      <c r="A722" s="2">
        <v>2022</v>
      </c>
      <c r="B722" s="2">
        <v>245</v>
      </c>
      <c r="C722" s="2" t="s">
        <v>658</v>
      </c>
      <c r="D722" s="2" t="s">
        <v>57</v>
      </c>
      <c r="E722" s="2" t="s">
        <v>1372</v>
      </c>
      <c r="F722" t="s">
        <v>957</v>
      </c>
      <c r="G722" s="4">
        <v>5.4299999999999802</v>
      </c>
      <c r="H722" s="4">
        <f ca="1">IFERROR(INDIRECT("MP_otro_destino!g"&amp;MATCH(C722,MP_otro_destino!C:C,0)),0)</f>
        <v>0</v>
      </c>
      <c r="I722" s="4">
        <f t="shared" ca="1" si="22"/>
        <v>5.4299999999999802</v>
      </c>
      <c r="J722" s="4">
        <v>1</v>
      </c>
      <c r="K722" s="4">
        <f t="shared" ca="1" si="23"/>
        <v>5.4299999999999802</v>
      </c>
    </row>
    <row r="723" spans="1:11" x14ac:dyDescent="0.3">
      <c r="A723" s="2">
        <v>2022</v>
      </c>
      <c r="B723" s="2">
        <v>465</v>
      </c>
      <c r="C723" s="2" t="s">
        <v>719</v>
      </c>
      <c r="D723" s="2" t="s">
        <v>177</v>
      </c>
      <c r="E723" s="2" t="s">
        <v>156</v>
      </c>
      <c r="F723" t="s">
        <v>959</v>
      </c>
      <c r="G723" s="4">
        <v>3127.7590000000505</v>
      </c>
      <c r="H723" s="4">
        <f ca="1">IFERROR(INDIRECT("MP_otro_destino!g"&amp;MATCH(C723,MP_otro_destino!C:C,0)),0)</f>
        <v>0</v>
      </c>
      <c r="I723" s="4">
        <f t="shared" ca="1" si="22"/>
        <v>3127.7590000000505</v>
      </c>
      <c r="J723" s="4">
        <v>1</v>
      </c>
      <c r="K723" s="4">
        <f t="shared" ca="1" si="23"/>
        <v>3127.7590000000505</v>
      </c>
    </row>
    <row r="724" spans="1:11" x14ac:dyDescent="0.3">
      <c r="A724" s="2">
        <v>2022</v>
      </c>
      <c r="B724" s="2">
        <v>202517</v>
      </c>
      <c r="C724" s="2" t="s">
        <v>1201</v>
      </c>
      <c r="D724" s="2" t="s">
        <v>1610</v>
      </c>
      <c r="E724" s="2" t="s">
        <v>156</v>
      </c>
      <c r="F724" t="s">
        <v>959</v>
      </c>
      <c r="G724" s="4">
        <v>3613.4881599999849</v>
      </c>
      <c r="H724" s="4">
        <f ca="1">IFERROR(INDIRECT("MP_otro_destino!g"&amp;MATCH(C724,MP_otro_destino!C:C,0)),0)</f>
        <v>0</v>
      </c>
      <c r="I724" s="4">
        <f t="shared" ca="1" si="22"/>
        <v>3613.4881599999849</v>
      </c>
      <c r="J724" s="4">
        <v>1</v>
      </c>
      <c r="K724" s="4">
        <f t="shared" ca="1" si="23"/>
        <v>3613.4881599999849</v>
      </c>
    </row>
    <row r="725" spans="1:11" x14ac:dyDescent="0.3">
      <c r="A725" s="2">
        <v>2022</v>
      </c>
      <c r="B725" s="2">
        <v>202518</v>
      </c>
      <c r="C725" s="2" t="s">
        <v>1202</v>
      </c>
      <c r="D725" s="2" t="s">
        <v>1611</v>
      </c>
      <c r="E725" s="2" t="s">
        <v>156</v>
      </c>
      <c r="F725" t="s">
        <v>959</v>
      </c>
      <c r="G725" s="4">
        <v>610.19892000000004</v>
      </c>
      <c r="H725" s="4">
        <f ca="1">IFERROR(INDIRECT("MP_otro_destino!g"&amp;MATCH(C725,MP_otro_destino!C:C,0)),0)</f>
        <v>0</v>
      </c>
      <c r="I725" s="4">
        <f t="shared" ca="1" si="22"/>
        <v>610.19892000000004</v>
      </c>
      <c r="J725" s="4">
        <v>1</v>
      </c>
      <c r="K725" s="4">
        <f t="shared" ca="1" si="23"/>
        <v>610.19892000000004</v>
      </c>
    </row>
    <row r="726" spans="1:11" x14ac:dyDescent="0.3">
      <c r="A726" s="2">
        <v>2022</v>
      </c>
      <c r="B726" s="2">
        <v>256</v>
      </c>
      <c r="C726" s="2" t="s">
        <v>666</v>
      </c>
      <c r="D726" s="2" t="s">
        <v>71</v>
      </c>
      <c r="E726" s="2" t="s">
        <v>1372</v>
      </c>
      <c r="F726" t="s">
        <v>958</v>
      </c>
      <c r="G726" s="4">
        <v>2293.1750000000002</v>
      </c>
      <c r="H726" s="4">
        <f ca="1">IFERROR(INDIRECT("MP_otro_destino!g"&amp;MATCH(C726,MP_otro_destino!C:C,0)),0)</f>
        <v>2290.7230000000004</v>
      </c>
      <c r="I726" s="4">
        <f t="shared" ca="1" si="22"/>
        <v>2.4519999999997708</v>
      </c>
      <c r="J726" s="4">
        <v>1</v>
      </c>
      <c r="K726" s="4">
        <f t="shared" ca="1" si="23"/>
        <v>2.4519999999997708</v>
      </c>
    </row>
    <row r="727" spans="1:11" x14ac:dyDescent="0.3">
      <c r="A727" s="2">
        <v>2022</v>
      </c>
      <c r="B727" s="2">
        <v>378</v>
      </c>
      <c r="C727" s="2" t="s">
        <v>708</v>
      </c>
      <c r="D727" s="2" t="s">
        <v>152</v>
      </c>
      <c r="E727" s="2" t="s">
        <v>1372</v>
      </c>
      <c r="F727" t="s">
        <v>957</v>
      </c>
      <c r="G727" s="4">
        <v>0.66600000000000004</v>
      </c>
      <c r="H727" s="4">
        <f ca="1">IFERROR(INDIRECT("MP_otro_destino!g"&amp;MATCH(C727,MP_otro_destino!C:C,0)),0)</f>
        <v>0</v>
      </c>
      <c r="I727" s="4">
        <f t="shared" ca="1" si="22"/>
        <v>0.66600000000000004</v>
      </c>
      <c r="J727" s="4">
        <v>1</v>
      </c>
      <c r="K727" s="4">
        <f t="shared" ca="1" si="23"/>
        <v>0.66600000000000004</v>
      </c>
    </row>
    <row r="728" spans="1:11" x14ac:dyDescent="0.3">
      <c r="A728" s="2">
        <v>2022</v>
      </c>
      <c r="B728" s="2">
        <v>329</v>
      </c>
      <c r="C728" s="2" t="s">
        <v>692</v>
      </c>
      <c r="D728" s="2" t="s">
        <v>126</v>
      </c>
      <c r="E728" s="2" t="s">
        <v>1372</v>
      </c>
      <c r="F728" t="s">
        <v>958</v>
      </c>
      <c r="G728" s="4">
        <v>0.44</v>
      </c>
      <c r="H728" s="4">
        <f ca="1">IFERROR(INDIRECT("MP_otro_destino!g"&amp;MATCH(C728,MP_otro_destino!C:C,0)),0)</f>
        <v>0</v>
      </c>
      <c r="I728" s="4">
        <f t="shared" ca="1" si="22"/>
        <v>0.44</v>
      </c>
      <c r="J728" s="4">
        <v>1</v>
      </c>
      <c r="K728" s="4">
        <f t="shared" ca="1" si="23"/>
        <v>0.44</v>
      </c>
    </row>
    <row r="729" spans="1:11" x14ac:dyDescent="0.3">
      <c r="A729" s="2">
        <v>2022</v>
      </c>
      <c r="B729" s="2">
        <v>258</v>
      </c>
      <c r="C729" s="2" t="s">
        <v>667</v>
      </c>
      <c r="D729" s="2" t="s">
        <v>73</v>
      </c>
      <c r="E729" s="2" t="s">
        <v>1372</v>
      </c>
      <c r="F729" t="s">
        <v>958</v>
      </c>
      <c r="G729" s="4">
        <v>940.81899999999405</v>
      </c>
      <c r="H729" s="4">
        <f ca="1">IFERROR(INDIRECT("MP_otro_destino!g"&amp;MATCH(C729,MP_otro_destino!C:C,0)),0)</f>
        <v>1.58</v>
      </c>
      <c r="I729" s="4">
        <f t="shared" ca="1" si="22"/>
        <v>939.23899999999401</v>
      </c>
      <c r="J729" s="4">
        <v>1</v>
      </c>
      <c r="K729" s="4">
        <f t="shared" ca="1" si="23"/>
        <v>939.23899999999401</v>
      </c>
    </row>
    <row r="730" spans="1:11" x14ac:dyDescent="0.3">
      <c r="A730" s="2">
        <v>2022</v>
      </c>
      <c r="B730" s="2">
        <v>262</v>
      </c>
      <c r="C730" s="2" t="s">
        <v>669</v>
      </c>
      <c r="D730" s="2" t="s">
        <v>79</v>
      </c>
      <c r="E730" s="2" t="s">
        <v>1372</v>
      </c>
      <c r="F730" t="s">
        <v>958</v>
      </c>
      <c r="G730" s="4">
        <v>3.2389999999999901</v>
      </c>
      <c r="H730" s="4">
        <f ca="1">IFERROR(INDIRECT("MP_otro_destino!g"&amp;MATCH(C730,MP_otro_destino!C:C,0)),0)</f>
        <v>0</v>
      </c>
      <c r="I730" s="4">
        <f t="shared" ca="1" si="22"/>
        <v>3.2389999999999901</v>
      </c>
      <c r="J730" s="4">
        <v>1</v>
      </c>
      <c r="K730" s="4">
        <f t="shared" ca="1" si="23"/>
        <v>3.2389999999999901</v>
      </c>
    </row>
    <row r="731" spans="1:11" x14ac:dyDescent="0.3">
      <c r="A731" s="2">
        <v>2022</v>
      </c>
      <c r="B731" s="2">
        <v>260</v>
      </c>
      <c r="C731" s="2" t="s">
        <v>668</v>
      </c>
      <c r="D731" s="2" t="s">
        <v>75</v>
      </c>
      <c r="E731" s="2" t="s">
        <v>1372</v>
      </c>
      <c r="F731" t="s">
        <v>957</v>
      </c>
      <c r="G731" s="4">
        <v>504.25499999999897</v>
      </c>
      <c r="H731" s="4">
        <f ca="1">IFERROR(INDIRECT("MP_otro_destino!g"&amp;MATCH(C731,MP_otro_destino!C:C,0)),0)</f>
        <v>0.123</v>
      </c>
      <c r="I731" s="4">
        <f t="shared" ca="1" si="22"/>
        <v>504.13199999999898</v>
      </c>
      <c r="J731" s="4">
        <v>1</v>
      </c>
      <c r="K731" s="4">
        <f t="shared" ca="1" si="23"/>
        <v>504.13199999999898</v>
      </c>
    </row>
    <row r="732" spans="1:11" x14ac:dyDescent="0.3">
      <c r="A732" s="2">
        <v>2022</v>
      </c>
      <c r="B732" s="2">
        <v>265</v>
      </c>
      <c r="C732" s="2" t="s">
        <v>670</v>
      </c>
      <c r="D732" s="2" t="s">
        <v>81</v>
      </c>
      <c r="E732" s="2" t="s">
        <v>1372</v>
      </c>
      <c r="F732" t="s">
        <v>958</v>
      </c>
      <c r="G732" s="4">
        <v>2.23599999999999</v>
      </c>
      <c r="H732" s="4">
        <f ca="1">IFERROR(INDIRECT("MP_otro_destino!g"&amp;MATCH(C732,MP_otro_destino!C:C,0)),0)</f>
        <v>0</v>
      </c>
      <c r="I732" s="4">
        <f t="shared" ca="1" si="22"/>
        <v>2.23599999999999</v>
      </c>
      <c r="J732" s="4">
        <v>1</v>
      </c>
      <c r="K732" s="4">
        <f t="shared" ca="1" si="23"/>
        <v>2.23599999999999</v>
      </c>
    </row>
    <row r="733" spans="1:11" x14ac:dyDescent="0.3">
      <c r="A733" s="2">
        <v>2022</v>
      </c>
      <c r="B733" s="2">
        <v>1315</v>
      </c>
      <c r="C733" s="2" t="s">
        <v>741</v>
      </c>
      <c r="D733" s="2" t="s">
        <v>740</v>
      </c>
      <c r="E733" s="2" t="s">
        <v>1372</v>
      </c>
      <c r="F733" t="s">
        <v>958</v>
      </c>
      <c r="G733" s="4">
        <v>7.0000000000000007E-2</v>
      </c>
      <c r="H733" s="4">
        <f ca="1">IFERROR(INDIRECT("MP_otro_destino!g"&amp;MATCH(C733,MP_otro_destino!C:C,0)),0)</f>
        <v>0</v>
      </c>
      <c r="I733" s="4">
        <f t="shared" ca="1" si="22"/>
        <v>7.0000000000000007E-2</v>
      </c>
      <c r="J733" s="4">
        <v>1</v>
      </c>
      <c r="K733" s="4">
        <f t="shared" ca="1" si="23"/>
        <v>7.0000000000000007E-2</v>
      </c>
    </row>
    <row r="734" spans="1:11" x14ac:dyDescent="0.3">
      <c r="A734" s="2">
        <v>2022</v>
      </c>
      <c r="B734" s="2">
        <v>342</v>
      </c>
      <c r="C734" s="2" t="s">
        <v>697</v>
      </c>
      <c r="D734" s="2" t="s">
        <v>136</v>
      </c>
      <c r="E734" s="2" t="s">
        <v>1372</v>
      </c>
      <c r="F734" t="s">
        <v>1314</v>
      </c>
      <c r="G734" s="4">
        <v>62.029000000000003</v>
      </c>
      <c r="H734" s="4">
        <f ca="1">IFERROR(INDIRECT("MP_otro_destino!g"&amp;MATCH(C734,MP_otro_destino!C:C,0)),0)</f>
        <v>0</v>
      </c>
      <c r="I734" s="4">
        <f t="shared" ca="1" si="22"/>
        <v>62.029000000000003</v>
      </c>
      <c r="J734" s="4">
        <v>1</v>
      </c>
      <c r="K734" s="4">
        <f t="shared" ca="1" si="23"/>
        <v>62.029000000000003</v>
      </c>
    </row>
    <row r="735" spans="1:11" x14ac:dyDescent="0.3">
      <c r="A735" s="2">
        <v>2022</v>
      </c>
      <c r="B735" s="2">
        <v>326</v>
      </c>
      <c r="C735" s="2" t="s">
        <v>690</v>
      </c>
      <c r="D735" s="2" t="s">
        <v>122</v>
      </c>
      <c r="E735" s="2" t="s">
        <v>1372</v>
      </c>
      <c r="F735" t="s">
        <v>957</v>
      </c>
      <c r="G735" s="4">
        <v>1.5620000000000001</v>
      </c>
      <c r="H735" s="4">
        <f ca="1">IFERROR(INDIRECT("MP_otro_destino!g"&amp;MATCH(C735,MP_otro_destino!C:C,0)),0)</f>
        <v>0</v>
      </c>
      <c r="I735" s="4">
        <f t="shared" ca="1" si="22"/>
        <v>1.5620000000000001</v>
      </c>
      <c r="J735" s="4">
        <v>1</v>
      </c>
      <c r="K735" s="4">
        <f t="shared" ca="1" si="23"/>
        <v>1.5620000000000001</v>
      </c>
    </row>
    <row r="736" spans="1:11" x14ac:dyDescent="0.3">
      <c r="A736" s="2">
        <v>2022</v>
      </c>
      <c r="B736" s="2">
        <v>382</v>
      </c>
      <c r="C736" s="2" t="s">
        <v>709</v>
      </c>
      <c r="D736" s="2" t="s">
        <v>154</v>
      </c>
      <c r="E736" s="2" t="s">
        <v>1372</v>
      </c>
      <c r="F736" t="s">
        <v>957</v>
      </c>
      <c r="G736" s="4">
        <v>13.27699999999999</v>
      </c>
      <c r="H736" s="4">
        <f ca="1">IFERROR(INDIRECT("MP_otro_destino!g"&amp;MATCH(C736,MP_otro_destino!C:C,0)),0)</f>
        <v>0</v>
      </c>
      <c r="I736" s="4">
        <f t="shared" ca="1" si="22"/>
        <v>13.27699999999999</v>
      </c>
      <c r="J736" s="4">
        <v>1</v>
      </c>
      <c r="K736" s="4">
        <f t="shared" ca="1" si="23"/>
        <v>13.27699999999999</v>
      </c>
    </row>
    <row r="737" spans="1:11" x14ac:dyDescent="0.3">
      <c r="A737" s="2">
        <v>2022</v>
      </c>
      <c r="B737" s="2">
        <v>644</v>
      </c>
      <c r="C737" s="2" t="s">
        <v>728</v>
      </c>
      <c r="D737" s="2" t="s">
        <v>198</v>
      </c>
      <c r="E737" s="2" t="s">
        <v>179</v>
      </c>
      <c r="F737" t="s">
        <v>962</v>
      </c>
      <c r="G737" s="4">
        <v>348.44399999999899</v>
      </c>
      <c r="H737" s="4">
        <f ca="1">IFERROR(INDIRECT("MP_otro_destino!g"&amp;MATCH(C737,MP_otro_destino!C:C,0)),0)</f>
        <v>0</v>
      </c>
      <c r="I737" s="4">
        <f t="shared" ca="1" si="22"/>
        <v>348.44399999999899</v>
      </c>
      <c r="J737" s="4">
        <v>1</v>
      </c>
      <c r="K737" s="4">
        <f t="shared" ca="1" si="23"/>
        <v>348.44399999999899</v>
      </c>
    </row>
    <row r="738" spans="1:11" x14ac:dyDescent="0.3">
      <c r="A738" s="2">
        <v>2022</v>
      </c>
      <c r="B738" s="2">
        <v>820</v>
      </c>
      <c r="C738" s="2" t="s">
        <v>733</v>
      </c>
      <c r="D738" s="2" t="s">
        <v>207</v>
      </c>
      <c r="E738" s="2" t="s">
        <v>205</v>
      </c>
      <c r="F738" t="s">
        <v>964</v>
      </c>
      <c r="G738" s="4">
        <v>2097.184999999974</v>
      </c>
      <c r="H738" s="4">
        <f ca="1">IFERROR(INDIRECT("MP_otro_destino!g"&amp;MATCH(C738,MP_otro_destino!C:C,0)),0)</f>
        <v>0</v>
      </c>
      <c r="I738" s="4">
        <f t="shared" ca="1" si="22"/>
        <v>2097.184999999974</v>
      </c>
      <c r="J738" s="4">
        <v>1</v>
      </c>
      <c r="K738" s="4">
        <f t="shared" ca="1" si="23"/>
        <v>2097.184999999974</v>
      </c>
    </row>
    <row r="739" spans="1:11" x14ac:dyDescent="0.3">
      <c r="A739" s="2">
        <v>2022</v>
      </c>
      <c r="B739" s="2">
        <v>250</v>
      </c>
      <c r="C739" s="2" t="s">
        <v>662</v>
      </c>
      <c r="D739" s="2" t="s">
        <v>65</v>
      </c>
      <c r="E739" s="2" t="s">
        <v>1372</v>
      </c>
      <c r="F739" t="s">
        <v>958</v>
      </c>
      <c r="G739" s="4">
        <v>0.25</v>
      </c>
      <c r="H739" s="4">
        <f ca="1">IFERROR(INDIRECT("MP_otro_destino!g"&amp;MATCH(C739,MP_otro_destino!C:C,0)),0)</f>
        <v>0</v>
      </c>
      <c r="I739" s="4">
        <f t="shared" ca="1" si="22"/>
        <v>0.25</v>
      </c>
      <c r="J739" s="4">
        <v>1</v>
      </c>
      <c r="K739" s="4">
        <f t="shared" ca="1" si="23"/>
        <v>0.25</v>
      </c>
    </row>
    <row r="740" spans="1:11" x14ac:dyDescent="0.3">
      <c r="A740" s="2">
        <v>2022</v>
      </c>
      <c r="B740" s="2">
        <v>202519</v>
      </c>
      <c r="C740" s="2" t="s">
        <v>1204</v>
      </c>
      <c r="D740" s="2" t="s">
        <v>1612</v>
      </c>
      <c r="E740" s="2" t="s">
        <v>156</v>
      </c>
      <c r="F740" t="s">
        <v>1066</v>
      </c>
      <c r="G740" s="4">
        <v>1786.5390000000086</v>
      </c>
      <c r="H740" s="4">
        <f ca="1">IFERROR(INDIRECT("MP_otro_destino!g"&amp;MATCH(C740,MP_otro_destino!C:C,0)),0)</f>
        <v>0</v>
      </c>
      <c r="I740" s="4">
        <f t="shared" ca="1" si="22"/>
        <v>1786.5390000000086</v>
      </c>
      <c r="J740" s="4">
        <v>1</v>
      </c>
      <c r="K740" s="4">
        <f t="shared" ca="1" si="23"/>
        <v>1786.5390000000086</v>
      </c>
    </row>
    <row r="741" spans="1:11" x14ac:dyDescent="0.3">
      <c r="A741" s="2">
        <v>2022</v>
      </c>
      <c r="B741" s="2">
        <v>267</v>
      </c>
      <c r="C741" s="2" t="s">
        <v>672</v>
      </c>
      <c r="D741" s="2" t="s">
        <v>85</v>
      </c>
      <c r="E741" s="2" t="s">
        <v>1372</v>
      </c>
      <c r="F741" t="s">
        <v>1313</v>
      </c>
      <c r="G741" s="4">
        <v>2.016</v>
      </c>
      <c r="H741" s="4">
        <f ca="1">IFERROR(INDIRECT("MP_otro_destino!g"&amp;MATCH(C741,MP_otro_destino!C:C,0)),0)</f>
        <v>0</v>
      </c>
      <c r="I741" s="4">
        <f t="shared" ca="1" si="22"/>
        <v>2.016</v>
      </c>
      <c r="J741" s="4">
        <v>1</v>
      </c>
      <c r="K741" s="4">
        <f t="shared" ca="1" si="23"/>
        <v>2.016</v>
      </c>
    </row>
    <row r="742" spans="1:11" x14ac:dyDescent="0.3">
      <c r="A742" s="2">
        <v>2022</v>
      </c>
      <c r="B742" s="2">
        <v>202520</v>
      </c>
      <c r="C742" s="2" t="s">
        <v>1205</v>
      </c>
      <c r="D742" s="2" t="s">
        <v>1613</v>
      </c>
      <c r="E742" s="2" t="s">
        <v>1372</v>
      </c>
      <c r="F742" t="s">
        <v>958</v>
      </c>
      <c r="G742" s="4">
        <v>682.01399999999887</v>
      </c>
      <c r="H742" s="4">
        <f ca="1">IFERROR(INDIRECT("MP_otro_destino!g"&amp;MATCH(C742,MP_otro_destino!C:C,0)),0)</f>
        <v>0</v>
      </c>
      <c r="I742" s="4">
        <f t="shared" ca="1" si="22"/>
        <v>682.01399999999887</v>
      </c>
      <c r="J742" s="4">
        <v>1</v>
      </c>
      <c r="K742" s="4">
        <f t="shared" ca="1" si="23"/>
        <v>682.01399999999887</v>
      </c>
    </row>
    <row r="743" spans="1:11" x14ac:dyDescent="0.3">
      <c r="A743" s="2">
        <v>2022</v>
      </c>
      <c r="B743" s="2">
        <v>202521</v>
      </c>
      <c r="C743" s="2" t="s">
        <v>1206</v>
      </c>
      <c r="D743" s="2" t="s">
        <v>97</v>
      </c>
      <c r="E743" s="2" t="s">
        <v>1372</v>
      </c>
      <c r="F743" t="s">
        <v>957</v>
      </c>
      <c r="G743" s="4">
        <v>38005.001999999702</v>
      </c>
      <c r="H743" s="4">
        <f ca="1">IFERROR(INDIRECT("MP_otro_destino!g"&amp;MATCH(C743,MP_otro_destino!C:C,0)),0)</f>
        <v>0</v>
      </c>
      <c r="I743" s="4">
        <f t="shared" ca="1" si="22"/>
        <v>38005.001999999702</v>
      </c>
      <c r="J743" s="4">
        <v>1</v>
      </c>
      <c r="K743" s="4">
        <f t="shared" ca="1" si="23"/>
        <v>38005.001999999702</v>
      </c>
    </row>
    <row r="744" spans="1:11" x14ac:dyDescent="0.3">
      <c r="A744" s="2">
        <v>2022</v>
      </c>
      <c r="B744" s="2">
        <v>269</v>
      </c>
      <c r="C744" s="2" t="s">
        <v>673</v>
      </c>
      <c r="D744" s="2" t="s">
        <v>87</v>
      </c>
      <c r="E744" s="2" t="s">
        <v>1372</v>
      </c>
      <c r="F744" t="s">
        <v>957</v>
      </c>
      <c r="G744" s="4">
        <v>0.26800000000000002</v>
      </c>
      <c r="H744" s="4">
        <f ca="1">IFERROR(INDIRECT("MP_otro_destino!g"&amp;MATCH(C744,MP_otro_destino!C:C,0)),0)</f>
        <v>0</v>
      </c>
      <c r="I744" s="4">
        <f t="shared" ca="1" si="22"/>
        <v>0.26800000000000002</v>
      </c>
      <c r="J744" s="4">
        <v>1</v>
      </c>
      <c r="K744" s="4">
        <f t="shared" ca="1" si="23"/>
        <v>0.26800000000000002</v>
      </c>
    </row>
    <row r="745" spans="1:11" x14ac:dyDescent="0.3">
      <c r="A745" s="2">
        <v>2022</v>
      </c>
      <c r="B745" s="2">
        <v>270</v>
      </c>
      <c r="C745" s="2" t="s">
        <v>674</v>
      </c>
      <c r="D745" s="2" t="s">
        <v>89</v>
      </c>
      <c r="E745" s="2" t="s">
        <v>1372</v>
      </c>
      <c r="F745" t="s">
        <v>958</v>
      </c>
      <c r="G745" s="4">
        <v>198.29899999999998</v>
      </c>
      <c r="H745" s="4">
        <f ca="1">IFERROR(INDIRECT("MP_otro_destino!g"&amp;MATCH(C745,MP_otro_destino!C:C,0)),0)</f>
        <v>0</v>
      </c>
      <c r="I745" s="4">
        <f t="shared" ca="1" si="22"/>
        <v>198.29899999999998</v>
      </c>
      <c r="J745" s="4">
        <v>1</v>
      </c>
      <c r="K745" s="4">
        <f t="shared" ca="1" si="23"/>
        <v>198.29899999999998</v>
      </c>
    </row>
    <row r="746" spans="1:11" x14ac:dyDescent="0.3">
      <c r="A746" s="2">
        <v>2022</v>
      </c>
      <c r="B746" s="2">
        <v>271</v>
      </c>
      <c r="C746" s="2" t="s">
        <v>675</v>
      </c>
      <c r="D746" s="2" t="s">
        <v>91</v>
      </c>
      <c r="E746" s="2" t="s">
        <v>1372</v>
      </c>
      <c r="F746" t="s">
        <v>957</v>
      </c>
      <c r="G746" s="4">
        <v>0.123</v>
      </c>
      <c r="H746" s="4">
        <f ca="1">IFERROR(INDIRECT("MP_otro_destino!g"&amp;MATCH(C746,MP_otro_destino!C:C,0)),0)</f>
        <v>0</v>
      </c>
      <c r="I746" s="4">
        <f t="shared" ca="1" si="22"/>
        <v>0.123</v>
      </c>
      <c r="J746" s="4">
        <v>1</v>
      </c>
      <c r="K746" s="4">
        <f t="shared" ca="1" si="23"/>
        <v>0.123</v>
      </c>
    </row>
    <row r="747" spans="1:11" x14ac:dyDescent="0.3">
      <c r="A747" s="2">
        <v>2022</v>
      </c>
      <c r="B747" s="2">
        <v>273</v>
      </c>
      <c r="C747" s="2" t="s">
        <v>677</v>
      </c>
      <c r="D747" s="2" t="s">
        <v>95</v>
      </c>
      <c r="E747" s="2" t="s">
        <v>1372</v>
      </c>
      <c r="F747" t="s">
        <v>958</v>
      </c>
      <c r="G747" s="4">
        <v>49.534000000000191</v>
      </c>
      <c r="H747" s="4">
        <f ca="1">IFERROR(INDIRECT("MP_otro_destino!g"&amp;MATCH(C747,MP_otro_destino!C:C,0)),0)</f>
        <v>0</v>
      </c>
      <c r="I747" s="4">
        <f t="shared" ca="1" si="22"/>
        <v>49.534000000000191</v>
      </c>
      <c r="J747" s="4">
        <v>1</v>
      </c>
      <c r="K747" s="4">
        <f t="shared" ca="1" si="23"/>
        <v>49.534000000000191</v>
      </c>
    </row>
    <row r="748" spans="1:11" x14ac:dyDescent="0.3">
      <c r="A748" s="2">
        <v>2022</v>
      </c>
      <c r="B748" s="2">
        <v>272</v>
      </c>
      <c r="C748" s="2" t="s">
        <v>676</v>
      </c>
      <c r="D748" s="2" t="s">
        <v>93</v>
      </c>
      <c r="E748" s="2" t="s">
        <v>1372</v>
      </c>
      <c r="F748" t="s">
        <v>958</v>
      </c>
      <c r="G748" s="4">
        <v>56.488999999999898</v>
      </c>
      <c r="H748" s="4">
        <f ca="1">IFERROR(INDIRECT("MP_otro_destino!g"&amp;MATCH(C748,MP_otro_destino!C:C,0)),0)</f>
        <v>56.186</v>
      </c>
      <c r="I748" s="4">
        <f t="shared" ca="1" si="22"/>
        <v>0.3029999999998978</v>
      </c>
      <c r="J748" s="4">
        <v>1</v>
      </c>
      <c r="K748" s="4">
        <f t="shared" ca="1" si="23"/>
        <v>0.3029999999998978</v>
      </c>
    </row>
    <row r="749" spans="1:11" x14ac:dyDescent="0.3">
      <c r="A749" s="2">
        <v>2022</v>
      </c>
      <c r="B749" s="2">
        <v>251</v>
      </c>
      <c r="C749" s="2" t="s">
        <v>663</v>
      </c>
      <c r="D749" s="2" t="s">
        <v>67</v>
      </c>
      <c r="E749" s="2" t="s">
        <v>1372</v>
      </c>
      <c r="F749" t="s">
        <v>957</v>
      </c>
      <c r="G749" s="4">
        <v>5.7000000000000002E-2</v>
      </c>
      <c r="H749" s="4">
        <f ca="1">IFERROR(INDIRECT("MP_otro_destino!g"&amp;MATCH(C749,MP_otro_destino!C:C,0)),0)</f>
        <v>0</v>
      </c>
      <c r="I749" s="4">
        <f t="shared" ca="1" si="22"/>
        <v>5.7000000000000002E-2</v>
      </c>
      <c r="J749" s="4">
        <v>1</v>
      </c>
      <c r="K749" s="4">
        <f t="shared" ca="1" si="23"/>
        <v>5.7000000000000002E-2</v>
      </c>
    </row>
    <row r="750" spans="1:11" x14ac:dyDescent="0.3">
      <c r="A750" s="2">
        <v>2022</v>
      </c>
      <c r="B750" s="2">
        <v>301</v>
      </c>
      <c r="C750" s="2" t="s">
        <v>684</v>
      </c>
      <c r="D750" s="2" t="s">
        <v>112</v>
      </c>
      <c r="E750" s="2" t="s">
        <v>1372</v>
      </c>
      <c r="F750" t="s">
        <v>957</v>
      </c>
      <c r="G750" s="4">
        <v>758953</v>
      </c>
      <c r="H750" s="4">
        <f ca="1">IFERROR(INDIRECT("MP_otro_destino!g"&amp;MATCH(C750,MP_otro_destino!C:C,0)),0)</f>
        <v>74.533999999999992</v>
      </c>
      <c r="I750" s="4">
        <f t="shared" ca="1" si="22"/>
        <v>758878.46600000001</v>
      </c>
      <c r="J750" s="4">
        <v>1</v>
      </c>
      <c r="K750" s="4">
        <f t="shared" ca="1" si="23"/>
        <v>758878.46600000001</v>
      </c>
    </row>
    <row r="751" spans="1:11" x14ac:dyDescent="0.3">
      <c r="A751" s="2">
        <v>2022</v>
      </c>
      <c r="B751" s="2">
        <v>302</v>
      </c>
      <c r="C751" s="2" t="s">
        <v>685</v>
      </c>
      <c r="D751" s="2" t="s">
        <v>114</v>
      </c>
      <c r="E751" s="2" t="s">
        <v>1372</v>
      </c>
      <c r="F751" t="s">
        <v>957</v>
      </c>
      <c r="G751" s="4">
        <v>241904</v>
      </c>
      <c r="H751" s="4">
        <f ca="1">IFERROR(INDIRECT("MP_otro_destino!g"&amp;MATCH(C751,MP_otro_destino!C:C,0)),0)</f>
        <v>0</v>
      </c>
      <c r="I751" s="4">
        <f t="shared" ca="1" si="22"/>
        <v>241904</v>
      </c>
      <c r="J751" s="4">
        <v>1</v>
      </c>
      <c r="K751" s="4">
        <f t="shared" ca="1" si="23"/>
        <v>241904</v>
      </c>
    </row>
    <row r="752" spans="1:11" x14ac:dyDescent="0.3">
      <c r="A752" s="2">
        <v>2022</v>
      </c>
      <c r="B752" s="2">
        <v>303</v>
      </c>
      <c r="C752" s="2" t="s">
        <v>686</v>
      </c>
      <c r="D752" s="2" t="s">
        <v>264</v>
      </c>
      <c r="E752" s="2" t="s">
        <v>1372</v>
      </c>
      <c r="F752" t="s">
        <v>957</v>
      </c>
      <c r="G752" s="4">
        <v>47.486999999999995</v>
      </c>
      <c r="H752" s="4">
        <f ca="1">IFERROR(INDIRECT("MP_otro_destino!g"&amp;MATCH(C752,MP_otro_destino!C:C,0)),0)</f>
        <v>0</v>
      </c>
      <c r="I752" s="4">
        <f t="shared" ca="1" si="22"/>
        <v>47.486999999999995</v>
      </c>
      <c r="J752" s="4">
        <v>1</v>
      </c>
      <c r="K752" s="4">
        <f t="shared" ca="1" si="23"/>
        <v>47.486999999999995</v>
      </c>
    </row>
    <row r="753" spans="1:11" x14ac:dyDescent="0.3">
      <c r="A753" s="2">
        <v>2022</v>
      </c>
      <c r="B753" s="2">
        <v>202522</v>
      </c>
      <c r="C753" s="2" t="s">
        <v>1207</v>
      </c>
      <c r="D753" s="2" t="s">
        <v>1614</v>
      </c>
      <c r="E753" s="2" t="s">
        <v>1372</v>
      </c>
      <c r="F753" t="s">
        <v>1313</v>
      </c>
      <c r="G753" s="4">
        <v>240486.18299999987</v>
      </c>
      <c r="H753" s="4">
        <f ca="1">IFERROR(INDIRECT("MP_otro_destino!g"&amp;MATCH(C753,MP_otro_destino!C:C,0)),0)</f>
        <v>236898.49599999998</v>
      </c>
      <c r="I753" s="4">
        <f t="shared" ca="1" si="22"/>
        <v>3587.6869999998889</v>
      </c>
      <c r="J753" s="4">
        <v>1</v>
      </c>
      <c r="K753" s="4">
        <f t="shared" ca="1" si="23"/>
        <v>3587.6869999998889</v>
      </c>
    </row>
    <row r="754" spans="1:11" x14ac:dyDescent="0.3">
      <c r="A754" s="2">
        <v>2022</v>
      </c>
      <c r="B754" s="2">
        <v>280</v>
      </c>
      <c r="C754" s="2" t="s">
        <v>679</v>
      </c>
      <c r="D754" s="2" t="s">
        <v>100</v>
      </c>
      <c r="E754" s="2" t="s">
        <v>1372</v>
      </c>
      <c r="F754" t="s">
        <v>957</v>
      </c>
      <c r="G754" s="4">
        <v>6.4599999999999893</v>
      </c>
      <c r="H754" s="4">
        <f ca="1">IFERROR(INDIRECT("MP_otro_destino!g"&amp;MATCH(C754,MP_otro_destino!C:C,0)),0)</f>
        <v>0</v>
      </c>
      <c r="I754" s="4">
        <f t="shared" ca="1" si="22"/>
        <v>6.4599999999999893</v>
      </c>
      <c r="J754" s="4">
        <v>1</v>
      </c>
      <c r="K754" s="4">
        <f t="shared" ca="1" si="23"/>
        <v>6.4599999999999893</v>
      </c>
    </row>
    <row r="755" spans="1:11" x14ac:dyDescent="0.3">
      <c r="A755" s="2">
        <v>2022</v>
      </c>
      <c r="B755" s="2">
        <v>282</v>
      </c>
      <c r="C755" s="2" t="s">
        <v>680</v>
      </c>
      <c r="D755" s="2" t="s">
        <v>102</v>
      </c>
      <c r="E755" s="2" t="s">
        <v>1372</v>
      </c>
      <c r="F755" t="s">
        <v>957</v>
      </c>
      <c r="G755" s="4">
        <v>2342.42399999998</v>
      </c>
      <c r="H755" s="4">
        <f ca="1">IFERROR(INDIRECT("MP_otro_destino!g"&amp;MATCH(C755,MP_otro_destino!C:C,0)),0)</f>
        <v>1.321</v>
      </c>
      <c r="I755" s="4">
        <f t="shared" ca="1" si="22"/>
        <v>2341.1029999999801</v>
      </c>
      <c r="J755" s="4">
        <v>1</v>
      </c>
      <c r="K755" s="4">
        <f t="shared" ca="1" si="23"/>
        <v>2341.1029999999801</v>
      </c>
    </row>
    <row r="756" spans="1:11" x14ac:dyDescent="0.3">
      <c r="A756" s="2">
        <v>2022</v>
      </c>
      <c r="B756" s="2">
        <v>327</v>
      </c>
      <c r="C756" s="2" t="s">
        <v>691</v>
      </c>
      <c r="D756" s="2" t="s">
        <v>124</v>
      </c>
      <c r="E756" s="2" t="s">
        <v>1372</v>
      </c>
      <c r="F756" t="s">
        <v>957</v>
      </c>
      <c r="G756" s="4">
        <v>2.9569999999999901</v>
      </c>
      <c r="H756" s="4">
        <f ca="1">IFERROR(INDIRECT("MP_otro_destino!g"&amp;MATCH(C756,MP_otro_destino!C:C,0)),0)</f>
        <v>0</v>
      </c>
      <c r="I756" s="4">
        <f t="shared" ca="1" si="22"/>
        <v>2.9569999999999901</v>
      </c>
      <c r="J756" s="4">
        <v>1</v>
      </c>
      <c r="K756" s="4">
        <f t="shared" ca="1" si="23"/>
        <v>2.9569999999999901</v>
      </c>
    </row>
    <row r="757" spans="1:11" x14ac:dyDescent="0.3">
      <c r="A757" s="2">
        <v>2022</v>
      </c>
      <c r="B757" s="2">
        <v>202523</v>
      </c>
      <c r="C757" s="2" t="str">
        <f>CONCATENATE(A757,B757)</f>
        <v>2022202523</v>
      </c>
      <c r="D757" s="2" t="s">
        <v>1615</v>
      </c>
      <c r="E757" s="2" t="s">
        <v>1372</v>
      </c>
      <c r="F757" t="s">
        <v>957</v>
      </c>
      <c r="G757" s="4">
        <v>280.832999999999</v>
      </c>
      <c r="H757" s="4">
        <f ca="1">IFERROR(INDIRECT("MP_otro_destino!g"&amp;MATCH(C757,MP_otro_destino!C:C,0)),0)</f>
        <v>0</v>
      </c>
      <c r="I757" s="4">
        <f t="shared" ca="1" si="22"/>
        <v>280.832999999999</v>
      </c>
      <c r="J757" s="4">
        <v>1</v>
      </c>
      <c r="K757" s="4">
        <f t="shared" ca="1" si="23"/>
        <v>280.832999999999</v>
      </c>
    </row>
    <row r="758" spans="1:11" x14ac:dyDescent="0.3">
      <c r="A758" s="2">
        <v>2022</v>
      </c>
      <c r="B758" s="2">
        <v>202524</v>
      </c>
      <c r="C758" s="2" t="s">
        <v>1208</v>
      </c>
      <c r="D758" s="2" t="s">
        <v>1616</v>
      </c>
      <c r="E758" s="2" t="s">
        <v>1372</v>
      </c>
      <c r="F758" t="s">
        <v>958</v>
      </c>
      <c r="G758" s="4">
        <v>45.108000000000004</v>
      </c>
      <c r="H758" s="4">
        <f ca="1">IFERROR(INDIRECT("MP_otro_destino!g"&amp;MATCH(C758,MP_otro_destino!C:C,0)),0)</f>
        <v>0</v>
      </c>
      <c r="I758" s="4">
        <f t="shared" ca="1" si="22"/>
        <v>45.108000000000004</v>
      </c>
      <c r="J758" s="4">
        <v>1</v>
      </c>
      <c r="K758" s="4">
        <f t="shared" ca="1" si="23"/>
        <v>45.108000000000004</v>
      </c>
    </row>
    <row r="759" spans="1:11" x14ac:dyDescent="0.3">
      <c r="A759" s="2">
        <v>2022</v>
      </c>
      <c r="B759" s="2">
        <v>285</v>
      </c>
      <c r="C759" s="2" t="s">
        <v>681</v>
      </c>
      <c r="D759" s="2" t="s">
        <v>104</v>
      </c>
      <c r="E759" s="2" t="s">
        <v>1372</v>
      </c>
      <c r="F759" t="s">
        <v>958</v>
      </c>
      <c r="G759" s="4">
        <v>0.65700000000000003</v>
      </c>
      <c r="H759" s="4">
        <f ca="1">IFERROR(INDIRECT("MP_otro_destino!g"&amp;MATCH(C759,MP_otro_destino!C:C,0)),0)</f>
        <v>0</v>
      </c>
      <c r="I759" s="4">
        <f t="shared" ca="1" si="22"/>
        <v>0.65700000000000003</v>
      </c>
      <c r="J759" s="4">
        <v>1</v>
      </c>
      <c r="K759" s="4">
        <f t="shared" ca="1" si="23"/>
        <v>0.65700000000000003</v>
      </c>
    </row>
    <row r="760" spans="1:11" x14ac:dyDescent="0.3">
      <c r="A760" s="2">
        <v>2022</v>
      </c>
      <c r="B760" s="2">
        <v>311</v>
      </c>
      <c r="C760" s="2" t="s">
        <v>687</v>
      </c>
      <c r="D760" s="2" t="s">
        <v>116</v>
      </c>
      <c r="E760" s="2" t="s">
        <v>1372</v>
      </c>
      <c r="F760" t="s">
        <v>957</v>
      </c>
      <c r="G760" s="4">
        <v>73315</v>
      </c>
      <c r="H760" s="4">
        <f ca="1">IFERROR(INDIRECT("MP_otro_destino!g"&amp;MATCH(C760,MP_otro_destino!C:C,0)),0)</f>
        <v>0</v>
      </c>
      <c r="I760" s="4">
        <f t="shared" ca="1" si="22"/>
        <v>73315</v>
      </c>
      <c r="J760" s="4">
        <v>1</v>
      </c>
      <c r="K760" s="4">
        <f t="shared" ca="1" si="23"/>
        <v>73315</v>
      </c>
    </row>
    <row r="761" spans="1:11" x14ac:dyDescent="0.3">
      <c r="A761" s="2">
        <v>2022</v>
      </c>
      <c r="B761" s="2">
        <v>235</v>
      </c>
      <c r="C761" s="2" t="s">
        <v>652</v>
      </c>
      <c r="D761" s="2" t="s">
        <v>43</v>
      </c>
      <c r="E761" s="2" t="s">
        <v>1372</v>
      </c>
      <c r="F761" t="s">
        <v>958</v>
      </c>
      <c r="G761" s="4">
        <v>2.7136999999999998</v>
      </c>
      <c r="H761" s="4">
        <f ca="1">IFERROR(INDIRECT("MP_otro_destino!g"&amp;MATCH(C761,MP_otro_destino!C:C,0)),0)</f>
        <v>0</v>
      </c>
      <c r="I761" s="4">
        <f t="shared" ca="1" si="22"/>
        <v>2.7136999999999998</v>
      </c>
      <c r="J761" s="4">
        <v>1</v>
      </c>
      <c r="K761" s="4">
        <f t="shared" ca="1" si="23"/>
        <v>2.7136999999999998</v>
      </c>
    </row>
    <row r="762" spans="1:11" x14ac:dyDescent="0.3">
      <c r="A762" s="2">
        <v>2022</v>
      </c>
      <c r="B762" s="2">
        <v>202525</v>
      </c>
      <c r="C762" s="2" t="s">
        <v>1203</v>
      </c>
      <c r="D762" s="2" t="s">
        <v>1617</v>
      </c>
      <c r="E762" s="2" t="s">
        <v>1372</v>
      </c>
      <c r="F762" t="s">
        <v>957</v>
      </c>
      <c r="G762" s="4">
        <v>388.88389999999902</v>
      </c>
      <c r="H762" s="4">
        <f ca="1">IFERROR(INDIRECT("MP_otro_destino!g"&amp;MATCH(C762,MP_otro_destino!C:C,0)),0)</f>
        <v>0</v>
      </c>
      <c r="I762" s="4">
        <f t="shared" ca="1" si="22"/>
        <v>388.88389999999902</v>
      </c>
      <c r="J762" s="4">
        <v>1</v>
      </c>
      <c r="K762" s="4">
        <f t="shared" ca="1" si="23"/>
        <v>388.88389999999902</v>
      </c>
    </row>
    <row r="763" spans="1:11" x14ac:dyDescent="0.3">
      <c r="A763" s="2">
        <v>2022</v>
      </c>
      <c r="B763" s="2">
        <v>252</v>
      </c>
      <c r="C763" s="2" t="s">
        <v>664</v>
      </c>
      <c r="D763" s="2" t="s">
        <v>69</v>
      </c>
      <c r="E763" s="2" t="s">
        <v>1372</v>
      </c>
      <c r="F763" t="s">
        <v>958</v>
      </c>
      <c r="G763" s="4">
        <v>14.410999999999891</v>
      </c>
      <c r="H763" s="4">
        <f ca="1">IFERROR(INDIRECT("MP_otro_destino!g"&amp;MATCH(C763,MP_otro_destino!C:C,0)),0)</f>
        <v>0</v>
      </c>
      <c r="I763" s="4">
        <f t="shared" ca="1" si="22"/>
        <v>14.410999999999891</v>
      </c>
      <c r="J763" s="4">
        <v>1</v>
      </c>
      <c r="K763" s="4">
        <f t="shared" ca="1" si="23"/>
        <v>14.410999999999891</v>
      </c>
    </row>
    <row r="764" spans="1:11" x14ac:dyDescent="0.3">
      <c r="A764" s="2">
        <v>2023</v>
      </c>
      <c r="B764" s="2">
        <v>20251</v>
      </c>
      <c r="C764" s="2" t="s">
        <v>1209</v>
      </c>
      <c r="D764" s="2" t="s">
        <v>1595</v>
      </c>
      <c r="E764" s="2" t="s">
        <v>156</v>
      </c>
      <c r="F764" t="s">
        <v>960</v>
      </c>
      <c r="G764" s="4">
        <v>735.26237800000001</v>
      </c>
      <c r="H764" s="4">
        <f ca="1">IFERROR(INDIRECT("MP_otro_destino!g"&amp;MATCH(C764,MP_otro_destino!C:C,0)),0)</f>
        <v>0</v>
      </c>
      <c r="I764" s="4">
        <f t="shared" ca="1" si="22"/>
        <v>735.26237800000001</v>
      </c>
      <c r="J764" s="4">
        <v>1</v>
      </c>
      <c r="K764" s="4">
        <f t="shared" ca="1" si="23"/>
        <v>735.26237800000001</v>
      </c>
    </row>
    <row r="765" spans="1:11" x14ac:dyDescent="0.3">
      <c r="A765" s="2">
        <v>2023</v>
      </c>
      <c r="B765" s="2">
        <v>232</v>
      </c>
      <c r="C765" s="2" t="s">
        <v>757</v>
      </c>
      <c r="D765" s="2" t="s">
        <v>39</v>
      </c>
      <c r="E765" s="2" t="s">
        <v>1372</v>
      </c>
      <c r="F765" t="s">
        <v>957</v>
      </c>
      <c r="G765" s="4">
        <v>0.24299999999999999</v>
      </c>
      <c r="H765" s="4">
        <f ca="1">IFERROR(INDIRECT("MP_otro_destino!g"&amp;MATCH(C765,MP_otro_destino!C:C,0)),0)</f>
        <v>0</v>
      </c>
      <c r="I765" s="4">
        <f t="shared" ca="1" si="22"/>
        <v>0.24299999999999999</v>
      </c>
      <c r="J765" s="4">
        <v>1</v>
      </c>
      <c r="K765" s="4">
        <f t="shared" ca="1" si="23"/>
        <v>0.24299999999999999</v>
      </c>
    </row>
    <row r="766" spans="1:11" x14ac:dyDescent="0.3">
      <c r="A766" s="2">
        <v>2023</v>
      </c>
      <c r="B766" s="2">
        <v>266</v>
      </c>
      <c r="C766" s="2" t="s">
        <v>778</v>
      </c>
      <c r="D766" s="2" t="s">
        <v>83</v>
      </c>
      <c r="E766" s="2" t="s">
        <v>1372</v>
      </c>
      <c r="F766" t="s">
        <v>957</v>
      </c>
      <c r="G766" s="4">
        <v>6980.4339999999902</v>
      </c>
      <c r="H766" s="4">
        <f ca="1">IFERROR(INDIRECT("MP_otro_destino!g"&amp;MATCH(C766,MP_otro_destino!C:C,0)),0)</f>
        <v>0</v>
      </c>
      <c r="I766" s="4">
        <f t="shared" ca="1" si="22"/>
        <v>6980.4339999999902</v>
      </c>
      <c r="J766" s="4">
        <v>1</v>
      </c>
      <c r="K766" s="4">
        <f t="shared" ca="1" si="23"/>
        <v>6980.4339999999902</v>
      </c>
    </row>
    <row r="767" spans="1:11" x14ac:dyDescent="0.3">
      <c r="A767" s="2">
        <v>2023</v>
      </c>
      <c r="B767" s="2">
        <v>261</v>
      </c>
      <c r="C767" s="2" t="s">
        <v>775</v>
      </c>
      <c r="D767" s="2" t="s">
        <v>77</v>
      </c>
      <c r="E767" s="2" t="s">
        <v>1372</v>
      </c>
      <c r="F767" t="s">
        <v>958</v>
      </c>
      <c r="G767" s="4">
        <v>9.4E-2</v>
      </c>
      <c r="H767" s="4">
        <f ca="1">IFERROR(INDIRECT("MP_otro_destino!g"&amp;MATCH(C767,MP_otro_destino!C:C,0)),0)</f>
        <v>0</v>
      </c>
      <c r="I767" s="4">
        <f t="shared" ca="1" si="22"/>
        <v>9.4E-2</v>
      </c>
      <c r="J767" s="4">
        <v>1</v>
      </c>
      <c r="K767" s="4">
        <f t="shared" ca="1" si="23"/>
        <v>9.4E-2</v>
      </c>
    </row>
    <row r="768" spans="1:11" x14ac:dyDescent="0.3">
      <c r="A768" s="2">
        <v>2023</v>
      </c>
      <c r="B768" s="2">
        <v>20252</v>
      </c>
      <c r="C768" s="2" t="s">
        <v>1211</v>
      </c>
      <c r="D768" s="2" t="s">
        <v>1596</v>
      </c>
      <c r="E768" s="2" t="s">
        <v>156</v>
      </c>
      <c r="F768" t="s">
        <v>959</v>
      </c>
      <c r="G768" s="4">
        <v>11130.180999999988</v>
      </c>
      <c r="H768" s="4">
        <f ca="1">IFERROR(INDIRECT("MP_otro_destino!g"&amp;MATCH(C768,MP_otro_destino!C:C,0)),0)</f>
        <v>0</v>
      </c>
      <c r="I768" s="4">
        <f t="shared" ca="1" si="22"/>
        <v>11130.180999999988</v>
      </c>
      <c r="J768" s="4">
        <v>1</v>
      </c>
      <c r="K768" s="4">
        <f t="shared" ca="1" si="23"/>
        <v>11130.180999999988</v>
      </c>
    </row>
    <row r="769" spans="1:11" x14ac:dyDescent="0.3">
      <c r="A769" s="2">
        <v>2023</v>
      </c>
      <c r="B769" s="2">
        <v>205</v>
      </c>
      <c r="C769" s="2" t="s">
        <v>745</v>
      </c>
      <c r="D769" s="2" t="s">
        <v>13</v>
      </c>
      <c r="E769" s="2" t="s">
        <v>1372</v>
      </c>
      <c r="F769" t="s">
        <v>1313</v>
      </c>
      <c r="G769" s="4">
        <v>342367.41400000104</v>
      </c>
      <c r="H769" s="4">
        <f ca="1">IFERROR(INDIRECT("MP_otro_destino!g"&amp;MATCH(C769,MP_otro_destino!C:C,0)),0)</f>
        <v>344950.64299999998</v>
      </c>
      <c r="I769" s="4">
        <f t="shared" ca="1" si="22"/>
        <v>0</v>
      </c>
      <c r="J769" s="4">
        <v>1</v>
      </c>
      <c r="K769" s="4">
        <f t="shared" ca="1" si="23"/>
        <v>0</v>
      </c>
    </row>
    <row r="770" spans="1:11" x14ac:dyDescent="0.3">
      <c r="A770" s="2">
        <v>2023</v>
      </c>
      <c r="B770" s="2">
        <v>335</v>
      </c>
      <c r="C770" s="2" t="s">
        <v>802</v>
      </c>
      <c r="D770" s="2" t="s">
        <v>130</v>
      </c>
      <c r="E770" s="2" t="s">
        <v>1372</v>
      </c>
      <c r="F770" t="s">
        <v>958</v>
      </c>
      <c r="G770" s="4">
        <v>1.6</v>
      </c>
      <c r="H770" s="4">
        <f ca="1">IFERROR(INDIRECT("MP_otro_destino!g"&amp;MATCH(C770,MP_otro_destino!C:C,0)),0)</f>
        <v>0</v>
      </c>
      <c r="I770" s="4">
        <f t="shared" ref="I770:I833" ca="1" si="24">IF((G770-H770)&gt;=0,(G770-H770),0)</f>
        <v>1.6</v>
      </c>
      <c r="J770" s="4">
        <v>1</v>
      </c>
      <c r="K770" s="4">
        <f t="shared" ref="K770:K833" ca="1" si="25">I770*J770</f>
        <v>1.6</v>
      </c>
    </row>
    <row r="771" spans="1:11" x14ac:dyDescent="0.3">
      <c r="A771" s="2">
        <v>2023</v>
      </c>
      <c r="B771" s="2">
        <v>365</v>
      </c>
      <c r="C771" s="2" t="s">
        <v>808</v>
      </c>
      <c r="D771" s="2" t="s">
        <v>142</v>
      </c>
      <c r="E771" s="2" t="s">
        <v>1372</v>
      </c>
      <c r="F771" t="s">
        <v>958</v>
      </c>
      <c r="G771" s="4">
        <v>6.6000000000000003E-2</v>
      </c>
      <c r="H771" s="4">
        <f ca="1">IFERROR(INDIRECT("MP_otro_destino!g"&amp;MATCH(C771,MP_otro_destino!C:C,0)),0)</f>
        <v>0</v>
      </c>
      <c r="I771" s="4">
        <f t="shared" ca="1" si="24"/>
        <v>6.6000000000000003E-2</v>
      </c>
      <c r="J771" s="4">
        <v>1</v>
      </c>
      <c r="K771" s="4">
        <f t="shared" ca="1" si="25"/>
        <v>6.6000000000000003E-2</v>
      </c>
    </row>
    <row r="772" spans="1:11" x14ac:dyDescent="0.3">
      <c r="A772" s="2">
        <v>2023</v>
      </c>
      <c r="B772" s="2">
        <v>1200</v>
      </c>
      <c r="C772" s="2" t="s">
        <v>841</v>
      </c>
      <c r="D772" s="2" t="s">
        <v>521</v>
      </c>
      <c r="E772" s="2" t="s">
        <v>1372</v>
      </c>
      <c r="F772" t="s">
        <v>958</v>
      </c>
      <c r="G772" s="4">
        <v>8.0000000000000002E-3</v>
      </c>
      <c r="H772" s="4">
        <f ca="1">IFERROR(INDIRECT("MP_otro_destino!g"&amp;MATCH(C772,MP_otro_destino!C:C,0)),0)</f>
        <v>0</v>
      </c>
      <c r="I772" s="4">
        <f t="shared" ca="1" si="24"/>
        <v>8.0000000000000002E-3</v>
      </c>
      <c r="J772" s="4">
        <v>1</v>
      </c>
      <c r="K772" s="4">
        <f t="shared" ca="1" si="25"/>
        <v>8.0000000000000002E-3</v>
      </c>
    </row>
    <row r="773" spans="1:11" x14ac:dyDescent="0.3">
      <c r="A773" s="2">
        <v>2023</v>
      </c>
      <c r="B773" s="2">
        <v>207</v>
      </c>
      <c r="C773" s="2" t="s">
        <v>746</v>
      </c>
      <c r="D773" s="2" t="s">
        <v>17</v>
      </c>
      <c r="E773" s="2" t="s">
        <v>1372</v>
      </c>
      <c r="F773" t="s">
        <v>958</v>
      </c>
      <c r="G773" s="4">
        <v>8.4079999999999799</v>
      </c>
      <c r="H773" s="4">
        <f ca="1">IFERROR(INDIRECT("MP_otro_destino!g"&amp;MATCH(C773,MP_otro_destino!C:C,0)),0)</f>
        <v>0</v>
      </c>
      <c r="I773" s="4">
        <f t="shared" ca="1" si="24"/>
        <v>8.4079999999999799</v>
      </c>
      <c r="J773" s="4">
        <v>1</v>
      </c>
      <c r="K773" s="4">
        <f t="shared" ca="1" si="25"/>
        <v>8.4079999999999799</v>
      </c>
    </row>
    <row r="774" spans="1:11" x14ac:dyDescent="0.3">
      <c r="A774" s="2">
        <v>2023</v>
      </c>
      <c r="B774" s="2">
        <v>20253</v>
      </c>
      <c r="C774" s="2" t="s">
        <v>1212</v>
      </c>
      <c r="D774" s="2" t="s">
        <v>1597</v>
      </c>
      <c r="E774" s="2" t="s">
        <v>1372</v>
      </c>
      <c r="F774" t="s">
        <v>957</v>
      </c>
      <c r="G774" s="4">
        <v>133.0769999999998</v>
      </c>
      <c r="H774" s="4">
        <f ca="1">IFERROR(INDIRECT("MP_otro_destino!g"&amp;MATCH(C774,MP_otro_destino!C:C,0)),0)</f>
        <v>0</v>
      </c>
      <c r="I774" s="4">
        <f t="shared" ca="1" si="24"/>
        <v>133.0769999999998</v>
      </c>
      <c r="J774" s="4">
        <v>1</v>
      </c>
      <c r="K774" s="4">
        <f t="shared" ca="1" si="25"/>
        <v>133.0769999999998</v>
      </c>
    </row>
    <row r="775" spans="1:11" x14ac:dyDescent="0.3">
      <c r="A775" s="2">
        <v>2023</v>
      </c>
      <c r="B775" s="2">
        <v>210</v>
      </c>
      <c r="C775" s="2" t="s">
        <v>747</v>
      </c>
      <c r="D775" s="2" t="s">
        <v>19</v>
      </c>
      <c r="E775" s="2" t="s">
        <v>1372</v>
      </c>
      <c r="F775" t="s">
        <v>957</v>
      </c>
      <c r="G775" s="4">
        <v>0.03</v>
      </c>
      <c r="H775" s="4">
        <f ca="1">IFERROR(INDIRECT("MP_otro_destino!g"&amp;MATCH(C775,MP_otro_destino!C:C,0)),0)</f>
        <v>0</v>
      </c>
      <c r="I775" s="4">
        <f t="shared" ca="1" si="24"/>
        <v>0.03</v>
      </c>
      <c r="J775" s="4">
        <v>1</v>
      </c>
      <c r="K775" s="4">
        <f t="shared" ca="1" si="25"/>
        <v>0.03</v>
      </c>
    </row>
    <row r="776" spans="1:11" x14ac:dyDescent="0.3">
      <c r="A776" s="2">
        <v>2023</v>
      </c>
      <c r="B776" s="2">
        <v>337</v>
      </c>
      <c r="C776" s="2" t="s">
        <v>803</v>
      </c>
      <c r="D776" s="2" t="s">
        <v>132</v>
      </c>
      <c r="E776" s="2" t="s">
        <v>1372</v>
      </c>
      <c r="F776" t="s">
        <v>958</v>
      </c>
      <c r="G776" s="4">
        <v>0.26700000000000002</v>
      </c>
      <c r="H776" s="4">
        <f ca="1">IFERROR(INDIRECT("MP_otro_destino!g"&amp;MATCH(C776,MP_otro_destino!C:C,0)),0)</f>
        <v>0</v>
      </c>
      <c r="I776" s="4">
        <f t="shared" ca="1" si="24"/>
        <v>0.26700000000000002</v>
      </c>
      <c r="J776" s="4">
        <v>1</v>
      </c>
      <c r="K776" s="4">
        <f t="shared" ca="1" si="25"/>
        <v>0.26700000000000002</v>
      </c>
    </row>
    <row r="777" spans="1:11" x14ac:dyDescent="0.3">
      <c r="A777" s="2">
        <v>2023</v>
      </c>
      <c r="B777" s="2">
        <v>323</v>
      </c>
      <c r="C777" s="2" t="s">
        <v>796</v>
      </c>
      <c r="D777" s="2" t="s">
        <v>268</v>
      </c>
      <c r="E777" s="2" t="s">
        <v>1372</v>
      </c>
      <c r="F777" t="s">
        <v>958</v>
      </c>
      <c r="G777" s="4">
        <v>25.443999999999999</v>
      </c>
      <c r="H777" s="4">
        <f ca="1">IFERROR(INDIRECT("MP_otro_destino!g"&amp;MATCH(C777,MP_otro_destino!C:C,0)),0)</f>
        <v>0</v>
      </c>
      <c r="I777" s="4">
        <f t="shared" ca="1" si="24"/>
        <v>25.443999999999999</v>
      </c>
      <c r="J777" s="4">
        <v>1</v>
      </c>
      <c r="K777" s="4">
        <f t="shared" ca="1" si="25"/>
        <v>25.443999999999999</v>
      </c>
    </row>
    <row r="778" spans="1:11" x14ac:dyDescent="0.3">
      <c r="A778" s="2">
        <v>2023</v>
      </c>
      <c r="B778" s="2">
        <v>217</v>
      </c>
      <c r="C778" s="2" t="s">
        <v>751</v>
      </c>
      <c r="D778" s="2" t="s">
        <v>27</v>
      </c>
      <c r="E778" s="2" t="s">
        <v>1372</v>
      </c>
      <c r="F778" t="s">
        <v>958</v>
      </c>
      <c r="G778" s="4">
        <v>4177.0039999999899</v>
      </c>
      <c r="H778" s="4">
        <f ca="1">IFERROR(INDIRECT("MP_otro_destino!g"&amp;MATCH(C778,MP_otro_destino!C:C,0)),0)</f>
        <v>0</v>
      </c>
      <c r="I778" s="4">
        <f t="shared" ca="1" si="24"/>
        <v>4177.0039999999899</v>
      </c>
      <c r="J778" s="4">
        <v>1</v>
      </c>
      <c r="K778" s="4">
        <f t="shared" ca="1" si="25"/>
        <v>4177.0039999999899</v>
      </c>
    </row>
    <row r="779" spans="1:11" x14ac:dyDescent="0.3">
      <c r="A779" s="2">
        <v>2023</v>
      </c>
      <c r="B779" s="2">
        <v>20254</v>
      </c>
      <c r="C779" s="2" t="s">
        <v>1213</v>
      </c>
      <c r="D779" s="2" t="s">
        <v>1598</v>
      </c>
      <c r="E779" s="2" t="s">
        <v>1372</v>
      </c>
      <c r="F779" t="s">
        <v>958</v>
      </c>
      <c r="G779" s="4">
        <v>10.63299999999998</v>
      </c>
      <c r="H779" s="4">
        <f ca="1">IFERROR(INDIRECT("MP_otro_destino!g"&amp;MATCH(C779,MP_otro_destino!C:C,0)),0)</f>
        <v>0</v>
      </c>
      <c r="I779" s="4">
        <f t="shared" ca="1" si="24"/>
        <v>10.63299999999998</v>
      </c>
      <c r="J779" s="4">
        <v>1</v>
      </c>
      <c r="K779" s="4">
        <f t="shared" ca="1" si="25"/>
        <v>10.63299999999998</v>
      </c>
    </row>
    <row r="780" spans="1:11" x14ac:dyDescent="0.3">
      <c r="A780" s="2">
        <v>2023</v>
      </c>
      <c r="B780" s="2">
        <v>338</v>
      </c>
      <c r="C780" s="2" t="s">
        <v>804</v>
      </c>
      <c r="D780" s="2" t="s">
        <v>134</v>
      </c>
      <c r="E780" s="2" t="s">
        <v>1372</v>
      </c>
      <c r="F780" t="s">
        <v>958</v>
      </c>
      <c r="G780" s="4">
        <v>0.94099999999999995</v>
      </c>
      <c r="H780" s="4">
        <f ca="1">IFERROR(INDIRECT("MP_otro_destino!g"&amp;MATCH(C780,MP_otro_destino!C:C,0)),0)</f>
        <v>0.94100000000000006</v>
      </c>
      <c r="I780" s="4">
        <f t="shared" ca="1" si="24"/>
        <v>0</v>
      </c>
      <c r="J780" s="4">
        <v>1</v>
      </c>
      <c r="K780" s="4">
        <f t="shared" ca="1" si="25"/>
        <v>0</v>
      </c>
    </row>
    <row r="781" spans="1:11" x14ac:dyDescent="0.3">
      <c r="A781" s="2">
        <v>2023</v>
      </c>
      <c r="B781" s="2">
        <v>343</v>
      </c>
      <c r="C781" s="2" t="s">
        <v>806</v>
      </c>
      <c r="D781" s="2" t="s">
        <v>138</v>
      </c>
      <c r="E781" s="2" t="s">
        <v>1372</v>
      </c>
      <c r="F781" t="s">
        <v>1314</v>
      </c>
      <c r="G781" s="4">
        <v>6.1889999999999903</v>
      </c>
      <c r="H781" s="4">
        <f ca="1">IFERROR(INDIRECT("MP_otro_destino!g"&amp;MATCH(C781,MP_otro_destino!C:C,0)),0)</f>
        <v>0</v>
      </c>
      <c r="I781" s="4">
        <f t="shared" ca="1" si="24"/>
        <v>6.1889999999999903</v>
      </c>
      <c r="J781" s="4">
        <v>1</v>
      </c>
      <c r="K781" s="4">
        <f t="shared" ca="1" si="25"/>
        <v>6.1889999999999903</v>
      </c>
    </row>
    <row r="782" spans="1:11" x14ac:dyDescent="0.3">
      <c r="A782" s="2">
        <v>2023</v>
      </c>
      <c r="B782" s="2">
        <v>290</v>
      </c>
      <c r="C782" s="2" t="s">
        <v>790</v>
      </c>
      <c r="D782" s="2" t="s">
        <v>110</v>
      </c>
      <c r="E782" s="2" t="s">
        <v>1372</v>
      </c>
      <c r="F782" t="s">
        <v>958</v>
      </c>
      <c r="G782" s="4">
        <v>35.768000000000001</v>
      </c>
      <c r="H782" s="4">
        <f ca="1">IFERROR(INDIRECT("MP_otro_destino!g"&amp;MATCH(C782,MP_otro_destino!C:C,0)),0)</f>
        <v>0</v>
      </c>
      <c r="I782" s="4">
        <f t="shared" ca="1" si="24"/>
        <v>35.768000000000001</v>
      </c>
      <c r="J782" s="4">
        <v>1</v>
      </c>
      <c r="K782" s="4">
        <f t="shared" ca="1" si="25"/>
        <v>35.768000000000001</v>
      </c>
    </row>
    <row r="783" spans="1:11" x14ac:dyDescent="0.3">
      <c r="A783" s="2">
        <v>2023</v>
      </c>
      <c r="B783" s="2">
        <v>213</v>
      </c>
      <c r="C783" s="2" t="s">
        <v>748</v>
      </c>
      <c r="D783" s="2" t="s">
        <v>21</v>
      </c>
      <c r="E783" s="2" t="s">
        <v>1372</v>
      </c>
      <c r="F783" t="s">
        <v>958</v>
      </c>
      <c r="G783" s="4">
        <v>87.767000000000195</v>
      </c>
      <c r="H783" s="4">
        <f ca="1">IFERROR(INDIRECT("MP_otro_destino!g"&amp;MATCH(C783,MP_otro_destino!C:C,0)),0)</f>
        <v>0</v>
      </c>
      <c r="I783" s="4">
        <f t="shared" ca="1" si="24"/>
        <v>87.767000000000195</v>
      </c>
      <c r="J783" s="4">
        <v>1</v>
      </c>
      <c r="K783" s="4">
        <f t="shared" ca="1" si="25"/>
        <v>87.767000000000195</v>
      </c>
    </row>
    <row r="784" spans="1:11" x14ac:dyDescent="0.3">
      <c r="A784" s="2">
        <v>2023</v>
      </c>
      <c r="B784" s="2">
        <v>1301</v>
      </c>
      <c r="C784" s="2" t="s">
        <v>842</v>
      </c>
      <c r="D784" s="2" t="s">
        <v>735</v>
      </c>
      <c r="E784" s="2" t="s">
        <v>1372</v>
      </c>
      <c r="F784" t="s">
        <v>958</v>
      </c>
      <c r="G784" s="4">
        <v>0.02</v>
      </c>
      <c r="H784" s="4">
        <f ca="1">IFERROR(INDIRECT("MP_otro_destino!g"&amp;MATCH(C784,MP_otro_destino!C:C,0)),0)</f>
        <v>0</v>
      </c>
      <c r="I784" s="4">
        <f t="shared" ca="1" si="24"/>
        <v>0.02</v>
      </c>
      <c r="J784" s="4">
        <v>1</v>
      </c>
      <c r="K784" s="4">
        <f t="shared" ca="1" si="25"/>
        <v>0.02</v>
      </c>
    </row>
    <row r="785" spans="1:11" x14ac:dyDescent="0.3">
      <c r="A785" s="2">
        <v>2023</v>
      </c>
      <c r="B785" s="2">
        <v>214</v>
      </c>
      <c r="C785" s="2" t="s">
        <v>749</v>
      </c>
      <c r="D785" s="2" t="s">
        <v>23</v>
      </c>
      <c r="E785" s="2" t="s">
        <v>1372</v>
      </c>
      <c r="F785" t="s">
        <v>957</v>
      </c>
      <c r="G785" s="4">
        <v>943.70599999999797</v>
      </c>
      <c r="H785" s="4">
        <f ca="1">IFERROR(INDIRECT("MP_otro_destino!g"&amp;MATCH(C785,MP_otro_destino!C:C,0)),0)</f>
        <v>38.733000000000004</v>
      </c>
      <c r="I785" s="4">
        <f t="shared" ca="1" si="24"/>
        <v>904.97299999999791</v>
      </c>
      <c r="J785" s="4">
        <v>1</v>
      </c>
      <c r="K785" s="4">
        <f t="shared" ca="1" si="25"/>
        <v>904.97299999999791</v>
      </c>
    </row>
    <row r="786" spans="1:11" x14ac:dyDescent="0.3">
      <c r="A786" s="2">
        <v>2023</v>
      </c>
      <c r="B786" s="2">
        <v>769</v>
      </c>
      <c r="C786" s="2" t="s">
        <v>838</v>
      </c>
      <c r="D786" s="2" t="s">
        <v>517</v>
      </c>
      <c r="E786" s="2" t="s">
        <v>1372</v>
      </c>
      <c r="F786" t="s">
        <v>957</v>
      </c>
      <c r="G786" s="4">
        <v>5.0000000000000001E-3</v>
      </c>
      <c r="H786" s="4">
        <f ca="1">IFERROR(INDIRECT("MP_otro_destino!g"&amp;MATCH(C786,MP_otro_destino!C:C,0)),0)</f>
        <v>0</v>
      </c>
      <c r="I786" s="4">
        <f t="shared" ca="1" si="24"/>
        <v>5.0000000000000001E-3</v>
      </c>
      <c r="J786" s="4">
        <v>1</v>
      </c>
      <c r="K786" s="4">
        <f t="shared" ca="1" si="25"/>
        <v>5.0000000000000001E-3</v>
      </c>
    </row>
    <row r="787" spans="1:11" x14ac:dyDescent="0.3">
      <c r="A787" s="2">
        <v>2023</v>
      </c>
      <c r="B787" s="2">
        <v>321</v>
      </c>
      <c r="C787" s="2" t="s">
        <v>795</v>
      </c>
      <c r="D787" s="2" t="s">
        <v>118</v>
      </c>
      <c r="E787" s="2" t="s">
        <v>1372</v>
      </c>
      <c r="F787" t="s">
        <v>958</v>
      </c>
      <c r="G787" s="4">
        <v>31.771999999999998</v>
      </c>
      <c r="H787" s="4">
        <f ca="1">IFERROR(INDIRECT("MP_otro_destino!g"&amp;MATCH(C787,MP_otro_destino!C:C,0)),0)</f>
        <v>0</v>
      </c>
      <c r="I787" s="4">
        <f t="shared" ca="1" si="24"/>
        <v>31.771999999999998</v>
      </c>
      <c r="J787" s="4">
        <v>1</v>
      </c>
      <c r="K787" s="4">
        <f t="shared" ca="1" si="25"/>
        <v>31.771999999999998</v>
      </c>
    </row>
    <row r="788" spans="1:11" x14ac:dyDescent="0.3">
      <c r="A788" s="2">
        <v>2023</v>
      </c>
      <c r="B788" s="2">
        <v>1302</v>
      </c>
      <c r="C788" s="2" t="s">
        <v>844</v>
      </c>
      <c r="D788" s="2" t="s">
        <v>843</v>
      </c>
      <c r="E788" s="2" t="s">
        <v>1372</v>
      </c>
      <c r="F788" t="s">
        <v>958</v>
      </c>
      <c r="G788" s="4">
        <v>0.02</v>
      </c>
      <c r="H788" s="4">
        <f ca="1">IFERROR(INDIRECT("MP_otro_destino!g"&amp;MATCH(C788,MP_otro_destino!C:C,0)),0)</f>
        <v>0</v>
      </c>
      <c r="I788" s="4">
        <f t="shared" ca="1" si="24"/>
        <v>0.02</v>
      </c>
      <c r="J788" s="4">
        <v>1</v>
      </c>
      <c r="K788" s="4">
        <f t="shared" ca="1" si="25"/>
        <v>0.02</v>
      </c>
    </row>
    <row r="789" spans="1:11" x14ac:dyDescent="0.3">
      <c r="A789" s="2">
        <v>2023</v>
      </c>
      <c r="B789" s="2">
        <v>204</v>
      </c>
      <c r="C789" s="2" t="s">
        <v>744</v>
      </c>
      <c r="D789" s="2" t="s">
        <v>11</v>
      </c>
      <c r="E789" s="2" t="s">
        <v>1372</v>
      </c>
      <c r="F789" t="s">
        <v>958</v>
      </c>
      <c r="G789" s="4">
        <v>16.655999999999899</v>
      </c>
      <c r="H789" s="4">
        <f ca="1">IFERROR(INDIRECT("MP_otro_destino!g"&amp;MATCH(C789,MP_otro_destino!C:C,0)),0)</f>
        <v>0</v>
      </c>
      <c r="I789" s="4">
        <f t="shared" ca="1" si="24"/>
        <v>16.655999999999899</v>
      </c>
      <c r="J789" s="4">
        <v>1</v>
      </c>
      <c r="K789" s="4">
        <f t="shared" ca="1" si="25"/>
        <v>16.655999999999899</v>
      </c>
    </row>
    <row r="790" spans="1:11" x14ac:dyDescent="0.3">
      <c r="A790" s="2">
        <v>2023</v>
      </c>
      <c r="B790" s="2">
        <v>216</v>
      </c>
      <c r="C790" s="2" t="s">
        <v>750</v>
      </c>
      <c r="D790" s="2" t="s">
        <v>25</v>
      </c>
      <c r="E790" s="2" t="s">
        <v>1372</v>
      </c>
      <c r="F790" t="s">
        <v>958</v>
      </c>
      <c r="G790" s="4">
        <v>26.539000000000005</v>
      </c>
      <c r="H790" s="4">
        <f ca="1">IFERROR(INDIRECT("MP_otro_destino!g"&amp;MATCH(C790,MP_otro_destino!C:C,0)),0)</f>
        <v>0</v>
      </c>
      <c r="I790" s="4">
        <f t="shared" ca="1" si="24"/>
        <v>26.539000000000005</v>
      </c>
      <c r="J790" s="4">
        <v>1</v>
      </c>
      <c r="K790" s="4">
        <f t="shared" ca="1" si="25"/>
        <v>26.539000000000005</v>
      </c>
    </row>
    <row r="791" spans="1:11" x14ac:dyDescent="0.3">
      <c r="A791" s="2">
        <v>2023</v>
      </c>
      <c r="B791" s="2">
        <v>218</v>
      </c>
      <c r="C791" s="2" t="s">
        <v>752</v>
      </c>
      <c r="D791" s="2" t="s">
        <v>29</v>
      </c>
      <c r="E791" s="2" t="s">
        <v>1372</v>
      </c>
      <c r="F791" t="s">
        <v>957</v>
      </c>
      <c r="G791" s="4">
        <v>63384.494999999879</v>
      </c>
      <c r="H791" s="4">
        <f ca="1">IFERROR(INDIRECT("MP_otro_destino!g"&amp;MATCH(C791,MP_otro_destino!C:C,0)),0)</f>
        <v>61994.650000000016</v>
      </c>
      <c r="I791" s="4">
        <f t="shared" ca="1" si="24"/>
        <v>1389.8449999998629</v>
      </c>
      <c r="J791" s="4">
        <v>1</v>
      </c>
      <c r="K791" s="4">
        <f t="shared" ca="1" si="25"/>
        <v>1389.8449999998629</v>
      </c>
    </row>
    <row r="792" spans="1:11" x14ac:dyDescent="0.3">
      <c r="A792" s="2">
        <v>2023</v>
      </c>
      <c r="B792" s="2">
        <v>219</v>
      </c>
      <c r="C792" s="2" t="s">
        <v>753</v>
      </c>
      <c r="D792" s="2" t="s">
        <v>31</v>
      </c>
      <c r="E792" s="2" t="s">
        <v>1372</v>
      </c>
      <c r="F792" t="s">
        <v>958</v>
      </c>
      <c r="G792" s="4">
        <v>42.024999999999892</v>
      </c>
      <c r="H792" s="4">
        <f ca="1">IFERROR(INDIRECT("MP_otro_destino!g"&amp;MATCH(C792,MP_otro_destino!C:C,0)),0)</f>
        <v>3.2359999999999998</v>
      </c>
      <c r="I792" s="4">
        <f t="shared" ca="1" si="24"/>
        <v>38.788999999999895</v>
      </c>
      <c r="J792" s="4">
        <v>1</v>
      </c>
      <c r="K792" s="4">
        <f t="shared" ca="1" si="25"/>
        <v>38.788999999999895</v>
      </c>
    </row>
    <row r="793" spans="1:11" x14ac:dyDescent="0.3">
      <c r="A793" s="2">
        <v>2023</v>
      </c>
      <c r="B793" s="2">
        <v>20255</v>
      </c>
      <c r="C793" s="2" t="s">
        <v>1214</v>
      </c>
      <c r="D793" s="2" t="s">
        <v>1599</v>
      </c>
      <c r="E793" s="2" t="s">
        <v>1372</v>
      </c>
      <c r="F793" t="s">
        <v>958</v>
      </c>
      <c r="G793" s="4">
        <v>54.664999999999978</v>
      </c>
      <c r="H793" s="4">
        <f ca="1">IFERROR(INDIRECT("MP_otro_destino!g"&amp;MATCH(C793,MP_otro_destino!C:C,0)),0)</f>
        <v>0</v>
      </c>
      <c r="I793" s="4">
        <f t="shared" ca="1" si="24"/>
        <v>54.664999999999978</v>
      </c>
      <c r="J793" s="4">
        <v>1</v>
      </c>
      <c r="K793" s="4">
        <f t="shared" ca="1" si="25"/>
        <v>54.664999999999978</v>
      </c>
    </row>
    <row r="794" spans="1:11" x14ac:dyDescent="0.3">
      <c r="A794" s="2">
        <v>2023</v>
      </c>
      <c r="B794" s="2">
        <v>20256</v>
      </c>
      <c r="C794" s="2" t="s">
        <v>1215</v>
      </c>
      <c r="D794" s="2" t="s">
        <v>1600</v>
      </c>
      <c r="E794" s="2" t="s">
        <v>156</v>
      </c>
      <c r="F794" t="s">
        <v>158</v>
      </c>
      <c r="G794" s="4">
        <v>0.55100000000000005</v>
      </c>
      <c r="H794" s="4">
        <f ca="1">IFERROR(INDIRECT("MP_otro_destino!g"&amp;MATCH(C794,MP_otro_destino!C:C,0)),0)</f>
        <v>0</v>
      </c>
      <c r="I794" s="4">
        <f t="shared" ca="1" si="24"/>
        <v>0.55100000000000005</v>
      </c>
      <c r="J794" s="4">
        <v>1</v>
      </c>
      <c r="K794" s="4">
        <f t="shared" ca="1" si="25"/>
        <v>0.55100000000000005</v>
      </c>
    </row>
    <row r="795" spans="1:11" x14ac:dyDescent="0.3">
      <c r="A795" s="2">
        <v>2023</v>
      </c>
      <c r="B795" s="2">
        <v>612</v>
      </c>
      <c r="C795" s="2" t="s">
        <v>829</v>
      </c>
      <c r="D795" s="2" t="s">
        <v>182</v>
      </c>
      <c r="E795" s="2" t="s">
        <v>179</v>
      </c>
      <c r="F795" t="s">
        <v>961</v>
      </c>
      <c r="G795" s="4">
        <v>5032.1330000000007</v>
      </c>
      <c r="H795" s="4">
        <f ca="1">IFERROR(INDIRECT("MP_otro_destino!g"&amp;MATCH(C795,MP_otro_destino!C:C,0)),0)</f>
        <v>0</v>
      </c>
      <c r="I795" s="4">
        <f t="shared" ca="1" si="24"/>
        <v>5032.1330000000007</v>
      </c>
      <c r="J795" s="4">
        <v>1</v>
      </c>
      <c r="K795" s="4">
        <f t="shared" ca="1" si="25"/>
        <v>5032.1330000000007</v>
      </c>
    </row>
    <row r="796" spans="1:11" x14ac:dyDescent="0.3">
      <c r="A796" s="2">
        <v>2023</v>
      </c>
      <c r="B796" s="2">
        <v>20257</v>
      </c>
      <c r="C796" s="2" t="s">
        <v>1216</v>
      </c>
      <c r="D796" s="2" t="s">
        <v>1601</v>
      </c>
      <c r="E796" s="2" t="s">
        <v>179</v>
      </c>
      <c r="F796" t="s">
        <v>961</v>
      </c>
      <c r="G796" s="4">
        <v>4.7450000000000001</v>
      </c>
      <c r="H796" s="4">
        <f ca="1">IFERROR(INDIRECT("MP_otro_destino!g"&amp;MATCH(C796,MP_otro_destino!C:C,0)),0)</f>
        <v>0</v>
      </c>
      <c r="I796" s="4">
        <f t="shared" ca="1" si="24"/>
        <v>4.7450000000000001</v>
      </c>
      <c r="J796" s="4">
        <v>1</v>
      </c>
      <c r="K796" s="4">
        <f t="shared" ca="1" si="25"/>
        <v>4.7450000000000001</v>
      </c>
    </row>
    <row r="797" spans="1:11" x14ac:dyDescent="0.3">
      <c r="A797" s="2">
        <v>2023</v>
      </c>
      <c r="B797" s="2">
        <v>609</v>
      </c>
      <c r="C797" s="2" t="s">
        <v>828</v>
      </c>
      <c r="D797" s="2" t="s">
        <v>180</v>
      </c>
      <c r="E797" s="2" t="s">
        <v>179</v>
      </c>
      <c r="F797" t="s">
        <v>962</v>
      </c>
      <c r="G797" s="4">
        <v>3.7299999999999902</v>
      </c>
      <c r="H797" s="4">
        <f ca="1">IFERROR(INDIRECT("MP_otro_destino!g"&amp;MATCH(C797,MP_otro_destino!C:C,0)),0)</f>
        <v>0</v>
      </c>
      <c r="I797" s="4">
        <f t="shared" ca="1" si="24"/>
        <v>3.7299999999999902</v>
      </c>
      <c r="J797" s="4">
        <v>1</v>
      </c>
      <c r="K797" s="4">
        <f t="shared" ca="1" si="25"/>
        <v>3.7299999999999902</v>
      </c>
    </row>
    <row r="798" spans="1:11" x14ac:dyDescent="0.3">
      <c r="A798" s="2">
        <v>2023</v>
      </c>
      <c r="B798" s="2">
        <v>288</v>
      </c>
      <c r="C798" s="2" t="s">
        <v>789</v>
      </c>
      <c r="D798" s="2" t="s">
        <v>108</v>
      </c>
      <c r="E798" s="2" t="s">
        <v>1372</v>
      </c>
      <c r="F798" t="s">
        <v>958</v>
      </c>
      <c r="G798" s="4">
        <v>184.91399999999999</v>
      </c>
      <c r="H798" s="4">
        <f ca="1">IFERROR(INDIRECT("MP_otro_destino!g"&amp;MATCH(C798,MP_otro_destino!C:C,0)),0)</f>
        <v>0</v>
      </c>
      <c r="I798" s="4">
        <f t="shared" ca="1" si="24"/>
        <v>184.91399999999999</v>
      </c>
      <c r="J798" s="4">
        <v>1</v>
      </c>
      <c r="K798" s="4">
        <f t="shared" ca="1" si="25"/>
        <v>184.91399999999999</v>
      </c>
    </row>
    <row r="799" spans="1:11" x14ac:dyDescent="0.3">
      <c r="A799" s="2">
        <v>2023</v>
      </c>
      <c r="B799" s="2">
        <v>20258</v>
      </c>
      <c r="C799" s="2" t="s">
        <v>1217</v>
      </c>
      <c r="D799" s="2" t="s">
        <v>1602</v>
      </c>
      <c r="E799" s="2" t="s">
        <v>156</v>
      </c>
      <c r="F799" t="s">
        <v>960</v>
      </c>
      <c r="G799" s="4">
        <v>540.81599999999924</v>
      </c>
      <c r="H799" s="4">
        <f ca="1">IFERROR(INDIRECT("MP_otro_destino!g"&amp;MATCH(C799,MP_otro_destino!C:C,0)),0)</f>
        <v>0</v>
      </c>
      <c r="I799" s="4">
        <f t="shared" ca="1" si="24"/>
        <v>540.81599999999924</v>
      </c>
      <c r="J799" s="4">
        <v>1</v>
      </c>
      <c r="K799" s="4">
        <f t="shared" ca="1" si="25"/>
        <v>540.81599999999924</v>
      </c>
    </row>
    <row r="800" spans="1:11" x14ac:dyDescent="0.3">
      <c r="A800" s="2">
        <v>2023</v>
      </c>
      <c r="B800" s="2">
        <v>366</v>
      </c>
      <c r="C800" s="2" t="s">
        <v>809</v>
      </c>
      <c r="D800" s="2" t="s">
        <v>702</v>
      </c>
      <c r="E800" s="2" t="s">
        <v>1372</v>
      </c>
      <c r="F800" t="s">
        <v>958</v>
      </c>
      <c r="G800" s="4">
        <v>0.52600000000000002</v>
      </c>
      <c r="H800" s="4">
        <f ca="1">IFERROR(INDIRECT("MP_otro_destino!g"&amp;MATCH(C800,MP_otro_destino!C:C,0)),0)</f>
        <v>0</v>
      </c>
      <c r="I800" s="4">
        <f t="shared" ca="1" si="24"/>
        <v>0.52600000000000002</v>
      </c>
      <c r="J800" s="4">
        <v>1</v>
      </c>
      <c r="K800" s="4">
        <f t="shared" ca="1" si="25"/>
        <v>0.52600000000000002</v>
      </c>
    </row>
    <row r="801" spans="1:11" x14ac:dyDescent="0.3">
      <c r="A801" s="2">
        <v>2023</v>
      </c>
      <c r="B801" s="2">
        <v>616</v>
      </c>
      <c r="C801" s="2" t="s">
        <v>830</v>
      </c>
      <c r="D801" s="2" t="s">
        <v>184</v>
      </c>
      <c r="E801" s="2" t="s">
        <v>179</v>
      </c>
      <c r="F801" t="s">
        <v>962</v>
      </c>
      <c r="G801" s="4">
        <v>4440.7930000000097</v>
      </c>
      <c r="H801" s="4">
        <f ca="1">IFERROR(INDIRECT("MP_otro_destino!g"&amp;MATCH(C801,MP_otro_destino!C:C,0)),0)</f>
        <v>0</v>
      </c>
      <c r="I801" s="4">
        <f t="shared" ca="1" si="24"/>
        <v>4440.7930000000097</v>
      </c>
      <c r="J801" s="4">
        <v>1</v>
      </c>
      <c r="K801" s="4">
        <f t="shared" ca="1" si="25"/>
        <v>4440.7930000000097</v>
      </c>
    </row>
    <row r="802" spans="1:11" x14ac:dyDescent="0.3">
      <c r="A802" s="2">
        <v>2023</v>
      </c>
      <c r="B802" s="2">
        <v>620</v>
      </c>
      <c r="C802" s="2" t="s">
        <v>831</v>
      </c>
      <c r="D802" s="2" t="s">
        <v>186</v>
      </c>
      <c r="E802" s="2" t="s">
        <v>179</v>
      </c>
      <c r="F802" t="s">
        <v>962</v>
      </c>
      <c r="G802" s="4">
        <v>1826.5640000000001</v>
      </c>
      <c r="H802" s="4">
        <f ca="1">IFERROR(INDIRECT("MP_otro_destino!g"&amp;MATCH(C802,MP_otro_destino!C:C,0)),0)</f>
        <v>0</v>
      </c>
      <c r="I802" s="4">
        <f t="shared" ca="1" si="24"/>
        <v>1826.5640000000001</v>
      </c>
      <c r="J802" s="4">
        <v>1</v>
      </c>
      <c r="K802" s="4">
        <f t="shared" ca="1" si="25"/>
        <v>1826.5640000000001</v>
      </c>
    </row>
    <row r="803" spans="1:11" x14ac:dyDescent="0.3">
      <c r="A803" s="2">
        <v>2023</v>
      </c>
      <c r="B803" s="2">
        <v>223</v>
      </c>
      <c r="C803" s="2" t="s">
        <v>754</v>
      </c>
      <c r="D803" s="2" t="s">
        <v>33</v>
      </c>
      <c r="E803" s="2" t="s">
        <v>1372</v>
      </c>
      <c r="F803" t="s">
        <v>958</v>
      </c>
      <c r="G803" s="4">
        <v>29.863999999999898</v>
      </c>
      <c r="H803" s="4">
        <f ca="1">IFERROR(INDIRECT("MP_otro_destino!g"&amp;MATCH(C803,MP_otro_destino!C:C,0)),0)</f>
        <v>0</v>
      </c>
      <c r="I803" s="4">
        <f t="shared" ca="1" si="24"/>
        <v>29.863999999999898</v>
      </c>
      <c r="J803" s="4">
        <v>1</v>
      </c>
      <c r="K803" s="4">
        <f t="shared" ca="1" si="25"/>
        <v>29.863999999999898</v>
      </c>
    </row>
    <row r="804" spans="1:11" x14ac:dyDescent="0.3">
      <c r="A804" s="2">
        <v>2023</v>
      </c>
      <c r="B804" s="2">
        <v>421</v>
      </c>
      <c r="C804" s="2" t="s">
        <v>818</v>
      </c>
      <c r="D804" s="2" t="s">
        <v>159</v>
      </c>
      <c r="E804" s="2" t="s">
        <v>156</v>
      </c>
      <c r="F804" t="s">
        <v>960</v>
      </c>
      <c r="G804" s="4">
        <v>14.2509999999999</v>
      </c>
      <c r="H804" s="4">
        <f ca="1">IFERROR(INDIRECT("MP_otro_destino!g"&amp;MATCH(C804,MP_otro_destino!C:C,0)),0)</f>
        <v>0</v>
      </c>
      <c r="I804" s="4">
        <f t="shared" ca="1" si="24"/>
        <v>14.2509999999999</v>
      </c>
      <c r="J804" s="4">
        <v>1</v>
      </c>
      <c r="K804" s="4">
        <f t="shared" ca="1" si="25"/>
        <v>14.2509999999999</v>
      </c>
    </row>
    <row r="805" spans="1:11" x14ac:dyDescent="0.3">
      <c r="A805" s="2">
        <v>2023</v>
      </c>
      <c r="B805" s="2">
        <v>422</v>
      </c>
      <c r="C805" s="2" t="s">
        <v>819</v>
      </c>
      <c r="D805" s="2" t="s">
        <v>161</v>
      </c>
      <c r="E805" s="2" t="s">
        <v>156</v>
      </c>
      <c r="F805" t="s">
        <v>960</v>
      </c>
      <c r="G805" s="4">
        <v>16.237999999999978</v>
      </c>
      <c r="H805" s="4">
        <f ca="1">IFERROR(INDIRECT("MP_otro_destino!g"&amp;MATCH(C805,MP_otro_destino!C:C,0)),0)</f>
        <v>0</v>
      </c>
      <c r="I805" s="4">
        <f t="shared" ca="1" si="24"/>
        <v>16.237999999999978</v>
      </c>
      <c r="J805" s="4">
        <v>1</v>
      </c>
      <c r="K805" s="4">
        <f t="shared" ca="1" si="25"/>
        <v>16.237999999999978</v>
      </c>
    </row>
    <row r="806" spans="1:11" x14ac:dyDescent="0.3">
      <c r="A806" s="2">
        <v>2023</v>
      </c>
      <c r="B806" s="2">
        <v>425</v>
      </c>
      <c r="C806" s="2" t="s">
        <v>820</v>
      </c>
      <c r="D806" s="2" t="s">
        <v>163</v>
      </c>
      <c r="E806" s="2" t="s">
        <v>156</v>
      </c>
      <c r="F806" t="s">
        <v>959</v>
      </c>
      <c r="G806" s="4">
        <v>5928.8169999999891</v>
      </c>
      <c r="H806" s="4">
        <f ca="1">IFERROR(INDIRECT("MP_otro_destino!g"&amp;MATCH(C806,MP_otro_destino!C:C,0)),0)</f>
        <v>0</v>
      </c>
      <c r="I806" s="4">
        <f t="shared" ca="1" si="24"/>
        <v>5928.8169999999891</v>
      </c>
      <c r="J806" s="4">
        <v>1</v>
      </c>
      <c r="K806" s="4">
        <f t="shared" ca="1" si="25"/>
        <v>5928.8169999999891</v>
      </c>
    </row>
    <row r="807" spans="1:11" x14ac:dyDescent="0.3">
      <c r="A807" s="2">
        <v>2023</v>
      </c>
      <c r="B807" s="2">
        <v>430</v>
      </c>
      <c r="C807" s="2" t="s">
        <v>821</v>
      </c>
      <c r="D807" s="2" t="s">
        <v>1065</v>
      </c>
      <c r="E807" s="2" t="s">
        <v>156</v>
      </c>
      <c r="F807" t="s">
        <v>959</v>
      </c>
      <c r="G807" s="4">
        <v>390505</v>
      </c>
      <c r="H807" s="4">
        <f ca="1">IFERROR(INDIRECT("MP_otro_destino!g"&amp;MATCH(C807,MP_otro_destino!C:C,0)),0)</f>
        <v>0</v>
      </c>
      <c r="I807" s="4">
        <f t="shared" ca="1" si="24"/>
        <v>390505</v>
      </c>
      <c r="J807" s="4">
        <v>1</v>
      </c>
      <c r="K807" s="4">
        <f t="shared" ca="1" si="25"/>
        <v>390505</v>
      </c>
    </row>
    <row r="808" spans="1:11" x14ac:dyDescent="0.3">
      <c r="A808" s="2">
        <v>2023</v>
      </c>
      <c r="B808" s="2">
        <v>435</v>
      </c>
      <c r="C808" s="2" t="s">
        <v>822</v>
      </c>
      <c r="D808" s="2" t="s">
        <v>167</v>
      </c>
      <c r="E808" s="2" t="s">
        <v>156</v>
      </c>
      <c r="F808" t="s">
        <v>959</v>
      </c>
      <c r="G808" s="4">
        <v>2509.1474499999822</v>
      </c>
      <c r="H808" s="4">
        <f ca="1">IFERROR(INDIRECT("MP_otro_destino!g"&amp;MATCH(C808,MP_otro_destino!C:C,0)),0)</f>
        <v>0</v>
      </c>
      <c r="I808" s="4">
        <f t="shared" ca="1" si="24"/>
        <v>2509.1474499999822</v>
      </c>
      <c r="J808" s="4">
        <v>1</v>
      </c>
      <c r="K808" s="4">
        <f t="shared" ca="1" si="25"/>
        <v>2509.1474499999822</v>
      </c>
    </row>
    <row r="809" spans="1:11" x14ac:dyDescent="0.3">
      <c r="A809" s="2">
        <v>2023</v>
      </c>
      <c r="B809" s="2">
        <v>697</v>
      </c>
      <c r="C809" s="2" t="s">
        <v>837</v>
      </c>
      <c r="D809" s="2" t="s">
        <v>411</v>
      </c>
      <c r="E809" s="2" t="s">
        <v>179</v>
      </c>
      <c r="F809" t="s">
        <v>962</v>
      </c>
      <c r="G809" s="4">
        <v>0.22199999999999998</v>
      </c>
      <c r="H809" s="4">
        <f ca="1">IFERROR(INDIRECT("MP_otro_destino!g"&amp;MATCH(C809,MP_otro_destino!C:C,0)),0)</f>
        <v>0</v>
      </c>
      <c r="I809" s="4">
        <f t="shared" ca="1" si="24"/>
        <v>0.22199999999999998</v>
      </c>
      <c r="J809" s="4">
        <v>1</v>
      </c>
      <c r="K809" s="4">
        <f t="shared" ca="1" si="25"/>
        <v>0.22199999999999998</v>
      </c>
    </row>
    <row r="810" spans="1:11" x14ac:dyDescent="0.3">
      <c r="A810" s="2">
        <v>2023</v>
      </c>
      <c r="B810" s="2">
        <v>110</v>
      </c>
      <c r="C810" s="2" t="s">
        <v>742</v>
      </c>
      <c r="D810" s="2" t="s">
        <v>4</v>
      </c>
      <c r="E810" s="2" t="s">
        <v>5</v>
      </c>
      <c r="F810" t="s">
        <v>956</v>
      </c>
      <c r="G810" s="4">
        <v>11041.436819999999</v>
      </c>
      <c r="H810" s="4">
        <f ca="1">IFERROR(INDIRECT("MP_otro_destino!g"&amp;MATCH(C810,MP_otro_destino!C:C,0)),0)</f>
        <v>0</v>
      </c>
      <c r="I810" s="4">
        <f t="shared" ca="1" si="24"/>
        <v>11041.436819999999</v>
      </c>
      <c r="J810" s="4">
        <v>1</v>
      </c>
      <c r="K810" s="4">
        <f t="shared" ca="1" si="25"/>
        <v>11041.436819999999</v>
      </c>
    </row>
    <row r="811" spans="1:11" x14ac:dyDescent="0.3">
      <c r="A811" s="2">
        <v>2023</v>
      </c>
      <c r="B811" s="2">
        <v>20259</v>
      </c>
      <c r="C811" s="2" t="s">
        <v>1218</v>
      </c>
      <c r="D811" s="2" t="s">
        <v>1603</v>
      </c>
      <c r="E811" s="2" t="s">
        <v>1372</v>
      </c>
      <c r="F811" t="s">
        <v>957</v>
      </c>
      <c r="G811" s="4">
        <v>893.53100000000006</v>
      </c>
      <c r="H811" s="4">
        <f ca="1">IFERROR(INDIRECT("MP_otro_destino!g"&amp;MATCH(C811,MP_otro_destino!C:C,0)),0)</f>
        <v>0</v>
      </c>
      <c r="I811" s="4">
        <f t="shared" ca="1" si="24"/>
        <v>893.53100000000006</v>
      </c>
      <c r="J811" s="4">
        <v>1</v>
      </c>
      <c r="K811" s="4">
        <f t="shared" ca="1" si="25"/>
        <v>893.53100000000006</v>
      </c>
    </row>
    <row r="812" spans="1:11" x14ac:dyDescent="0.3">
      <c r="A812" s="2">
        <v>2023</v>
      </c>
      <c r="B812" s="2">
        <v>1305</v>
      </c>
      <c r="C812" s="2" t="s">
        <v>845</v>
      </c>
      <c r="D812" s="2" t="s">
        <v>525</v>
      </c>
      <c r="E812" s="2" t="s">
        <v>1372</v>
      </c>
      <c r="F812" t="s">
        <v>957</v>
      </c>
      <c r="G812" s="4">
        <v>0.20100000000000001</v>
      </c>
      <c r="H812" s="4">
        <f ca="1">IFERROR(INDIRECT("MP_otro_destino!g"&amp;MATCH(C812,MP_otro_destino!C:C,0)),0)</f>
        <v>0</v>
      </c>
      <c r="I812" s="4">
        <f t="shared" ca="1" si="24"/>
        <v>0.20100000000000001</v>
      </c>
      <c r="J812" s="4">
        <v>1</v>
      </c>
      <c r="K812" s="4">
        <f t="shared" ca="1" si="25"/>
        <v>0.20100000000000001</v>
      </c>
    </row>
    <row r="813" spans="1:11" x14ac:dyDescent="0.3">
      <c r="A813" s="2">
        <v>2023</v>
      </c>
      <c r="B813" s="2">
        <v>202510</v>
      </c>
      <c r="C813" s="2" t="s">
        <v>1219</v>
      </c>
      <c r="D813" s="2" t="s">
        <v>1604</v>
      </c>
      <c r="E813" s="2" t="s">
        <v>1372</v>
      </c>
      <c r="F813" t="s">
        <v>958</v>
      </c>
      <c r="G813" s="4">
        <v>2163.5359999999973</v>
      </c>
      <c r="H813" s="4">
        <f ca="1">IFERROR(INDIRECT("MP_otro_destino!g"&amp;MATCH(C813,MP_otro_destino!C:C,0)),0)</f>
        <v>0</v>
      </c>
      <c r="I813" s="4">
        <f t="shared" ca="1" si="24"/>
        <v>2163.5359999999973</v>
      </c>
      <c r="J813" s="4">
        <v>1</v>
      </c>
      <c r="K813" s="4">
        <f t="shared" ca="1" si="25"/>
        <v>2163.5359999999973</v>
      </c>
    </row>
    <row r="814" spans="1:11" x14ac:dyDescent="0.3">
      <c r="A814" s="2">
        <v>2023</v>
      </c>
      <c r="B814" s="2">
        <v>230</v>
      </c>
      <c r="C814" s="2" t="s">
        <v>755</v>
      </c>
      <c r="D814" s="2" t="s">
        <v>35</v>
      </c>
      <c r="E814" s="2" t="s">
        <v>1372</v>
      </c>
      <c r="F814" t="s">
        <v>958</v>
      </c>
      <c r="G814" s="4">
        <v>1074.84799999999</v>
      </c>
      <c r="H814" s="4">
        <f ca="1">IFERROR(INDIRECT("MP_otro_destino!g"&amp;MATCH(C814,MP_otro_destino!C:C,0)),0)</f>
        <v>0</v>
      </c>
      <c r="I814" s="4">
        <f t="shared" ca="1" si="24"/>
        <v>1074.84799999999</v>
      </c>
      <c r="J814" s="4">
        <v>1</v>
      </c>
      <c r="K814" s="4">
        <f t="shared" ca="1" si="25"/>
        <v>1074.84799999999</v>
      </c>
    </row>
    <row r="815" spans="1:11" x14ac:dyDescent="0.3">
      <c r="A815" s="2">
        <v>2023</v>
      </c>
      <c r="B815" s="2">
        <v>369</v>
      </c>
      <c r="C815" s="2" t="s">
        <v>810</v>
      </c>
      <c r="D815" s="2" t="s">
        <v>144</v>
      </c>
      <c r="E815" s="2" t="s">
        <v>1372</v>
      </c>
      <c r="F815" t="s">
        <v>958</v>
      </c>
      <c r="G815" s="4">
        <v>1.2649999999999999</v>
      </c>
      <c r="H815" s="4">
        <f ca="1">IFERROR(INDIRECT("MP_otro_destino!g"&amp;MATCH(C815,MP_otro_destino!C:C,0)),0)</f>
        <v>0</v>
      </c>
      <c r="I815" s="4">
        <f t="shared" ca="1" si="24"/>
        <v>1.2649999999999999</v>
      </c>
      <c r="J815" s="4">
        <v>1</v>
      </c>
      <c r="K815" s="4">
        <f t="shared" ca="1" si="25"/>
        <v>1.2649999999999999</v>
      </c>
    </row>
    <row r="816" spans="1:11" x14ac:dyDescent="0.3">
      <c r="A816" s="2">
        <v>2023</v>
      </c>
      <c r="B816" s="2">
        <v>231</v>
      </c>
      <c r="C816" s="2" t="s">
        <v>756</v>
      </c>
      <c r="D816" s="2" t="s">
        <v>37</v>
      </c>
      <c r="E816" s="2" t="s">
        <v>1372</v>
      </c>
      <c r="F816" t="s">
        <v>1314</v>
      </c>
      <c r="G816" s="4">
        <v>69.784000000000006</v>
      </c>
      <c r="H816" s="4">
        <f ca="1">IFERROR(INDIRECT("MP_otro_destino!g"&amp;MATCH(C816,MP_otro_destino!C:C,0)),0)</f>
        <v>0</v>
      </c>
      <c r="I816" s="4">
        <f t="shared" ca="1" si="24"/>
        <v>69.784000000000006</v>
      </c>
      <c r="J816" s="4">
        <v>1</v>
      </c>
      <c r="K816" s="4">
        <f t="shared" ca="1" si="25"/>
        <v>69.784000000000006</v>
      </c>
    </row>
    <row r="817" spans="1:11" x14ac:dyDescent="0.3">
      <c r="A817" s="2">
        <v>2023</v>
      </c>
      <c r="B817" s="2">
        <v>325</v>
      </c>
      <c r="C817" s="2" t="s">
        <v>797</v>
      </c>
      <c r="D817" s="2" t="s">
        <v>120</v>
      </c>
      <c r="E817" s="2" t="s">
        <v>1372</v>
      </c>
      <c r="F817" t="s">
        <v>1314</v>
      </c>
      <c r="G817" s="4">
        <v>0.61099999999999999</v>
      </c>
      <c r="H817" s="4">
        <f ca="1">IFERROR(INDIRECT("MP_otro_destino!g"&amp;MATCH(C817,MP_otro_destino!C:C,0)),0)</f>
        <v>0</v>
      </c>
      <c r="I817" s="4">
        <f t="shared" ca="1" si="24"/>
        <v>0.61099999999999999</v>
      </c>
      <c r="J817" s="4">
        <v>1</v>
      </c>
      <c r="K817" s="4">
        <f t="shared" ca="1" si="25"/>
        <v>0.61099999999999999</v>
      </c>
    </row>
    <row r="818" spans="1:11" x14ac:dyDescent="0.3">
      <c r="A818" s="2">
        <v>2023</v>
      </c>
      <c r="B818" s="2">
        <v>810</v>
      </c>
      <c r="C818" s="2" t="s">
        <v>839</v>
      </c>
      <c r="D818" s="2" t="s">
        <v>204</v>
      </c>
      <c r="E818" s="2" t="s">
        <v>205</v>
      </c>
      <c r="F818" t="s">
        <v>963</v>
      </c>
      <c r="G818" s="4">
        <v>24526.594999999896</v>
      </c>
      <c r="H818" s="4">
        <f ca="1">IFERROR(INDIRECT("MP_otro_destino!g"&amp;MATCH(C818,MP_otro_destino!C:C,0)),0)</f>
        <v>0</v>
      </c>
      <c r="I818" s="4">
        <f t="shared" ca="1" si="24"/>
        <v>24526.594999999896</v>
      </c>
      <c r="J818" s="4">
        <v>1</v>
      </c>
      <c r="K818" s="4">
        <f t="shared" ca="1" si="25"/>
        <v>24526.594999999896</v>
      </c>
    </row>
    <row r="819" spans="1:11" x14ac:dyDescent="0.3">
      <c r="A819" s="2">
        <v>2023</v>
      </c>
      <c r="B819" s="2">
        <v>202511</v>
      </c>
      <c r="C819" s="2" t="s">
        <v>1220</v>
      </c>
      <c r="D819" s="2" t="s">
        <v>1618</v>
      </c>
      <c r="E819" s="2" t="s">
        <v>1372</v>
      </c>
      <c r="F819" t="s">
        <v>958</v>
      </c>
      <c r="G819" s="4">
        <v>40.957508000000004</v>
      </c>
      <c r="H819" s="4">
        <f ca="1">IFERROR(INDIRECT("MP_otro_destino!g"&amp;MATCH(C819,MP_otro_destino!C:C,0)),0)</f>
        <v>0</v>
      </c>
      <c r="I819" s="4">
        <f t="shared" ca="1" si="24"/>
        <v>40.957508000000004</v>
      </c>
      <c r="J819" s="4">
        <v>1</v>
      </c>
      <c r="K819" s="4">
        <f t="shared" ca="1" si="25"/>
        <v>40.957508000000004</v>
      </c>
    </row>
    <row r="820" spans="1:11" x14ac:dyDescent="0.3">
      <c r="A820" s="2">
        <v>2023</v>
      </c>
      <c r="B820" s="2">
        <v>624</v>
      </c>
      <c r="C820" s="2" t="s">
        <v>832</v>
      </c>
      <c r="D820" s="2" t="s">
        <v>190</v>
      </c>
      <c r="E820" s="2" t="s">
        <v>179</v>
      </c>
      <c r="F820" t="s">
        <v>961</v>
      </c>
      <c r="G820" s="4">
        <v>15.49199999999999</v>
      </c>
      <c r="H820" s="4">
        <f ca="1">IFERROR(INDIRECT("MP_otro_destino!g"&amp;MATCH(C820,MP_otro_destino!C:C,0)),0)</f>
        <v>0</v>
      </c>
      <c r="I820" s="4">
        <f t="shared" ca="1" si="24"/>
        <v>15.49199999999999</v>
      </c>
      <c r="J820" s="4">
        <v>1</v>
      </c>
      <c r="K820" s="4">
        <f t="shared" ca="1" si="25"/>
        <v>15.49199999999999</v>
      </c>
    </row>
    <row r="821" spans="1:11" x14ac:dyDescent="0.3">
      <c r="A821" s="2">
        <v>2023</v>
      </c>
      <c r="B821" s="2">
        <v>237</v>
      </c>
      <c r="C821" s="2" t="s">
        <v>760</v>
      </c>
      <c r="D821" s="2" t="s">
        <v>45</v>
      </c>
      <c r="E821" s="2" t="s">
        <v>1372</v>
      </c>
      <c r="F821" t="s">
        <v>958</v>
      </c>
      <c r="G821" s="4">
        <v>4.3149999999999995</v>
      </c>
      <c r="H821" s="4">
        <f ca="1">IFERROR(INDIRECT("MP_otro_destino!g"&amp;MATCH(C821,MP_otro_destino!C:C,0)),0)</f>
        <v>0</v>
      </c>
      <c r="I821" s="4">
        <f t="shared" ca="1" si="24"/>
        <v>4.3149999999999995</v>
      </c>
      <c r="J821" s="4">
        <v>1</v>
      </c>
      <c r="K821" s="4">
        <f t="shared" ca="1" si="25"/>
        <v>4.3149999999999995</v>
      </c>
    </row>
    <row r="822" spans="1:11" x14ac:dyDescent="0.3">
      <c r="A822" s="2">
        <v>2023</v>
      </c>
      <c r="B822" s="2">
        <v>444</v>
      </c>
      <c r="C822" s="2" t="s">
        <v>823</v>
      </c>
      <c r="D822" s="2" t="s">
        <v>169</v>
      </c>
      <c r="E822" s="2" t="s">
        <v>156</v>
      </c>
      <c r="F822" t="s">
        <v>959</v>
      </c>
      <c r="G822" s="4">
        <v>1501.5309999999502</v>
      </c>
      <c r="H822" s="4">
        <f ca="1">IFERROR(INDIRECT("MP_otro_destino!g"&amp;MATCH(C822,MP_otro_destino!C:C,0)),0)</f>
        <v>0</v>
      </c>
      <c r="I822" s="4">
        <f t="shared" ca="1" si="24"/>
        <v>1501.5309999999502</v>
      </c>
      <c r="J822" s="4">
        <v>1</v>
      </c>
      <c r="K822" s="4">
        <f t="shared" ca="1" si="25"/>
        <v>1501.5309999999502</v>
      </c>
    </row>
    <row r="823" spans="1:11" x14ac:dyDescent="0.3">
      <c r="A823" s="2">
        <v>2023</v>
      </c>
      <c r="B823" s="2">
        <v>202512</v>
      </c>
      <c r="C823" s="2" t="s">
        <v>1221</v>
      </c>
      <c r="D823" s="2" t="s">
        <v>1605</v>
      </c>
      <c r="E823" s="2" t="s">
        <v>179</v>
      </c>
      <c r="F823" t="s">
        <v>962</v>
      </c>
      <c r="G823" s="4">
        <v>4697.5209999999988</v>
      </c>
      <c r="H823" s="4">
        <f ca="1">IFERROR(INDIRECT("MP_otro_destino!g"&amp;MATCH(C823,MP_otro_destino!C:C,0)),0)</f>
        <v>0</v>
      </c>
      <c r="I823" s="4">
        <f t="shared" ca="1" si="24"/>
        <v>4697.5209999999988</v>
      </c>
      <c r="J823" s="4">
        <v>1</v>
      </c>
      <c r="K823" s="4">
        <f t="shared" ca="1" si="25"/>
        <v>4697.5209999999988</v>
      </c>
    </row>
    <row r="824" spans="1:11" x14ac:dyDescent="0.3">
      <c r="A824" s="2">
        <v>2023</v>
      </c>
      <c r="B824" s="2">
        <v>239</v>
      </c>
      <c r="C824" s="2" t="s">
        <v>762</v>
      </c>
      <c r="D824" s="2" t="s">
        <v>49</v>
      </c>
      <c r="E824" s="2" t="s">
        <v>1372</v>
      </c>
      <c r="F824" t="s">
        <v>958</v>
      </c>
      <c r="G824" s="4">
        <v>1.486</v>
      </c>
      <c r="H824" s="4">
        <f ca="1">IFERROR(INDIRECT("MP_otro_destino!g"&amp;MATCH(C824,MP_otro_destino!C:C,0)),0)</f>
        <v>0</v>
      </c>
      <c r="I824" s="4">
        <f t="shared" ca="1" si="24"/>
        <v>1.486</v>
      </c>
      <c r="J824" s="4">
        <v>1</v>
      </c>
      <c r="K824" s="4">
        <f t="shared" ca="1" si="25"/>
        <v>1.486</v>
      </c>
    </row>
    <row r="825" spans="1:11" x14ac:dyDescent="0.3">
      <c r="A825" s="2">
        <v>2023</v>
      </c>
      <c r="B825" s="2">
        <v>1308</v>
      </c>
      <c r="C825" s="2" t="s">
        <v>846</v>
      </c>
      <c r="D825" s="2" t="s">
        <v>527</v>
      </c>
      <c r="E825" s="2" t="s">
        <v>1372</v>
      </c>
      <c r="F825" t="s">
        <v>958</v>
      </c>
      <c r="G825" s="4">
        <v>0.36199999999999999</v>
      </c>
      <c r="H825" s="4">
        <f ca="1">IFERROR(INDIRECT("MP_otro_destino!g"&amp;MATCH(C825,MP_otro_destino!C:C,0)),0)</f>
        <v>0</v>
      </c>
      <c r="I825" s="4">
        <f t="shared" ca="1" si="24"/>
        <v>0.36199999999999999</v>
      </c>
      <c r="J825" s="4">
        <v>1</v>
      </c>
      <c r="K825" s="4">
        <f t="shared" ca="1" si="25"/>
        <v>0.36199999999999999</v>
      </c>
    </row>
    <row r="826" spans="1:11" x14ac:dyDescent="0.3">
      <c r="A826" s="2">
        <v>2023</v>
      </c>
      <c r="B826" s="2">
        <v>445</v>
      </c>
      <c r="C826" s="2" t="s">
        <v>824</v>
      </c>
      <c r="D826" s="2" t="s">
        <v>171</v>
      </c>
      <c r="E826" s="2" t="s">
        <v>156</v>
      </c>
      <c r="F826" t="s">
        <v>158</v>
      </c>
      <c r="G826" s="4">
        <v>108541.973</v>
      </c>
      <c r="H826" s="4">
        <f ca="1">IFERROR(INDIRECT("MP_otro_destino!g"&amp;MATCH(C826,MP_otro_destino!C:C,0)),0)</f>
        <v>74.635999999999996</v>
      </c>
      <c r="I826" s="4">
        <f t="shared" ca="1" si="24"/>
        <v>108467.337</v>
      </c>
      <c r="J826" s="4">
        <v>1</v>
      </c>
      <c r="K826" s="4">
        <f t="shared" ca="1" si="25"/>
        <v>108467.337</v>
      </c>
    </row>
    <row r="827" spans="1:11" x14ac:dyDescent="0.3">
      <c r="A827" s="2">
        <v>2023</v>
      </c>
      <c r="B827" s="2">
        <v>234</v>
      </c>
      <c r="C827" s="2" t="s">
        <v>758</v>
      </c>
      <c r="D827" s="2" t="s">
        <v>41</v>
      </c>
      <c r="E827" s="2" t="s">
        <v>1372</v>
      </c>
      <c r="F827" t="s">
        <v>957</v>
      </c>
      <c r="G827" s="4">
        <v>852851.03699999757</v>
      </c>
      <c r="H827" s="4">
        <f ca="1">IFERROR(INDIRECT("MP_otro_destino!g"&amp;MATCH(C827,MP_otro_destino!C:C,0)),0)</f>
        <v>414995.06900000019</v>
      </c>
      <c r="I827" s="4">
        <f t="shared" ca="1" si="24"/>
        <v>437855.96799999737</v>
      </c>
      <c r="J827" s="4">
        <v>1</v>
      </c>
      <c r="K827" s="4">
        <f t="shared" ca="1" si="25"/>
        <v>437855.96799999737</v>
      </c>
    </row>
    <row r="828" spans="1:11" x14ac:dyDescent="0.3">
      <c r="A828" s="2">
        <v>2023</v>
      </c>
      <c r="B828" s="2">
        <v>330</v>
      </c>
      <c r="C828" s="2" t="s">
        <v>801</v>
      </c>
      <c r="D828" s="2" t="s">
        <v>128</v>
      </c>
      <c r="E828" s="2" t="s">
        <v>1372</v>
      </c>
      <c r="F828" t="s">
        <v>957</v>
      </c>
      <c r="G828" s="4">
        <v>7.2999999999999995E-2</v>
      </c>
      <c r="H828" s="4">
        <f ca="1">IFERROR(INDIRECT("MP_otro_destino!g"&amp;MATCH(C828,MP_otro_destino!C:C,0)),0)</f>
        <v>0</v>
      </c>
      <c r="I828" s="4">
        <f t="shared" ca="1" si="24"/>
        <v>7.2999999999999995E-2</v>
      </c>
      <c r="J828" s="4">
        <v>1</v>
      </c>
      <c r="K828" s="4">
        <f t="shared" ca="1" si="25"/>
        <v>7.2999999999999995E-2</v>
      </c>
    </row>
    <row r="829" spans="1:11" x14ac:dyDescent="0.3">
      <c r="A829" s="2">
        <v>2023</v>
      </c>
      <c r="B829" s="2">
        <v>373</v>
      </c>
      <c r="C829" s="2" t="s">
        <v>811</v>
      </c>
      <c r="D829" s="2" t="s">
        <v>146</v>
      </c>
      <c r="E829" s="2" t="s">
        <v>1372</v>
      </c>
      <c r="F829" t="s">
        <v>957</v>
      </c>
      <c r="G829" s="4">
        <v>36.201999999999998</v>
      </c>
      <c r="H829" s="4">
        <f ca="1">IFERROR(INDIRECT("MP_otro_destino!g"&amp;MATCH(C829,MP_otro_destino!C:C,0)),0)</f>
        <v>0</v>
      </c>
      <c r="I829" s="4">
        <f t="shared" ca="1" si="24"/>
        <v>36.201999999999998</v>
      </c>
      <c r="J829" s="4">
        <v>1</v>
      </c>
      <c r="K829" s="4">
        <f t="shared" ca="1" si="25"/>
        <v>36.201999999999998</v>
      </c>
    </row>
    <row r="830" spans="1:11" x14ac:dyDescent="0.3">
      <c r="A830" s="2">
        <v>2023</v>
      </c>
      <c r="B830" s="2">
        <v>277</v>
      </c>
      <c r="C830" s="2" t="s">
        <v>785</v>
      </c>
      <c r="D830" s="2" t="s">
        <v>98</v>
      </c>
      <c r="E830" s="2" t="s">
        <v>1372</v>
      </c>
      <c r="F830" t="s">
        <v>957</v>
      </c>
      <c r="G830" s="4">
        <v>3.9529999999999998</v>
      </c>
      <c r="H830" s="4">
        <f ca="1">IFERROR(INDIRECT("MP_otro_destino!g"&amp;MATCH(C830,MP_otro_destino!C:C,0)),0)</f>
        <v>0</v>
      </c>
      <c r="I830" s="4">
        <f t="shared" ca="1" si="24"/>
        <v>3.9529999999999998</v>
      </c>
      <c r="J830" s="4">
        <v>1</v>
      </c>
      <c r="K830" s="4">
        <f t="shared" ca="1" si="25"/>
        <v>3.9529999999999998</v>
      </c>
    </row>
    <row r="831" spans="1:11" x14ac:dyDescent="0.3">
      <c r="A831" s="2">
        <v>2023</v>
      </c>
      <c r="B831" s="2">
        <v>628</v>
      </c>
      <c r="C831" s="2" t="s">
        <v>833</v>
      </c>
      <c r="D831" s="2" t="s">
        <v>192</v>
      </c>
      <c r="E831" s="2" t="s">
        <v>179</v>
      </c>
      <c r="F831" t="s">
        <v>961</v>
      </c>
      <c r="G831" s="4">
        <v>77.440000000000097</v>
      </c>
      <c r="H831" s="4">
        <f ca="1">IFERROR(INDIRECT("MP_otro_destino!g"&amp;MATCH(C831,MP_otro_destino!C:C,0)),0)</f>
        <v>0</v>
      </c>
      <c r="I831" s="4">
        <f t="shared" ca="1" si="24"/>
        <v>77.440000000000097</v>
      </c>
      <c r="J831" s="4">
        <v>1</v>
      </c>
      <c r="K831" s="4">
        <f t="shared" ca="1" si="25"/>
        <v>77.440000000000097</v>
      </c>
    </row>
    <row r="832" spans="1:11" x14ac:dyDescent="0.3">
      <c r="A832" s="2">
        <v>2023</v>
      </c>
      <c r="B832" s="2">
        <v>202513</v>
      </c>
      <c r="C832" s="2" t="s">
        <v>1222</v>
      </c>
      <c r="D832" s="2" t="s">
        <v>1606</v>
      </c>
      <c r="E832" s="2" t="s">
        <v>179</v>
      </c>
      <c r="F832" t="s">
        <v>961</v>
      </c>
      <c r="G832" s="4">
        <v>0.64700000000000002</v>
      </c>
      <c r="H832" s="4">
        <f ca="1">IFERROR(INDIRECT("MP_otro_destino!g"&amp;MATCH(C832,MP_otro_destino!C:C,0)),0)</f>
        <v>0</v>
      </c>
      <c r="I832" s="4">
        <f t="shared" ca="1" si="24"/>
        <v>0.64700000000000002</v>
      </c>
      <c r="J832" s="4">
        <v>1</v>
      </c>
      <c r="K832" s="4">
        <f t="shared" ca="1" si="25"/>
        <v>0.64700000000000002</v>
      </c>
    </row>
    <row r="833" spans="1:11" x14ac:dyDescent="0.3">
      <c r="A833" s="2">
        <v>2023</v>
      </c>
      <c r="B833" s="2">
        <v>632</v>
      </c>
      <c r="C833" s="2" t="s">
        <v>834</v>
      </c>
      <c r="D833" s="2" t="s">
        <v>194</v>
      </c>
      <c r="E833" s="2" t="s">
        <v>179</v>
      </c>
      <c r="F833" t="s">
        <v>961</v>
      </c>
      <c r="G833" s="4">
        <v>2711.7500000000032</v>
      </c>
      <c r="H833" s="4">
        <f ca="1">IFERROR(INDIRECT("MP_otro_destino!g"&amp;MATCH(C833,MP_otro_destino!C:C,0)),0)</f>
        <v>0</v>
      </c>
      <c r="I833" s="4">
        <f t="shared" ca="1" si="24"/>
        <v>2711.7500000000032</v>
      </c>
      <c r="J833" s="4">
        <v>1</v>
      </c>
      <c r="K833" s="4">
        <f t="shared" ca="1" si="25"/>
        <v>2711.7500000000032</v>
      </c>
    </row>
    <row r="834" spans="1:11" x14ac:dyDescent="0.3">
      <c r="A834" s="2">
        <v>2023</v>
      </c>
      <c r="B834" s="2">
        <v>636</v>
      </c>
      <c r="C834" s="2" t="s">
        <v>835</v>
      </c>
      <c r="D834" s="2" t="s">
        <v>196</v>
      </c>
      <c r="E834" s="2" t="s">
        <v>179</v>
      </c>
      <c r="F834" t="s">
        <v>961</v>
      </c>
      <c r="G834" s="4">
        <v>7779.4769999999835</v>
      </c>
      <c r="H834" s="4">
        <f ca="1">IFERROR(INDIRECT("MP_otro_destino!g"&amp;MATCH(C834,MP_otro_destino!C:C,0)),0)</f>
        <v>0</v>
      </c>
      <c r="I834" s="4">
        <f t="shared" ref="I834:I897" ca="1" si="26">IF((G834-H834)&gt;=0,(G834-H834),0)</f>
        <v>7779.4769999999835</v>
      </c>
      <c r="J834" s="4">
        <v>1</v>
      </c>
      <c r="K834" s="4">
        <f t="shared" ref="K834:K897" ca="1" si="27">I834*J834</f>
        <v>7779.4769999999835</v>
      </c>
    </row>
    <row r="835" spans="1:11" x14ac:dyDescent="0.3">
      <c r="A835" s="2">
        <v>2023</v>
      </c>
      <c r="B835" s="2">
        <v>202514</v>
      </c>
      <c r="C835" s="2" t="s">
        <v>1223</v>
      </c>
      <c r="D835" s="2" t="s">
        <v>1607</v>
      </c>
      <c r="E835" s="2" t="s">
        <v>179</v>
      </c>
      <c r="F835" t="s">
        <v>961</v>
      </c>
      <c r="G835" s="4">
        <v>7.7910000000000004</v>
      </c>
      <c r="H835" s="4">
        <f ca="1">IFERROR(INDIRECT("MP_otro_destino!g"&amp;MATCH(C835,MP_otro_destino!C:C,0)),0)</f>
        <v>7.0189999999999992</v>
      </c>
      <c r="I835" s="4">
        <f t="shared" ca="1" si="26"/>
        <v>0.77200000000000113</v>
      </c>
      <c r="J835" s="4">
        <v>1</v>
      </c>
      <c r="K835" s="4">
        <f t="shared" ca="1" si="27"/>
        <v>0.77200000000000113</v>
      </c>
    </row>
    <row r="836" spans="1:11" x14ac:dyDescent="0.3">
      <c r="A836" s="2">
        <v>2023</v>
      </c>
      <c r="B836" s="2">
        <v>202515</v>
      </c>
      <c r="C836" s="2" t="s">
        <v>1224</v>
      </c>
      <c r="D836" s="2" t="s">
        <v>1608</v>
      </c>
      <c r="E836" s="2" t="s">
        <v>156</v>
      </c>
      <c r="F836" t="s">
        <v>960</v>
      </c>
      <c r="G836" s="4">
        <v>260.53599999999983</v>
      </c>
      <c r="H836" s="4">
        <f ca="1">IFERROR(INDIRECT("MP_otro_destino!g"&amp;MATCH(C836,MP_otro_destino!C:C,0)),0)</f>
        <v>0</v>
      </c>
      <c r="I836" s="4">
        <f t="shared" ca="1" si="26"/>
        <v>260.53599999999983</v>
      </c>
      <c r="J836" s="4">
        <v>1</v>
      </c>
      <c r="K836" s="4">
        <f t="shared" ca="1" si="27"/>
        <v>260.53599999999983</v>
      </c>
    </row>
    <row r="837" spans="1:11" x14ac:dyDescent="0.3">
      <c r="A837" s="2">
        <v>2023</v>
      </c>
      <c r="B837" s="2">
        <v>202526</v>
      </c>
      <c r="C837" s="2" t="s">
        <v>1269</v>
      </c>
      <c r="D837" s="2" t="s">
        <v>1609</v>
      </c>
      <c r="E837" s="2" t="s">
        <v>1372</v>
      </c>
      <c r="F837" t="s">
        <v>958</v>
      </c>
      <c r="G837" s="4">
        <v>68.364999999999867</v>
      </c>
      <c r="H837" s="4">
        <f ca="1">IFERROR(INDIRECT("MP_otro_destino!g"&amp;MATCH(C837,MP_otro_destino!C:C,0)),0)</f>
        <v>0.85899999999999999</v>
      </c>
      <c r="I837" s="4">
        <f t="shared" ca="1" si="26"/>
        <v>67.505999999999872</v>
      </c>
      <c r="J837" s="4">
        <v>1</v>
      </c>
      <c r="K837" s="4">
        <f t="shared" ca="1" si="27"/>
        <v>67.505999999999872</v>
      </c>
    </row>
    <row r="838" spans="1:11" x14ac:dyDescent="0.3">
      <c r="A838" s="2">
        <v>2023</v>
      </c>
      <c r="B838" s="2">
        <v>238</v>
      </c>
      <c r="C838" s="2" t="s">
        <v>761</v>
      </c>
      <c r="D838" s="2" t="s">
        <v>47</v>
      </c>
      <c r="E838" s="2" t="s">
        <v>1372</v>
      </c>
      <c r="F838" t="s">
        <v>957</v>
      </c>
      <c r="G838" s="4">
        <v>85.377999999999986</v>
      </c>
      <c r="H838" s="4">
        <f ca="1">IFERROR(INDIRECT("MP_otro_destino!g"&amp;MATCH(C838,MP_otro_destino!C:C,0)),0)</f>
        <v>0</v>
      </c>
      <c r="I838" s="4">
        <f t="shared" ca="1" si="26"/>
        <v>85.377999999999986</v>
      </c>
      <c r="J838" s="4">
        <v>1</v>
      </c>
      <c r="K838" s="4">
        <f t="shared" ca="1" si="27"/>
        <v>85.377999999999986</v>
      </c>
    </row>
    <row r="839" spans="1:11" x14ac:dyDescent="0.3">
      <c r="A839" s="2">
        <v>2023</v>
      </c>
      <c r="B839" s="2">
        <v>455</v>
      </c>
      <c r="C839" s="2" t="s">
        <v>825</v>
      </c>
      <c r="D839" s="2" t="s">
        <v>173</v>
      </c>
      <c r="E839" s="2" t="s">
        <v>156</v>
      </c>
      <c r="F839" t="s">
        <v>960</v>
      </c>
      <c r="G839" s="4">
        <v>2338.721500000016</v>
      </c>
      <c r="H839" s="4">
        <f ca="1">IFERROR(INDIRECT("MP_otro_destino!g"&amp;MATCH(C839,MP_otro_destino!C:C,0)),0)</f>
        <v>0</v>
      </c>
      <c r="I839" s="4">
        <f t="shared" ca="1" si="26"/>
        <v>2338.721500000016</v>
      </c>
      <c r="J839" s="4">
        <v>1</v>
      </c>
      <c r="K839" s="4">
        <f t="shared" ca="1" si="27"/>
        <v>2338.721500000016</v>
      </c>
    </row>
    <row r="840" spans="1:11" x14ac:dyDescent="0.3">
      <c r="A840" s="2">
        <v>2023</v>
      </c>
      <c r="B840" s="2">
        <v>202516</v>
      </c>
      <c r="C840" s="2" t="s">
        <v>1210</v>
      </c>
      <c r="D840" s="2" t="s">
        <v>7</v>
      </c>
      <c r="E840" s="2" t="s">
        <v>5</v>
      </c>
      <c r="F840" t="s">
        <v>956</v>
      </c>
      <c r="G840" s="4">
        <v>266.355870000001</v>
      </c>
      <c r="H840" s="4">
        <f ca="1">IFERROR(INDIRECT("MP_otro_destino!g"&amp;MATCH(C840,MP_otro_destino!C:C,0)),0)</f>
        <v>0</v>
      </c>
      <c r="I840" s="4">
        <f t="shared" ca="1" si="26"/>
        <v>266.355870000001</v>
      </c>
      <c r="J840" s="4">
        <v>1</v>
      </c>
      <c r="K840" s="4">
        <f t="shared" ca="1" si="27"/>
        <v>266.355870000001</v>
      </c>
    </row>
    <row r="841" spans="1:11" x14ac:dyDescent="0.3">
      <c r="A841" s="2">
        <v>2023</v>
      </c>
      <c r="B841" s="2">
        <v>460</v>
      </c>
      <c r="C841" s="2" t="s">
        <v>826</v>
      </c>
      <c r="D841" s="2" t="s">
        <v>175</v>
      </c>
      <c r="E841" s="2" t="s">
        <v>156</v>
      </c>
      <c r="F841" t="s">
        <v>959</v>
      </c>
      <c r="G841" s="4">
        <v>1125.0859999999984</v>
      </c>
      <c r="H841" s="4">
        <f ca="1">IFERROR(INDIRECT("MP_otro_destino!g"&amp;MATCH(C841,MP_otro_destino!C:C,0)),0)</f>
        <v>0</v>
      </c>
      <c r="I841" s="4">
        <f t="shared" ca="1" si="26"/>
        <v>1125.0859999999984</v>
      </c>
      <c r="J841" s="4">
        <v>1</v>
      </c>
      <c r="K841" s="4">
        <f t="shared" ca="1" si="27"/>
        <v>1125.0859999999984</v>
      </c>
    </row>
    <row r="842" spans="1:11" x14ac:dyDescent="0.3">
      <c r="A842" s="2">
        <v>2023</v>
      </c>
      <c r="B842" s="2">
        <v>201</v>
      </c>
      <c r="C842" s="2" t="s">
        <v>743</v>
      </c>
      <c r="D842" s="2" t="s">
        <v>8</v>
      </c>
      <c r="E842" s="2" t="s">
        <v>1372</v>
      </c>
      <c r="F842" t="s">
        <v>957</v>
      </c>
      <c r="G842" s="4">
        <v>2.411</v>
      </c>
      <c r="H842" s="4">
        <f ca="1">IFERROR(INDIRECT("MP_otro_destino!g"&amp;MATCH(C842,MP_otro_destino!C:C,0)),0)</f>
        <v>0</v>
      </c>
      <c r="I842" s="4">
        <f t="shared" ca="1" si="26"/>
        <v>2.411</v>
      </c>
      <c r="J842" s="4">
        <v>1</v>
      </c>
      <c r="K842" s="4">
        <f t="shared" ca="1" si="27"/>
        <v>2.411</v>
      </c>
    </row>
    <row r="843" spans="1:11" x14ac:dyDescent="0.3">
      <c r="A843" s="2">
        <v>2023</v>
      </c>
      <c r="B843" s="2">
        <v>354</v>
      </c>
      <c r="C843" s="2" t="s">
        <v>807</v>
      </c>
      <c r="D843" s="2" t="s">
        <v>140</v>
      </c>
      <c r="E843" s="2" t="s">
        <v>1372</v>
      </c>
      <c r="F843" t="s">
        <v>1314</v>
      </c>
      <c r="G843" s="4">
        <v>1.9450000000000001</v>
      </c>
      <c r="H843" s="4">
        <f ca="1">IFERROR(INDIRECT("MP_otro_destino!g"&amp;MATCH(C843,MP_otro_destino!C:C,0)),0)</f>
        <v>0</v>
      </c>
      <c r="I843" s="4">
        <f t="shared" ca="1" si="26"/>
        <v>1.9450000000000001</v>
      </c>
      <c r="J843" s="4">
        <v>1</v>
      </c>
      <c r="K843" s="4">
        <f t="shared" ca="1" si="27"/>
        <v>1.9450000000000001</v>
      </c>
    </row>
    <row r="844" spans="1:11" x14ac:dyDescent="0.3">
      <c r="A844" s="2">
        <v>2023</v>
      </c>
      <c r="B844" s="2">
        <v>247</v>
      </c>
      <c r="C844" s="2" t="s">
        <v>767</v>
      </c>
      <c r="D844" s="2" t="s">
        <v>61</v>
      </c>
      <c r="E844" s="2" t="s">
        <v>1372</v>
      </c>
      <c r="F844" t="s">
        <v>958</v>
      </c>
      <c r="G844" s="4">
        <v>5.0899999999999901</v>
      </c>
      <c r="H844" s="4">
        <f ca="1">IFERROR(INDIRECT("MP_otro_destino!g"&amp;MATCH(C844,MP_otro_destino!C:C,0)),0)</f>
        <v>0</v>
      </c>
      <c r="I844" s="4">
        <f t="shared" ca="1" si="26"/>
        <v>5.0899999999999901</v>
      </c>
      <c r="J844" s="4">
        <v>1</v>
      </c>
      <c r="K844" s="4">
        <f t="shared" ca="1" si="27"/>
        <v>5.0899999999999901</v>
      </c>
    </row>
    <row r="845" spans="1:11" x14ac:dyDescent="0.3">
      <c r="A845" s="2">
        <v>2023</v>
      </c>
      <c r="B845" s="2">
        <v>376</v>
      </c>
      <c r="C845" s="2" t="s">
        <v>812</v>
      </c>
      <c r="D845" s="2" t="s">
        <v>148</v>
      </c>
      <c r="E845" s="2" t="s">
        <v>1372</v>
      </c>
      <c r="F845" t="s">
        <v>958</v>
      </c>
      <c r="G845" s="4">
        <v>3.7079999999999997</v>
      </c>
      <c r="H845" s="4">
        <f ca="1">IFERROR(INDIRECT("MP_otro_destino!g"&amp;MATCH(C845,MP_otro_destino!C:C,0)),0)</f>
        <v>0</v>
      </c>
      <c r="I845" s="4">
        <f t="shared" ca="1" si="26"/>
        <v>3.7079999999999997</v>
      </c>
      <c r="J845" s="4">
        <v>1</v>
      </c>
      <c r="K845" s="4">
        <f t="shared" ca="1" si="27"/>
        <v>3.7079999999999997</v>
      </c>
    </row>
    <row r="846" spans="1:11" x14ac:dyDescent="0.3">
      <c r="A846" s="2">
        <v>2023</v>
      </c>
      <c r="B846" s="2">
        <v>242</v>
      </c>
      <c r="C846" s="2" t="s">
        <v>763</v>
      </c>
      <c r="D846" s="2" t="s">
        <v>53</v>
      </c>
      <c r="E846" s="2" t="s">
        <v>1372</v>
      </c>
      <c r="F846" t="s">
        <v>958</v>
      </c>
      <c r="G846" s="4">
        <v>30354.189000000486</v>
      </c>
      <c r="H846" s="4">
        <f ca="1">IFERROR(INDIRECT("MP_otro_destino!g"&amp;MATCH(C846,MP_otro_destino!C:C,0)),0)</f>
        <v>0</v>
      </c>
      <c r="I846" s="4">
        <f t="shared" ca="1" si="26"/>
        <v>30354.189000000486</v>
      </c>
      <c r="J846" s="4">
        <v>1</v>
      </c>
      <c r="K846" s="4">
        <f t="shared" ca="1" si="27"/>
        <v>30354.189000000486</v>
      </c>
    </row>
    <row r="847" spans="1:11" x14ac:dyDescent="0.3">
      <c r="A847" s="2">
        <v>2023</v>
      </c>
      <c r="B847" s="2">
        <v>246</v>
      </c>
      <c r="C847" s="2" t="s">
        <v>766</v>
      </c>
      <c r="D847" s="2" t="s">
        <v>59</v>
      </c>
      <c r="E847" s="2" t="s">
        <v>1372</v>
      </c>
      <c r="F847" t="s">
        <v>958</v>
      </c>
      <c r="G847" s="4">
        <v>10940.509</v>
      </c>
      <c r="H847" s="4">
        <f ca="1">IFERROR(INDIRECT("MP_otro_destino!g"&amp;MATCH(C847,MP_otro_destino!C:C,0)),0)</f>
        <v>0</v>
      </c>
      <c r="I847" s="4">
        <f t="shared" ca="1" si="26"/>
        <v>10940.509</v>
      </c>
      <c r="J847" s="4">
        <v>1</v>
      </c>
      <c r="K847" s="4">
        <f t="shared" ca="1" si="27"/>
        <v>10940.509</v>
      </c>
    </row>
    <row r="848" spans="1:11" x14ac:dyDescent="0.3">
      <c r="A848" s="2">
        <v>2023</v>
      </c>
      <c r="B848" s="2">
        <v>248</v>
      </c>
      <c r="C848" s="2" t="s">
        <v>768</v>
      </c>
      <c r="D848" s="2" t="s">
        <v>63</v>
      </c>
      <c r="E848" s="2" t="s">
        <v>1372</v>
      </c>
      <c r="F848" t="s">
        <v>958</v>
      </c>
      <c r="G848" s="4">
        <v>2683.3559999999998</v>
      </c>
      <c r="H848" s="4">
        <f ca="1">IFERROR(INDIRECT("MP_otro_destino!g"&amp;MATCH(C848,MP_otro_destino!C:C,0)),0)</f>
        <v>153.06099999999998</v>
      </c>
      <c r="I848" s="4">
        <f t="shared" ca="1" si="26"/>
        <v>2530.2949999999996</v>
      </c>
      <c r="J848" s="4">
        <v>1</v>
      </c>
      <c r="K848" s="4">
        <f t="shared" ca="1" si="27"/>
        <v>2530.2949999999996</v>
      </c>
    </row>
    <row r="849" spans="1:11" x14ac:dyDescent="0.3">
      <c r="A849" s="2">
        <v>2023</v>
      </c>
      <c r="B849" s="2">
        <v>244</v>
      </c>
      <c r="C849" s="2" t="s">
        <v>764</v>
      </c>
      <c r="D849" s="2" t="s">
        <v>55</v>
      </c>
      <c r="E849" s="2" t="s">
        <v>1372</v>
      </c>
      <c r="F849" t="s">
        <v>958</v>
      </c>
      <c r="G849" s="4">
        <v>17790.585999999996</v>
      </c>
      <c r="H849" s="4">
        <f ca="1">IFERROR(INDIRECT("MP_otro_destino!g"&amp;MATCH(C849,MP_otro_destino!C:C,0)),0)</f>
        <v>0</v>
      </c>
      <c r="I849" s="4">
        <f t="shared" ca="1" si="26"/>
        <v>17790.585999999996</v>
      </c>
      <c r="J849" s="4">
        <v>1</v>
      </c>
      <c r="K849" s="4">
        <f t="shared" ca="1" si="27"/>
        <v>17790.585999999996</v>
      </c>
    </row>
    <row r="850" spans="1:11" x14ac:dyDescent="0.3">
      <c r="A850" s="2">
        <v>2023</v>
      </c>
      <c r="B850" s="2">
        <v>377</v>
      </c>
      <c r="C850" s="2" t="s">
        <v>813</v>
      </c>
      <c r="D850" s="2" t="s">
        <v>150</v>
      </c>
      <c r="E850" s="2" t="s">
        <v>1372</v>
      </c>
      <c r="F850" t="s">
        <v>958</v>
      </c>
      <c r="G850" s="4">
        <v>8.5659999999999901</v>
      </c>
      <c r="H850" s="4">
        <f ca="1">IFERROR(INDIRECT("MP_otro_destino!g"&amp;MATCH(C850,MP_otro_destino!C:C,0)),0)</f>
        <v>0</v>
      </c>
      <c r="I850" s="4">
        <f t="shared" ca="1" si="26"/>
        <v>8.5659999999999901</v>
      </c>
      <c r="J850" s="4">
        <v>1</v>
      </c>
      <c r="K850" s="4">
        <f t="shared" ca="1" si="27"/>
        <v>8.5659999999999901</v>
      </c>
    </row>
    <row r="851" spans="1:11" x14ac:dyDescent="0.3">
      <c r="A851" s="2">
        <v>2023</v>
      </c>
      <c r="B851" s="2">
        <v>245</v>
      </c>
      <c r="C851" s="2" t="s">
        <v>765</v>
      </c>
      <c r="D851" s="2" t="s">
        <v>57</v>
      </c>
      <c r="E851" s="2" t="s">
        <v>1372</v>
      </c>
      <c r="F851" t="s">
        <v>957</v>
      </c>
      <c r="G851" s="4">
        <v>9.1659999999999702</v>
      </c>
      <c r="H851" s="4">
        <f ca="1">IFERROR(INDIRECT("MP_otro_destino!g"&amp;MATCH(C851,MP_otro_destino!C:C,0)),0)</f>
        <v>0</v>
      </c>
      <c r="I851" s="4">
        <f t="shared" ca="1" si="26"/>
        <v>9.1659999999999702</v>
      </c>
      <c r="J851" s="4">
        <v>1</v>
      </c>
      <c r="K851" s="4">
        <f t="shared" ca="1" si="27"/>
        <v>9.1659999999999702</v>
      </c>
    </row>
    <row r="852" spans="1:11" x14ac:dyDescent="0.3">
      <c r="A852" s="2">
        <v>2023</v>
      </c>
      <c r="B852" s="2">
        <v>465</v>
      </c>
      <c r="C852" s="2" t="s">
        <v>827</v>
      </c>
      <c r="D852" s="2" t="s">
        <v>177</v>
      </c>
      <c r="E852" s="2" t="s">
        <v>156</v>
      </c>
      <c r="F852" t="s">
        <v>959</v>
      </c>
      <c r="G852" s="4">
        <v>2243.19199999996</v>
      </c>
      <c r="H852" s="4">
        <f ca="1">IFERROR(INDIRECT("MP_otro_destino!g"&amp;MATCH(C852,MP_otro_destino!C:C,0)),0)</f>
        <v>0</v>
      </c>
      <c r="I852" s="4">
        <f t="shared" ca="1" si="26"/>
        <v>2243.19199999996</v>
      </c>
      <c r="J852" s="4">
        <v>1</v>
      </c>
      <c r="K852" s="4">
        <f t="shared" ca="1" si="27"/>
        <v>2243.19199999996</v>
      </c>
    </row>
    <row r="853" spans="1:11" x14ac:dyDescent="0.3">
      <c r="A853" s="2">
        <v>2023</v>
      </c>
      <c r="B853" s="2">
        <v>202517</v>
      </c>
      <c r="C853" s="2" t="s">
        <v>1225</v>
      </c>
      <c r="D853" s="2" t="s">
        <v>1610</v>
      </c>
      <c r="E853" s="2" t="s">
        <v>156</v>
      </c>
      <c r="F853" t="s">
        <v>959</v>
      </c>
      <c r="G853" s="4">
        <v>5474.0862800000341</v>
      </c>
      <c r="H853" s="4">
        <f ca="1">IFERROR(INDIRECT("MP_otro_destino!g"&amp;MATCH(C853,MP_otro_destino!C:C,0)),0)</f>
        <v>0</v>
      </c>
      <c r="I853" s="4">
        <f t="shared" ca="1" si="26"/>
        <v>5474.0862800000341</v>
      </c>
      <c r="J853" s="4">
        <v>1</v>
      </c>
      <c r="K853" s="4">
        <f t="shared" ca="1" si="27"/>
        <v>5474.0862800000341</v>
      </c>
    </row>
    <row r="854" spans="1:11" x14ac:dyDescent="0.3">
      <c r="A854" s="2">
        <v>2023</v>
      </c>
      <c r="B854" s="2">
        <v>202518</v>
      </c>
      <c r="C854" s="2" t="s">
        <v>1226</v>
      </c>
      <c r="D854" s="2" t="s">
        <v>1611</v>
      </c>
      <c r="E854" s="2" t="s">
        <v>156</v>
      </c>
      <c r="F854" t="s">
        <v>959</v>
      </c>
      <c r="G854" s="4">
        <v>606.69599999999798</v>
      </c>
      <c r="H854" s="4">
        <f ca="1">IFERROR(INDIRECT("MP_otro_destino!g"&amp;MATCH(C854,MP_otro_destino!C:C,0)),0)</f>
        <v>0</v>
      </c>
      <c r="I854" s="4">
        <f t="shared" ca="1" si="26"/>
        <v>606.69599999999798</v>
      </c>
      <c r="J854" s="4">
        <v>1</v>
      </c>
      <c r="K854" s="4">
        <f t="shared" ca="1" si="27"/>
        <v>606.69599999999798</v>
      </c>
    </row>
    <row r="855" spans="1:11" x14ac:dyDescent="0.3">
      <c r="A855" s="2">
        <v>2023</v>
      </c>
      <c r="B855" s="2">
        <v>256</v>
      </c>
      <c r="C855" s="2" t="s">
        <v>772</v>
      </c>
      <c r="D855" s="2" t="s">
        <v>71</v>
      </c>
      <c r="E855" s="2" t="s">
        <v>1372</v>
      </c>
      <c r="F855" t="s">
        <v>958</v>
      </c>
      <c r="G855" s="4">
        <v>2758.8719999999898</v>
      </c>
      <c r="H855" s="4">
        <f ca="1">IFERROR(INDIRECT("MP_otro_destino!g"&amp;MATCH(C855,MP_otro_destino!C:C,0)),0)</f>
        <v>2765.8069999999993</v>
      </c>
      <c r="I855" s="4">
        <f t="shared" ca="1" si="26"/>
        <v>0</v>
      </c>
      <c r="J855" s="4">
        <v>1</v>
      </c>
      <c r="K855" s="4">
        <f t="shared" ca="1" si="27"/>
        <v>0</v>
      </c>
    </row>
    <row r="856" spans="1:11" x14ac:dyDescent="0.3">
      <c r="A856" s="2">
        <v>2023</v>
      </c>
      <c r="B856" s="2">
        <v>378</v>
      </c>
      <c r="C856" s="2" t="s">
        <v>814</v>
      </c>
      <c r="D856" s="2" t="s">
        <v>152</v>
      </c>
      <c r="E856" s="2" t="s">
        <v>1372</v>
      </c>
      <c r="F856" t="s">
        <v>957</v>
      </c>
      <c r="G856" s="4">
        <v>0.19800000000000001</v>
      </c>
      <c r="H856" s="4">
        <f ca="1">IFERROR(INDIRECT("MP_otro_destino!g"&amp;MATCH(C856,MP_otro_destino!C:C,0)),0)</f>
        <v>0</v>
      </c>
      <c r="I856" s="4">
        <f t="shared" ca="1" si="26"/>
        <v>0.19800000000000001</v>
      </c>
      <c r="J856" s="4">
        <v>1</v>
      </c>
      <c r="K856" s="4">
        <f t="shared" ca="1" si="27"/>
        <v>0.19800000000000001</v>
      </c>
    </row>
    <row r="857" spans="1:11" x14ac:dyDescent="0.3">
      <c r="A857" s="2">
        <v>2023</v>
      </c>
      <c r="B857" s="2">
        <v>329</v>
      </c>
      <c r="C857" s="2" t="s">
        <v>800</v>
      </c>
      <c r="D857" s="2" t="s">
        <v>126</v>
      </c>
      <c r="E857" s="2" t="s">
        <v>1372</v>
      </c>
      <c r="F857" t="s">
        <v>958</v>
      </c>
      <c r="G857" s="4">
        <v>1.458</v>
      </c>
      <c r="H857" s="4">
        <f ca="1">IFERROR(INDIRECT("MP_otro_destino!g"&amp;MATCH(C857,MP_otro_destino!C:C,0)),0)</f>
        <v>0</v>
      </c>
      <c r="I857" s="4">
        <f t="shared" ca="1" si="26"/>
        <v>1.458</v>
      </c>
      <c r="J857" s="4">
        <v>1</v>
      </c>
      <c r="K857" s="4">
        <f t="shared" ca="1" si="27"/>
        <v>1.458</v>
      </c>
    </row>
    <row r="858" spans="1:11" x14ac:dyDescent="0.3">
      <c r="A858" s="2">
        <v>2023</v>
      </c>
      <c r="B858" s="2">
        <v>258</v>
      </c>
      <c r="C858" s="2" t="s">
        <v>773</v>
      </c>
      <c r="D858" s="2" t="s">
        <v>73</v>
      </c>
      <c r="E858" s="2" t="s">
        <v>1372</v>
      </c>
      <c r="F858" t="s">
        <v>958</v>
      </c>
      <c r="G858" s="4">
        <v>1065.22899999999</v>
      </c>
      <c r="H858" s="4">
        <f ca="1">IFERROR(INDIRECT("MP_otro_destino!g"&amp;MATCH(C858,MP_otro_destino!C:C,0)),0)</f>
        <v>0.25900000000000001</v>
      </c>
      <c r="I858" s="4">
        <f t="shared" ca="1" si="26"/>
        <v>1064.96999999999</v>
      </c>
      <c r="J858" s="4">
        <v>1</v>
      </c>
      <c r="K858" s="4">
        <f t="shared" ca="1" si="27"/>
        <v>1064.96999999999</v>
      </c>
    </row>
    <row r="859" spans="1:11" x14ac:dyDescent="0.3">
      <c r="A859" s="2">
        <v>2023</v>
      </c>
      <c r="B859" s="2">
        <v>262</v>
      </c>
      <c r="C859" s="2" t="s">
        <v>776</v>
      </c>
      <c r="D859" s="2" t="s">
        <v>79</v>
      </c>
      <c r="E859" s="2" t="s">
        <v>1372</v>
      </c>
      <c r="F859" t="s">
        <v>958</v>
      </c>
      <c r="G859" s="4">
        <v>4.7139999999999898</v>
      </c>
      <c r="H859" s="4">
        <f ca="1">IFERROR(INDIRECT("MP_otro_destino!g"&amp;MATCH(C859,MP_otro_destino!C:C,0)),0)</f>
        <v>0</v>
      </c>
      <c r="I859" s="4">
        <f t="shared" ca="1" si="26"/>
        <v>4.7139999999999898</v>
      </c>
      <c r="J859" s="4">
        <v>1</v>
      </c>
      <c r="K859" s="4">
        <f t="shared" ca="1" si="27"/>
        <v>4.7139999999999898</v>
      </c>
    </row>
    <row r="860" spans="1:11" x14ac:dyDescent="0.3">
      <c r="A860" s="2">
        <v>2023</v>
      </c>
      <c r="B860" s="2">
        <v>260</v>
      </c>
      <c r="C860" s="2" t="s">
        <v>774</v>
      </c>
      <c r="D860" s="2" t="s">
        <v>75</v>
      </c>
      <c r="E860" s="2" t="s">
        <v>1372</v>
      </c>
      <c r="F860" t="s">
        <v>957</v>
      </c>
      <c r="G860" s="4">
        <v>465.795999999998</v>
      </c>
      <c r="H860" s="4">
        <f ca="1">IFERROR(INDIRECT("MP_otro_destino!g"&amp;MATCH(C860,MP_otro_destino!C:C,0)),0)</f>
        <v>0</v>
      </c>
      <c r="I860" s="4">
        <f t="shared" ca="1" si="26"/>
        <v>465.795999999998</v>
      </c>
      <c r="J860" s="4">
        <v>1</v>
      </c>
      <c r="K860" s="4">
        <f t="shared" ca="1" si="27"/>
        <v>465.795999999998</v>
      </c>
    </row>
    <row r="861" spans="1:11" x14ac:dyDescent="0.3">
      <c r="A861" s="2">
        <v>2023</v>
      </c>
      <c r="B861" s="2">
        <v>265</v>
      </c>
      <c r="C861" s="2" t="s">
        <v>777</v>
      </c>
      <c r="D861" s="2" t="s">
        <v>81</v>
      </c>
      <c r="E861" s="2" t="s">
        <v>1372</v>
      </c>
      <c r="F861" t="s">
        <v>958</v>
      </c>
      <c r="G861" s="4">
        <v>2.38499999999999</v>
      </c>
      <c r="H861" s="4">
        <f ca="1">IFERROR(INDIRECT("MP_otro_destino!g"&amp;MATCH(C861,MP_otro_destino!C:C,0)),0)</f>
        <v>0</v>
      </c>
      <c r="I861" s="4">
        <f t="shared" ca="1" si="26"/>
        <v>2.38499999999999</v>
      </c>
      <c r="J861" s="4">
        <v>1</v>
      </c>
      <c r="K861" s="4">
        <f t="shared" ca="1" si="27"/>
        <v>2.38499999999999</v>
      </c>
    </row>
    <row r="862" spans="1:11" x14ac:dyDescent="0.3">
      <c r="A862" s="2">
        <v>2023</v>
      </c>
      <c r="B862" s="2">
        <v>342</v>
      </c>
      <c r="C862" s="2" t="s">
        <v>805</v>
      </c>
      <c r="D862" s="2" t="s">
        <v>136</v>
      </c>
      <c r="E862" s="2" t="s">
        <v>1372</v>
      </c>
      <c r="F862" t="s">
        <v>1314</v>
      </c>
      <c r="G862" s="4">
        <v>42.895999999999901</v>
      </c>
      <c r="H862" s="4">
        <f ca="1">IFERROR(INDIRECT("MP_otro_destino!g"&amp;MATCH(C862,MP_otro_destino!C:C,0)),0)</f>
        <v>0</v>
      </c>
      <c r="I862" s="4">
        <f t="shared" ca="1" si="26"/>
        <v>42.895999999999901</v>
      </c>
      <c r="J862" s="4">
        <v>1</v>
      </c>
      <c r="K862" s="4">
        <f t="shared" ca="1" si="27"/>
        <v>42.895999999999901</v>
      </c>
    </row>
    <row r="863" spans="1:11" x14ac:dyDescent="0.3">
      <c r="A863" s="2">
        <v>2023</v>
      </c>
      <c r="B863" s="2">
        <v>381</v>
      </c>
      <c r="C863" s="2" t="s">
        <v>816</v>
      </c>
      <c r="D863" s="2" t="s">
        <v>815</v>
      </c>
      <c r="E863" s="2" t="s">
        <v>1372</v>
      </c>
      <c r="F863" t="s">
        <v>1314</v>
      </c>
      <c r="G863" s="4">
        <v>0.13700000000000001</v>
      </c>
      <c r="H863" s="4">
        <f ca="1">IFERROR(INDIRECT("MP_otro_destino!g"&amp;MATCH(C863,MP_otro_destino!C:C,0)),0)</f>
        <v>0</v>
      </c>
      <c r="I863" s="4">
        <f t="shared" ca="1" si="26"/>
        <v>0.13700000000000001</v>
      </c>
      <c r="J863" s="4">
        <v>1</v>
      </c>
      <c r="K863" s="4">
        <f t="shared" ca="1" si="27"/>
        <v>0.13700000000000001</v>
      </c>
    </row>
    <row r="864" spans="1:11" x14ac:dyDescent="0.3">
      <c r="A864" s="2">
        <v>2023</v>
      </c>
      <c r="B864" s="2">
        <v>326</v>
      </c>
      <c r="C864" s="2" t="s">
        <v>798</v>
      </c>
      <c r="D864" s="2" t="s">
        <v>122</v>
      </c>
      <c r="E864" s="2" t="s">
        <v>1372</v>
      </c>
      <c r="F864" t="s">
        <v>957</v>
      </c>
      <c r="G864" s="4">
        <v>2.335</v>
      </c>
      <c r="H864" s="4">
        <f ca="1">IFERROR(INDIRECT("MP_otro_destino!g"&amp;MATCH(C864,MP_otro_destino!C:C,0)),0)</f>
        <v>0</v>
      </c>
      <c r="I864" s="4">
        <f t="shared" ca="1" si="26"/>
        <v>2.335</v>
      </c>
      <c r="J864" s="4">
        <v>1</v>
      </c>
      <c r="K864" s="4">
        <f t="shared" ca="1" si="27"/>
        <v>2.335</v>
      </c>
    </row>
    <row r="865" spans="1:11" x14ac:dyDescent="0.3">
      <c r="A865" s="2">
        <v>2023</v>
      </c>
      <c r="B865" s="2">
        <v>382</v>
      </c>
      <c r="C865" s="2" t="s">
        <v>817</v>
      </c>
      <c r="D865" s="2" t="s">
        <v>154</v>
      </c>
      <c r="E865" s="2" t="s">
        <v>1372</v>
      </c>
      <c r="F865" t="s">
        <v>957</v>
      </c>
      <c r="G865" s="4">
        <v>18.724999999999902</v>
      </c>
      <c r="H865" s="4">
        <f ca="1">IFERROR(INDIRECT("MP_otro_destino!g"&amp;MATCH(C865,MP_otro_destino!C:C,0)),0)</f>
        <v>6.2160000000000011</v>
      </c>
      <c r="I865" s="4">
        <f t="shared" ca="1" si="26"/>
        <v>12.508999999999901</v>
      </c>
      <c r="J865" s="4">
        <v>1</v>
      </c>
      <c r="K865" s="4">
        <f t="shared" ca="1" si="27"/>
        <v>12.508999999999901</v>
      </c>
    </row>
    <row r="866" spans="1:11" x14ac:dyDescent="0.3">
      <c r="A866" s="2">
        <v>2023</v>
      </c>
      <c r="B866" s="2">
        <v>644</v>
      </c>
      <c r="C866" s="2" t="s">
        <v>836</v>
      </c>
      <c r="D866" s="2" t="s">
        <v>198</v>
      </c>
      <c r="E866" s="2" t="s">
        <v>179</v>
      </c>
      <c r="F866" t="s">
        <v>962</v>
      </c>
      <c r="G866" s="4">
        <v>205.45599999999899</v>
      </c>
      <c r="H866" s="4">
        <f ca="1">IFERROR(INDIRECT("MP_otro_destino!g"&amp;MATCH(C866,MP_otro_destino!C:C,0)),0)</f>
        <v>0</v>
      </c>
      <c r="I866" s="4">
        <f t="shared" ca="1" si="26"/>
        <v>205.45599999999899</v>
      </c>
      <c r="J866" s="4">
        <v>1</v>
      </c>
      <c r="K866" s="4">
        <f t="shared" ca="1" si="27"/>
        <v>205.45599999999899</v>
      </c>
    </row>
    <row r="867" spans="1:11" x14ac:dyDescent="0.3">
      <c r="A867" s="2">
        <v>2023</v>
      </c>
      <c r="B867" s="2">
        <v>820</v>
      </c>
      <c r="C867" s="2" t="s">
        <v>840</v>
      </c>
      <c r="D867" s="2" t="s">
        <v>207</v>
      </c>
      <c r="E867" s="2" t="s">
        <v>205</v>
      </c>
      <c r="F867" t="s">
        <v>964</v>
      </c>
      <c r="G867" s="4">
        <v>2076.9019999999728</v>
      </c>
      <c r="H867" s="4">
        <f ca="1">IFERROR(INDIRECT("MP_otro_destino!g"&amp;MATCH(C867,MP_otro_destino!C:C,0)),0)</f>
        <v>0</v>
      </c>
      <c r="I867" s="4">
        <f t="shared" ca="1" si="26"/>
        <v>2076.9019999999728</v>
      </c>
      <c r="J867" s="4">
        <v>1</v>
      </c>
      <c r="K867" s="4">
        <f t="shared" ca="1" si="27"/>
        <v>2076.9019999999728</v>
      </c>
    </row>
    <row r="868" spans="1:11" x14ac:dyDescent="0.3">
      <c r="A868" s="2">
        <v>2023</v>
      </c>
      <c r="B868" s="2">
        <v>250</v>
      </c>
      <c r="C868" s="2" t="s">
        <v>769</v>
      </c>
      <c r="D868" s="2" t="s">
        <v>65</v>
      </c>
      <c r="E868" s="2" t="s">
        <v>1372</v>
      </c>
      <c r="F868" t="s">
        <v>958</v>
      </c>
      <c r="G868" s="4">
        <v>1.7189999999999901</v>
      </c>
      <c r="H868" s="4">
        <f ca="1">IFERROR(INDIRECT("MP_otro_destino!g"&amp;MATCH(C868,MP_otro_destino!C:C,0)),0)</f>
        <v>0</v>
      </c>
      <c r="I868" s="4">
        <f t="shared" ca="1" si="26"/>
        <v>1.7189999999999901</v>
      </c>
      <c r="J868" s="4">
        <v>1</v>
      </c>
      <c r="K868" s="4">
        <f t="shared" ca="1" si="27"/>
        <v>1.7189999999999901</v>
      </c>
    </row>
    <row r="869" spans="1:11" x14ac:dyDescent="0.3">
      <c r="A869" s="2">
        <v>2023</v>
      </c>
      <c r="B869" s="2">
        <v>202519</v>
      </c>
      <c r="C869" s="2" t="s">
        <v>1228</v>
      </c>
      <c r="D869" s="2" t="s">
        <v>1612</v>
      </c>
      <c r="E869" s="2" t="s">
        <v>156</v>
      </c>
      <c r="F869" t="s">
        <v>1066</v>
      </c>
      <c r="G869" s="4">
        <v>1540.6960000000029</v>
      </c>
      <c r="H869" s="4">
        <f ca="1">IFERROR(INDIRECT("MP_otro_destino!g"&amp;MATCH(C869,MP_otro_destino!C:C,0)),0)</f>
        <v>0</v>
      </c>
      <c r="I869" s="4">
        <f t="shared" ca="1" si="26"/>
        <v>1540.6960000000029</v>
      </c>
      <c r="J869" s="4">
        <v>1</v>
      </c>
      <c r="K869" s="4">
        <f t="shared" ca="1" si="27"/>
        <v>1540.6960000000029</v>
      </c>
    </row>
    <row r="870" spans="1:11" x14ac:dyDescent="0.3">
      <c r="A870" s="2">
        <v>2023</v>
      </c>
      <c r="B870" s="2">
        <v>267</v>
      </c>
      <c r="C870" s="2" t="s">
        <v>779</v>
      </c>
      <c r="D870" s="2" t="s">
        <v>85</v>
      </c>
      <c r="E870" s="2" t="s">
        <v>1372</v>
      </c>
      <c r="F870" t="s">
        <v>1313</v>
      </c>
      <c r="G870" s="4">
        <v>0.35799999999999998</v>
      </c>
      <c r="H870" s="4">
        <f ca="1">IFERROR(INDIRECT("MP_otro_destino!g"&amp;MATCH(C870,MP_otro_destino!C:C,0)),0)</f>
        <v>0</v>
      </c>
      <c r="I870" s="4">
        <f t="shared" ca="1" si="26"/>
        <v>0.35799999999999998</v>
      </c>
      <c r="J870" s="4">
        <v>1</v>
      </c>
      <c r="K870" s="4">
        <f t="shared" ca="1" si="27"/>
        <v>0.35799999999999998</v>
      </c>
    </row>
    <row r="871" spans="1:11" x14ac:dyDescent="0.3">
      <c r="A871" s="2">
        <v>2023</v>
      </c>
      <c r="B871" s="2">
        <v>202520</v>
      </c>
      <c r="C871" s="2" t="s">
        <v>1229</v>
      </c>
      <c r="D871" s="2" t="s">
        <v>1613</v>
      </c>
      <c r="E871" s="2" t="s">
        <v>1372</v>
      </c>
      <c r="F871" t="s">
        <v>958</v>
      </c>
      <c r="G871" s="4">
        <v>646.67699999999991</v>
      </c>
      <c r="H871" s="4">
        <f ca="1">IFERROR(INDIRECT("MP_otro_destino!g"&amp;MATCH(C871,MP_otro_destino!C:C,0)),0)</f>
        <v>0</v>
      </c>
      <c r="I871" s="4">
        <f t="shared" ca="1" si="26"/>
        <v>646.67699999999991</v>
      </c>
      <c r="J871" s="4">
        <v>1</v>
      </c>
      <c r="K871" s="4">
        <f t="shared" ca="1" si="27"/>
        <v>646.67699999999991</v>
      </c>
    </row>
    <row r="872" spans="1:11" x14ac:dyDescent="0.3">
      <c r="A872" s="2">
        <v>2023</v>
      </c>
      <c r="B872" s="2">
        <v>202521</v>
      </c>
      <c r="C872" s="2" t="s">
        <v>1230</v>
      </c>
      <c r="D872" s="2" t="s">
        <v>97</v>
      </c>
      <c r="E872" s="2" t="s">
        <v>1372</v>
      </c>
      <c r="F872" t="s">
        <v>957</v>
      </c>
      <c r="G872" s="4">
        <v>32430.243999999799</v>
      </c>
      <c r="H872" s="4">
        <f ca="1">IFERROR(INDIRECT("MP_otro_destino!g"&amp;MATCH(C872,MP_otro_destino!C:C,0)),0)</f>
        <v>0</v>
      </c>
      <c r="I872" s="4">
        <f t="shared" ca="1" si="26"/>
        <v>32430.243999999799</v>
      </c>
      <c r="J872" s="4">
        <v>1</v>
      </c>
      <c r="K872" s="4">
        <f t="shared" ca="1" si="27"/>
        <v>32430.243999999799</v>
      </c>
    </row>
    <row r="873" spans="1:11" x14ac:dyDescent="0.3">
      <c r="A873" s="5">
        <v>2023</v>
      </c>
      <c r="B873" s="2">
        <v>269</v>
      </c>
      <c r="C873" s="2" t="s">
        <v>780</v>
      </c>
      <c r="D873" s="2" t="s">
        <v>87</v>
      </c>
      <c r="E873" s="2" t="s">
        <v>1372</v>
      </c>
      <c r="F873" t="s">
        <v>957</v>
      </c>
      <c r="G873" s="4">
        <v>2.8939999999999899</v>
      </c>
      <c r="H873" s="4">
        <f ca="1">IFERROR(INDIRECT("MP_otro_destino!g"&amp;MATCH(C873,MP_otro_destino!C:C,0)),0)</f>
        <v>0</v>
      </c>
      <c r="I873" s="4">
        <f t="shared" ca="1" si="26"/>
        <v>2.8939999999999899</v>
      </c>
      <c r="J873" s="4">
        <v>1</v>
      </c>
      <c r="K873" s="4">
        <f t="shared" ca="1" si="27"/>
        <v>2.8939999999999899</v>
      </c>
    </row>
    <row r="874" spans="1:11" x14ac:dyDescent="0.3">
      <c r="A874" s="2">
        <v>2023</v>
      </c>
      <c r="B874" s="2">
        <v>270</v>
      </c>
      <c r="C874" s="2" t="s">
        <v>781</v>
      </c>
      <c r="D874" s="2" t="s">
        <v>89</v>
      </c>
      <c r="E874" s="2" t="s">
        <v>1372</v>
      </c>
      <c r="F874" t="s">
        <v>958</v>
      </c>
      <c r="G874" s="4">
        <v>229.6209999999999</v>
      </c>
      <c r="H874" s="4">
        <f ca="1">IFERROR(INDIRECT("MP_otro_destino!g"&amp;MATCH(C874,MP_otro_destino!C:C,0)),0)</f>
        <v>0</v>
      </c>
      <c r="I874" s="4">
        <f t="shared" ca="1" si="26"/>
        <v>229.6209999999999</v>
      </c>
      <c r="J874" s="4">
        <v>1</v>
      </c>
      <c r="K874" s="4">
        <f t="shared" ca="1" si="27"/>
        <v>229.6209999999999</v>
      </c>
    </row>
    <row r="875" spans="1:11" x14ac:dyDescent="0.3">
      <c r="A875" s="2">
        <v>2023</v>
      </c>
      <c r="B875" s="2">
        <v>271</v>
      </c>
      <c r="C875" s="2" t="s">
        <v>782</v>
      </c>
      <c r="D875" s="2" t="s">
        <v>91</v>
      </c>
      <c r="E875" s="2" t="s">
        <v>1372</v>
      </c>
      <c r="F875" t="s">
        <v>957</v>
      </c>
      <c r="G875" s="4">
        <v>0.65400000000000003</v>
      </c>
      <c r="H875" s="4">
        <f ca="1">IFERROR(INDIRECT("MP_otro_destino!g"&amp;MATCH(C875,MP_otro_destino!C:C,0)),0)</f>
        <v>0</v>
      </c>
      <c r="I875" s="4">
        <f t="shared" ca="1" si="26"/>
        <v>0.65400000000000003</v>
      </c>
      <c r="J875" s="4">
        <v>1</v>
      </c>
      <c r="K875" s="4">
        <f t="shared" ca="1" si="27"/>
        <v>0.65400000000000003</v>
      </c>
    </row>
    <row r="876" spans="1:11" x14ac:dyDescent="0.3">
      <c r="A876" s="2">
        <v>2023</v>
      </c>
      <c r="B876" s="2">
        <v>273</v>
      </c>
      <c r="C876" s="2" t="s">
        <v>784</v>
      </c>
      <c r="D876" s="2" t="s">
        <v>95</v>
      </c>
      <c r="E876" s="2" t="s">
        <v>1372</v>
      </c>
      <c r="F876" t="s">
        <v>958</v>
      </c>
      <c r="G876" s="4">
        <v>44.285000000000089</v>
      </c>
      <c r="H876" s="4">
        <f ca="1">IFERROR(INDIRECT("MP_otro_destino!g"&amp;MATCH(C876,MP_otro_destino!C:C,0)),0)</f>
        <v>0</v>
      </c>
      <c r="I876" s="4">
        <f t="shared" ca="1" si="26"/>
        <v>44.285000000000089</v>
      </c>
      <c r="J876" s="4">
        <v>1</v>
      </c>
      <c r="K876" s="4">
        <f t="shared" ca="1" si="27"/>
        <v>44.285000000000089</v>
      </c>
    </row>
    <row r="877" spans="1:11" x14ac:dyDescent="0.3">
      <c r="A877" s="2">
        <v>2023</v>
      </c>
      <c r="B877" s="2">
        <v>272</v>
      </c>
      <c r="C877" s="2" t="s">
        <v>783</v>
      </c>
      <c r="D877" s="2" t="s">
        <v>93</v>
      </c>
      <c r="E877" s="2" t="s">
        <v>1372</v>
      </c>
      <c r="F877" t="s">
        <v>958</v>
      </c>
      <c r="G877" s="4">
        <v>36.576999999999998</v>
      </c>
      <c r="H877" s="4">
        <f ca="1">IFERROR(INDIRECT("MP_otro_destino!g"&amp;MATCH(C877,MP_otro_destino!C:C,0)),0)</f>
        <v>29.23</v>
      </c>
      <c r="I877" s="4">
        <f t="shared" ca="1" si="26"/>
        <v>7.3469999999999978</v>
      </c>
      <c r="J877" s="4">
        <v>1</v>
      </c>
      <c r="K877" s="4">
        <f t="shared" ca="1" si="27"/>
        <v>7.3469999999999978</v>
      </c>
    </row>
    <row r="878" spans="1:11" x14ac:dyDescent="0.3">
      <c r="A878" s="2">
        <v>2023</v>
      </c>
      <c r="B878" s="2">
        <v>251</v>
      </c>
      <c r="C878" s="2" t="s">
        <v>770</v>
      </c>
      <c r="D878" s="2" t="s">
        <v>67</v>
      </c>
      <c r="E878" s="2" t="s">
        <v>1372</v>
      </c>
      <c r="F878" t="s">
        <v>957</v>
      </c>
      <c r="G878" s="4">
        <v>6.7000000000000004E-2</v>
      </c>
      <c r="H878" s="4">
        <f ca="1">IFERROR(INDIRECT("MP_otro_destino!g"&amp;MATCH(C878,MP_otro_destino!C:C,0)),0)</f>
        <v>0</v>
      </c>
      <c r="I878" s="4">
        <f t="shared" ca="1" si="26"/>
        <v>6.7000000000000004E-2</v>
      </c>
      <c r="J878" s="4">
        <v>1</v>
      </c>
      <c r="K878" s="4">
        <f t="shared" ca="1" si="27"/>
        <v>6.7000000000000004E-2</v>
      </c>
    </row>
    <row r="879" spans="1:11" x14ac:dyDescent="0.3">
      <c r="A879" s="2">
        <v>2023</v>
      </c>
      <c r="B879" s="2">
        <v>301</v>
      </c>
      <c r="C879" s="2" t="s">
        <v>791</v>
      </c>
      <c r="D879" s="2" t="s">
        <v>112</v>
      </c>
      <c r="E879" s="2" t="s">
        <v>1372</v>
      </c>
      <c r="F879" t="s">
        <v>957</v>
      </c>
      <c r="G879" s="4">
        <v>769239</v>
      </c>
      <c r="H879" s="4">
        <f ca="1">IFERROR(INDIRECT("MP_otro_destino!g"&amp;MATCH(C879,MP_otro_destino!C:C,0)),0)</f>
        <v>25.733000000000001</v>
      </c>
      <c r="I879" s="4">
        <f t="shared" ca="1" si="26"/>
        <v>769213.26699999999</v>
      </c>
      <c r="J879" s="4">
        <v>1</v>
      </c>
      <c r="K879" s="4">
        <f t="shared" ca="1" si="27"/>
        <v>769213.26699999999</v>
      </c>
    </row>
    <row r="880" spans="1:11" x14ac:dyDescent="0.3">
      <c r="A880" s="2">
        <v>2023</v>
      </c>
      <c r="B880" s="2">
        <v>302</v>
      </c>
      <c r="C880" s="2" t="s">
        <v>792</v>
      </c>
      <c r="D880" s="2" t="s">
        <v>114</v>
      </c>
      <c r="E880" s="2" t="s">
        <v>1372</v>
      </c>
      <c r="F880" t="s">
        <v>957</v>
      </c>
      <c r="G880" s="4">
        <v>276332</v>
      </c>
      <c r="H880" s="4">
        <f ca="1">IFERROR(INDIRECT("MP_otro_destino!g"&amp;MATCH(C880,MP_otro_destino!C:C,0)),0)</f>
        <v>0</v>
      </c>
      <c r="I880" s="4">
        <f t="shared" ca="1" si="26"/>
        <v>276332</v>
      </c>
      <c r="J880" s="4">
        <v>1</v>
      </c>
      <c r="K880" s="4">
        <f t="shared" ca="1" si="27"/>
        <v>276332</v>
      </c>
    </row>
    <row r="881" spans="1:11" x14ac:dyDescent="0.3">
      <c r="A881" s="2">
        <v>2023</v>
      </c>
      <c r="B881" s="2">
        <v>303</v>
      </c>
      <c r="C881" s="2" t="s">
        <v>793</v>
      </c>
      <c r="D881" s="2" t="s">
        <v>264</v>
      </c>
      <c r="E881" s="2" t="s">
        <v>1372</v>
      </c>
      <c r="F881" t="s">
        <v>957</v>
      </c>
      <c r="G881" s="4">
        <v>64.488900146484383</v>
      </c>
      <c r="H881" s="4">
        <f ca="1">IFERROR(INDIRECT("MP_otro_destino!g"&amp;MATCH(C881,MP_otro_destino!C:C,0)),0)</f>
        <v>0</v>
      </c>
      <c r="I881" s="4">
        <f t="shared" ca="1" si="26"/>
        <v>64.488900146484383</v>
      </c>
      <c r="J881" s="4">
        <v>1</v>
      </c>
      <c r="K881" s="4">
        <f t="shared" ca="1" si="27"/>
        <v>64.488900146484383</v>
      </c>
    </row>
    <row r="882" spans="1:11" x14ac:dyDescent="0.3">
      <c r="A882" s="2">
        <v>2023</v>
      </c>
      <c r="B882" s="2">
        <v>202522</v>
      </c>
      <c r="C882" s="2" t="s">
        <v>1231</v>
      </c>
      <c r="D882" s="2" t="s">
        <v>1614</v>
      </c>
      <c r="E882" s="2" t="s">
        <v>1372</v>
      </c>
      <c r="F882" t="s">
        <v>1313</v>
      </c>
      <c r="G882" s="4">
        <v>419078.03900000104</v>
      </c>
      <c r="H882" s="4">
        <f ca="1">IFERROR(INDIRECT("MP_otro_destino!g"&amp;MATCH(C882,MP_otro_destino!C:C,0)),0)</f>
        <v>416904.98199999996</v>
      </c>
      <c r="I882" s="4">
        <f t="shared" ca="1" si="26"/>
        <v>2173.0570000010775</v>
      </c>
      <c r="J882" s="4">
        <v>1</v>
      </c>
      <c r="K882" s="4">
        <f t="shared" ca="1" si="27"/>
        <v>2173.0570000010775</v>
      </c>
    </row>
    <row r="883" spans="1:11" x14ac:dyDescent="0.3">
      <c r="A883" s="2">
        <v>2023</v>
      </c>
      <c r="B883" s="2">
        <v>280</v>
      </c>
      <c r="C883" s="2" t="s">
        <v>786</v>
      </c>
      <c r="D883" s="2" t="s">
        <v>100</v>
      </c>
      <c r="E883" s="2" t="s">
        <v>1372</v>
      </c>
      <c r="F883" t="s">
        <v>957</v>
      </c>
      <c r="G883" s="4">
        <v>21.456999999999901</v>
      </c>
      <c r="H883" s="4">
        <f ca="1">IFERROR(INDIRECT("MP_otro_destino!g"&amp;MATCH(C883,MP_otro_destino!C:C,0)),0)</f>
        <v>0</v>
      </c>
      <c r="I883" s="4">
        <f t="shared" ca="1" si="26"/>
        <v>21.456999999999901</v>
      </c>
      <c r="J883" s="4">
        <v>1</v>
      </c>
      <c r="K883" s="4">
        <f t="shared" ca="1" si="27"/>
        <v>21.456999999999901</v>
      </c>
    </row>
    <row r="884" spans="1:11" x14ac:dyDescent="0.3">
      <c r="A884" s="2">
        <v>2023</v>
      </c>
      <c r="B884" s="2">
        <v>282</v>
      </c>
      <c r="C884" s="2" t="s">
        <v>787</v>
      </c>
      <c r="D884" s="2" t="s">
        <v>102</v>
      </c>
      <c r="E884" s="2" t="s">
        <v>1372</v>
      </c>
      <c r="F884" t="s">
        <v>957</v>
      </c>
      <c r="G884" s="4">
        <v>2294.5149999999803</v>
      </c>
      <c r="H884" s="4">
        <f ca="1">IFERROR(INDIRECT("MP_otro_destino!g"&amp;MATCH(C884,MP_otro_destino!C:C,0)),0)</f>
        <v>0</v>
      </c>
      <c r="I884" s="4">
        <f t="shared" ca="1" si="26"/>
        <v>2294.5149999999803</v>
      </c>
      <c r="J884" s="4">
        <v>1</v>
      </c>
      <c r="K884" s="4">
        <f t="shared" ca="1" si="27"/>
        <v>2294.5149999999803</v>
      </c>
    </row>
    <row r="885" spans="1:11" x14ac:dyDescent="0.3">
      <c r="A885" s="2">
        <v>2023</v>
      </c>
      <c r="B885" s="2">
        <v>327</v>
      </c>
      <c r="C885" s="2" t="s">
        <v>799</v>
      </c>
      <c r="D885" s="2" t="s">
        <v>124</v>
      </c>
      <c r="E885" s="2" t="s">
        <v>1372</v>
      </c>
      <c r="F885" t="s">
        <v>957</v>
      </c>
      <c r="G885" s="4">
        <v>6.3149999999999897</v>
      </c>
      <c r="H885" s="4">
        <f ca="1">IFERROR(INDIRECT("MP_otro_destino!g"&amp;MATCH(C885,MP_otro_destino!C:C,0)),0)</f>
        <v>0</v>
      </c>
      <c r="I885" s="4">
        <f t="shared" ca="1" si="26"/>
        <v>6.3149999999999897</v>
      </c>
      <c r="J885" s="4">
        <v>1</v>
      </c>
      <c r="K885" s="4">
        <f t="shared" ca="1" si="27"/>
        <v>6.3149999999999897</v>
      </c>
    </row>
    <row r="886" spans="1:11" x14ac:dyDescent="0.3">
      <c r="A886" s="2">
        <v>2023</v>
      </c>
      <c r="B886" s="2">
        <v>202523</v>
      </c>
      <c r="C886" s="2" t="str">
        <f>CONCATENATE(A886,B886)</f>
        <v>2023202523</v>
      </c>
      <c r="D886" s="2" t="s">
        <v>1615</v>
      </c>
      <c r="E886" s="2" t="s">
        <v>1372</v>
      </c>
      <c r="F886" t="s">
        <v>957</v>
      </c>
      <c r="G886" s="4">
        <v>338.39399999999898</v>
      </c>
      <c r="H886" s="4">
        <f ca="1">IFERROR(INDIRECT("MP_otro_destino!g"&amp;MATCH(C886,MP_otro_destino!C:C,0)),0)</f>
        <v>0</v>
      </c>
      <c r="I886" s="4">
        <f t="shared" ca="1" si="26"/>
        <v>338.39399999999898</v>
      </c>
      <c r="J886" s="4">
        <v>1</v>
      </c>
      <c r="K886" s="4">
        <f t="shared" ca="1" si="27"/>
        <v>338.39399999999898</v>
      </c>
    </row>
    <row r="887" spans="1:11" x14ac:dyDescent="0.3">
      <c r="A887" s="2">
        <v>2023</v>
      </c>
      <c r="B887" s="2">
        <v>202524</v>
      </c>
      <c r="C887" s="2" t="s">
        <v>1232</v>
      </c>
      <c r="D887" s="2" t="s">
        <v>1616</v>
      </c>
      <c r="E887" s="2" t="s">
        <v>1372</v>
      </c>
      <c r="F887" t="s">
        <v>958</v>
      </c>
      <c r="G887" s="4">
        <v>42.786000000000001</v>
      </c>
      <c r="H887" s="4">
        <f ca="1">IFERROR(INDIRECT("MP_otro_destino!g"&amp;MATCH(C887,MP_otro_destino!C:C,0)),0)</f>
        <v>0</v>
      </c>
      <c r="I887" s="4">
        <f t="shared" ca="1" si="26"/>
        <v>42.786000000000001</v>
      </c>
      <c r="J887" s="4">
        <v>1</v>
      </c>
      <c r="K887" s="4">
        <f t="shared" ca="1" si="27"/>
        <v>42.786000000000001</v>
      </c>
    </row>
    <row r="888" spans="1:11" x14ac:dyDescent="0.3">
      <c r="A888" s="2">
        <v>2023</v>
      </c>
      <c r="B888" s="2">
        <v>285</v>
      </c>
      <c r="C888" s="2" t="s">
        <v>788</v>
      </c>
      <c r="D888" s="2" t="s">
        <v>104</v>
      </c>
      <c r="E888" s="2" t="s">
        <v>1372</v>
      </c>
      <c r="F888" t="s">
        <v>958</v>
      </c>
      <c r="G888" s="4">
        <v>0.86099999999999999</v>
      </c>
      <c r="H888" s="4">
        <f ca="1">IFERROR(INDIRECT("MP_otro_destino!g"&amp;MATCH(C888,MP_otro_destino!C:C,0)),0)</f>
        <v>0</v>
      </c>
      <c r="I888" s="4">
        <f t="shared" ca="1" si="26"/>
        <v>0.86099999999999999</v>
      </c>
      <c r="J888" s="4">
        <v>1</v>
      </c>
      <c r="K888" s="4">
        <f t="shared" ca="1" si="27"/>
        <v>0.86099999999999999</v>
      </c>
    </row>
    <row r="889" spans="1:11" x14ac:dyDescent="0.3">
      <c r="A889" s="2">
        <v>2023</v>
      </c>
      <c r="B889" s="2">
        <v>311</v>
      </c>
      <c r="C889" s="2" t="s">
        <v>794</v>
      </c>
      <c r="D889" s="2" t="s">
        <v>116</v>
      </c>
      <c r="E889" s="2" t="s">
        <v>1372</v>
      </c>
      <c r="F889" t="s">
        <v>957</v>
      </c>
      <c r="G889" s="4">
        <v>49372.2</v>
      </c>
      <c r="H889" s="4">
        <f ca="1">IFERROR(INDIRECT("MP_otro_destino!g"&amp;MATCH(C889,MP_otro_destino!C:C,0)),0)</f>
        <v>0</v>
      </c>
      <c r="I889" s="4">
        <f t="shared" ca="1" si="26"/>
        <v>49372.2</v>
      </c>
      <c r="J889" s="4">
        <v>1</v>
      </c>
      <c r="K889" s="4">
        <f t="shared" ca="1" si="27"/>
        <v>49372.2</v>
      </c>
    </row>
    <row r="890" spans="1:11" x14ac:dyDescent="0.3">
      <c r="A890" s="2">
        <v>2023</v>
      </c>
      <c r="B890" s="2">
        <v>235</v>
      </c>
      <c r="C890" s="2" t="s">
        <v>759</v>
      </c>
      <c r="D890" s="2" t="s">
        <v>43</v>
      </c>
      <c r="E890" s="2" t="s">
        <v>1372</v>
      </c>
      <c r="F890" t="s">
        <v>958</v>
      </c>
      <c r="G890" s="4">
        <v>1.4273</v>
      </c>
      <c r="H890" s="4">
        <f ca="1">IFERROR(INDIRECT("MP_otro_destino!g"&amp;MATCH(C890,MP_otro_destino!C:C,0)),0)</f>
        <v>0</v>
      </c>
      <c r="I890" s="4">
        <f t="shared" ca="1" si="26"/>
        <v>1.4273</v>
      </c>
      <c r="J890" s="4">
        <v>1</v>
      </c>
      <c r="K890" s="4">
        <f t="shared" ca="1" si="27"/>
        <v>1.4273</v>
      </c>
    </row>
    <row r="891" spans="1:11" x14ac:dyDescent="0.3">
      <c r="A891" s="2">
        <v>2023</v>
      </c>
      <c r="B891" s="2">
        <v>202525</v>
      </c>
      <c r="C891" s="2" t="s">
        <v>1227</v>
      </c>
      <c r="D891" s="2" t="s">
        <v>1617</v>
      </c>
      <c r="E891" s="2" t="s">
        <v>1372</v>
      </c>
      <c r="F891" t="s">
        <v>957</v>
      </c>
      <c r="G891" s="4">
        <v>366.98567799999802</v>
      </c>
      <c r="H891" s="4">
        <f ca="1">IFERROR(INDIRECT("MP_otro_destino!g"&amp;MATCH(C891,MP_otro_destino!C:C,0)),0)</f>
        <v>0</v>
      </c>
      <c r="I891" s="4">
        <f t="shared" ca="1" si="26"/>
        <v>366.98567799999802</v>
      </c>
      <c r="J891" s="4">
        <v>1</v>
      </c>
      <c r="K891" s="4">
        <f t="shared" ca="1" si="27"/>
        <v>366.98567799999802</v>
      </c>
    </row>
    <row r="892" spans="1:11" x14ac:dyDescent="0.3">
      <c r="A892" s="2">
        <v>2023</v>
      </c>
      <c r="B892" s="2">
        <v>252</v>
      </c>
      <c r="C892" s="2" t="s">
        <v>771</v>
      </c>
      <c r="D892" s="2" t="s">
        <v>69</v>
      </c>
      <c r="E892" s="2" t="s">
        <v>1372</v>
      </c>
      <c r="F892" t="s">
        <v>958</v>
      </c>
      <c r="G892" s="4">
        <v>21.056999999999881</v>
      </c>
      <c r="H892" s="4">
        <f ca="1">IFERROR(INDIRECT("MP_otro_destino!g"&amp;MATCH(C892,MP_otro_destino!C:C,0)),0)</f>
        <v>0</v>
      </c>
      <c r="I892" s="4">
        <f t="shared" ca="1" si="26"/>
        <v>21.056999999999881</v>
      </c>
      <c r="J892" s="4">
        <v>1</v>
      </c>
      <c r="K892" s="4">
        <f t="shared" ca="1" si="27"/>
        <v>21.056999999999881</v>
      </c>
    </row>
    <row r="893" spans="1:11" x14ac:dyDescent="0.3">
      <c r="A893" s="2">
        <v>2024</v>
      </c>
      <c r="B893" s="2">
        <v>20251</v>
      </c>
      <c r="C893" s="2" t="s">
        <v>1233</v>
      </c>
      <c r="D893" s="2" t="s">
        <v>1595</v>
      </c>
      <c r="E893" s="2" t="s">
        <v>156</v>
      </c>
      <c r="F893" t="s">
        <v>960</v>
      </c>
      <c r="G893" s="4">
        <v>652.79485000000022</v>
      </c>
      <c r="H893" s="4">
        <f ca="1">IFERROR(INDIRECT("MP_otro_destino!g"&amp;MATCH(C893,MP_otro_destino!C:C,0)),0)</f>
        <v>0</v>
      </c>
      <c r="I893" s="4">
        <f t="shared" ca="1" si="26"/>
        <v>652.79485000000022</v>
      </c>
      <c r="J893" s="4">
        <v>1</v>
      </c>
      <c r="K893" s="4">
        <f t="shared" ca="1" si="27"/>
        <v>652.79485000000022</v>
      </c>
    </row>
    <row r="894" spans="1:11" x14ac:dyDescent="0.3">
      <c r="A894" s="2">
        <v>2024</v>
      </c>
      <c r="B894" s="2">
        <v>232</v>
      </c>
      <c r="C894" s="2" t="s">
        <v>862</v>
      </c>
      <c r="D894" s="2" t="s">
        <v>39</v>
      </c>
      <c r="E894" s="2" t="s">
        <v>1372</v>
      </c>
      <c r="F894" t="s">
        <v>957</v>
      </c>
      <c r="G894" s="4">
        <v>0.245</v>
      </c>
      <c r="H894" s="4">
        <f ca="1">IFERROR(INDIRECT("MP_otro_destino!g"&amp;MATCH(C894,MP_otro_destino!C:C,0)),0)</f>
        <v>0</v>
      </c>
      <c r="I894" s="4">
        <f t="shared" ca="1" si="26"/>
        <v>0.245</v>
      </c>
      <c r="J894" s="4">
        <v>1</v>
      </c>
      <c r="K894" s="4">
        <f t="shared" ca="1" si="27"/>
        <v>0.245</v>
      </c>
    </row>
    <row r="895" spans="1:11" x14ac:dyDescent="0.3">
      <c r="A895" s="2">
        <v>2024</v>
      </c>
      <c r="B895" s="2">
        <v>266</v>
      </c>
      <c r="C895" s="2" t="s">
        <v>883</v>
      </c>
      <c r="D895" s="2" t="s">
        <v>83</v>
      </c>
      <c r="E895" s="2" t="s">
        <v>1372</v>
      </c>
      <c r="F895" t="s">
        <v>957</v>
      </c>
      <c r="G895" s="4">
        <v>10483.709999999899</v>
      </c>
      <c r="H895" s="4">
        <f ca="1">IFERROR(INDIRECT("MP_otro_destino!g"&amp;MATCH(C895,MP_otro_destino!C:C,0)),0)</f>
        <v>0</v>
      </c>
      <c r="I895" s="4">
        <f t="shared" ca="1" si="26"/>
        <v>10483.709999999899</v>
      </c>
      <c r="J895" s="4">
        <v>1</v>
      </c>
      <c r="K895" s="4">
        <f t="shared" ca="1" si="27"/>
        <v>10483.709999999899</v>
      </c>
    </row>
    <row r="896" spans="1:11" x14ac:dyDescent="0.3">
      <c r="A896" s="2">
        <v>2024</v>
      </c>
      <c r="B896" s="2">
        <v>20252</v>
      </c>
      <c r="C896" s="2" t="s">
        <v>1235</v>
      </c>
      <c r="D896" s="2" t="s">
        <v>1596</v>
      </c>
      <c r="E896" s="2" t="s">
        <v>156</v>
      </c>
      <c r="F896" t="s">
        <v>959</v>
      </c>
      <c r="G896" s="4">
        <v>11327.388000000028</v>
      </c>
      <c r="H896" s="4">
        <f ca="1">IFERROR(INDIRECT("MP_otro_destino!g"&amp;MATCH(C896,MP_otro_destino!C:C,0)),0)</f>
        <v>0</v>
      </c>
      <c r="I896" s="4">
        <f t="shared" ca="1" si="26"/>
        <v>11327.388000000028</v>
      </c>
      <c r="J896" s="4">
        <v>1</v>
      </c>
      <c r="K896" s="4">
        <f t="shared" ca="1" si="27"/>
        <v>11327.388000000028</v>
      </c>
    </row>
    <row r="897" spans="1:11" x14ac:dyDescent="0.3">
      <c r="A897" s="2">
        <v>2024</v>
      </c>
      <c r="B897" s="2">
        <v>205</v>
      </c>
      <c r="C897" s="2" t="s">
        <v>850</v>
      </c>
      <c r="D897" s="2" t="s">
        <v>13</v>
      </c>
      <c r="E897" s="2" t="s">
        <v>1372</v>
      </c>
      <c r="F897" t="s">
        <v>1313</v>
      </c>
      <c r="G897" s="4">
        <v>305498.70900000003</v>
      </c>
      <c r="H897" s="4">
        <f ca="1">IFERROR(INDIRECT("MP_otro_destino!g"&amp;MATCH(C897,MP_otro_destino!C:C,0)),0)</f>
        <v>299475.99699999997</v>
      </c>
      <c r="I897" s="4">
        <f t="shared" ca="1" si="26"/>
        <v>6022.7120000000577</v>
      </c>
      <c r="J897" s="4">
        <v>1</v>
      </c>
      <c r="K897" s="4">
        <f t="shared" ca="1" si="27"/>
        <v>6022.7120000000577</v>
      </c>
    </row>
    <row r="898" spans="1:11" x14ac:dyDescent="0.3">
      <c r="A898" s="2">
        <v>2024</v>
      </c>
      <c r="B898" s="2">
        <v>335</v>
      </c>
      <c r="C898" s="2" t="s">
        <v>907</v>
      </c>
      <c r="D898" s="2" t="s">
        <v>130</v>
      </c>
      <c r="E898" s="2" t="s">
        <v>1372</v>
      </c>
      <c r="F898" t="s">
        <v>958</v>
      </c>
      <c r="G898" s="4">
        <v>0.95599999999999996</v>
      </c>
      <c r="H898" s="4">
        <f ca="1">IFERROR(INDIRECT("MP_otro_destino!g"&amp;MATCH(C898,MP_otro_destino!C:C,0)),0)</f>
        <v>0</v>
      </c>
      <c r="I898" s="4">
        <f t="shared" ref="I898:I961" ca="1" si="28">IF((G898-H898)&gt;=0,(G898-H898),0)</f>
        <v>0.95599999999999996</v>
      </c>
      <c r="J898" s="4">
        <v>1</v>
      </c>
      <c r="K898" s="4">
        <f t="shared" ref="K898:K961" ca="1" si="29">I898*J898</f>
        <v>0.95599999999999996</v>
      </c>
    </row>
    <row r="899" spans="1:11" x14ac:dyDescent="0.3">
      <c r="A899" s="2">
        <v>2024</v>
      </c>
      <c r="B899" s="2">
        <v>365</v>
      </c>
      <c r="C899" s="2" t="s">
        <v>914</v>
      </c>
      <c r="D899" s="2" t="s">
        <v>142</v>
      </c>
      <c r="E899" s="2" t="s">
        <v>1372</v>
      </c>
      <c r="F899" t="s">
        <v>958</v>
      </c>
      <c r="G899" s="4">
        <v>4.5140000000000002</v>
      </c>
      <c r="H899" s="4">
        <f ca="1">IFERROR(INDIRECT("MP_otro_destino!g"&amp;MATCH(C899,MP_otro_destino!C:C,0)),0)</f>
        <v>0</v>
      </c>
      <c r="I899" s="4">
        <f t="shared" ca="1" si="28"/>
        <v>4.5140000000000002</v>
      </c>
      <c r="J899" s="4">
        <v>1</v>
      </c>
      <c r="K899" s="4">
        <f t="shared" ca="1" si="29"/>
        <v>4.5140000000000002</v>
      </c>
    </row>
    <row r="900" spans="1:11" x14ac:dyDescent="0.3">
      <c r="A900" s="2">
        <v>2024</v>
      </c>
      <c r="B900" s="2">
        <v>1200</v>
      </c>
      <c r="C900" s="2" t="s">
        <v>949</v>
      </c>
      <c r="D900" s="2" t="s">
        <v>521</v>
      </c>
      <c r="E900" s="2" t="s">
        <v>1372</v>
      </c>
      <c r="F900" t="s">
        <v>958</v>
      </c>
      <c r="G900" s="4">
        <v>0.115</v>
      </c>
      <c r="H900" s="4">
        <f ca="1">IFERROR(INDIRECT("MP_otro_destino!g"&amp;MATCH(C900,MP_otro_destino!C:C,0)),0)</f>
        <v>0</v>
      </c>
      <c r="I900" s="4">
        <f t="shared" ca="1" si="28"/>
        <v>0.115</v>
      </c>
      <c r="J900" s="4">
        <v>1</v>
      </c>
      <c r="K900" s="4">
        <f t="shared" ca="1" si="29"/>
        <v>0.115</v>
      </c>
    </row>
    <row r="901" spans="1:11" x14ac:dyDescent="0.3">
      <c r="A901" s="2">
        <v>2024</v>
      </c>
      <c r="B901" s="2">
        <v>207</v>
      </c>
      <c r="C901" s="2" t="s">
        <v>851</v>
      </c>
      <c r="D901" s="2" t="s">
        <v>17</v>
      </c>
      <c r="E901" s="2" t="s">
        <v>1372</v>
      </c>
      <c r="F901" t="s">
        <v>958</v>
      </c>
      <c r="G901" s="4">
        <v>12.31299999999997</v>
      </c>
      <c r="H901" s="4">
        <f ca="1">IFERROR(INDIRECT("MP_otro_destino!g"&amp;MATCH(C901,MP_otro_destino!C:C,0)),0)</f>
        <v>0</v>
      </c>
      <c r="I901" s="4">
        <f t="shared" ca="1" si="28"/>
        <v>12.31299999999997</v>
      </c>
      <c r="J901" s="4">
        <v>1</v>
      </c>
      <c r="K901" s="4">
        <f t="shared" ca="1" si="29"/>
        <v>12.31299999999997</v>
      </c>
    </row>
    <row r="902" spans="1:11" x14ac:dyDescent="0.3">
      <c r="A902" s="2">
        <v>2024</v>
      </c>
      <c r="B902" s="2">
        <v>20253</v>
      </c>
      <c r="C902" s="2" t="s">
        <v>1236</v>
      </c>
      <c r="D902" s="2" t="s">
        <v>1597</v>
      </c>
      <c r="E902" s="2" t="s">
        <v>1372</v>
      </c>
      <c r="F902" t="s">
        <v>957</v>
      </c>
      <c r="G902" s="4">
        <v>121.71199999999978</v>
      </c>
      <c r="H902" s="4">
        <f ca="1">IFERROR(INDIRECT("MP_otro_destino!g"&amp;MATCH(C902,MP_otro_destino!C:C,0)),0)</f>
        <v>0</v>
      </c>
      <c r="I902" s="4">
        <f t="shared" ca="1" si="28"/>
        <v>121.71199999999978</v>
      </c>
      <c r="J902" s="4">
        <v>1</v>
      </c>
      <c r="K902" s="4">
        <f t="shared" ca="1" si="29"/>
        <v>121.71199999999978</v>
      </c>
    </row>
    <row r="903" spans="1:11" x14ac:dyDescent="0.3">
      <c r="A903" s="2">
        <v>2024</v>
      </c>
      <c r="B903" s="2">
        <v>210</v>
      </c>
      <c r="C903" s="2" t="s">
        <v>852</v>
      </c>
      <c r="D903" s="2" t="s">
        <v>19</v>
      </c>
      <c r="E903" s="2" t="s">
        <v>1372</v>
      </c>
      <c r="F903" t="s">
        <v>957</v>
      </c>
      <c r="G903" s="4">
        <v>0.21</v>
      </c>
      <c r="H903" s="4">
        <f ca="1">IFERROR(INDIRECT("MP_otro_destino!g"&amp;MATCH(C903,MP_otro_destino!C:C,0)),0)</f>
        <v>0</v>
      </c>
      <c r="I903" s="4">
        <f t="shared" ca="1" si="28"/>
        <v>0.21</v>
      </c>
      <c r="J903" s="4">
        <v>1</v>
      </c>
      <c r="K903" s="4">
        <f t="shared" ca="1" si="29"/>
        <v>0.21</v>
      </c>
    </row>
    <row r="904" spans="1:11" x14ac:dyDescent="0.3">
      <c r="A904" s="2">
        <v>2024</v>
      </c>
      <c r="B904" s="2">
        <v>337</v>
      </c>
      <c r="C904" s="2" t="s">
        <v>908</v>
      </c>
      <c r="D904" s="2" t="s">
        <v>132</v>
      </c>
      <c r="E904" s="2" t="s">
        <v>1372</v>
      </c>
      <c r="F904" t="s">
        <v>958</v>
      </c>
      <c r="G904" s="4">
        <v>0.14399999999999999</v>
      </c>
      <c r="H904" s="4">
        <f ca="1">IFERROR(INDIRECT("MP_otro_destino!g"&amp;MATCH(C904,MP_otro_destino!C:C,0)),0)</f>
        <v>0</v>
      </c>
      <c r="I904" s="4">
        <f t="shared" ca="1" si="28"/>
        <v>0.14399999999999999</v>
      </c>
      <c r="J904" s="4">
        <v>1</v>
      </c>
      <c r="K904" s="4">
        <f t="shared" ca="1" si="29"/>
        <v>0.14399999999999999</v>
      </c>
    </row>
    <row r="905" spans="1:11" x14ac:dyDescent="0.3">
      <c r="A905" s="2">
        <v>2024</v>
      </c>
      <c r="B905" s="2">
        <v>323</v>
      </c>
      <c r="C905" s="2" t="s">
        <v>901</v>
      </c>
      <c r="D905" s="2" t="s">
        <v>268</v>
      </c>
      <c r="E905" s="2" t="s">
        <v>1372</v>
      </c>
      <c r="F905" t="s">
        <v>958</v>
      </c>
      <c r="G905" s="4">
        <v>54.167999999999999</v>
      </c>
      <c r="H905" s="4">
        <f ca="1">IFERROR(INDIRECT("MP_otro_destino!g"&amp;MATCH(C905,MP_otro_destino!C:C,0)),0)</f>
        <v>0</v>
      </c>
      <c r="I905" s="4">
        <f t="shared" ca="1" si="28"/>
        <v>54.167999999999999</v>
      </c>
      <c r="J905" s="4">
        <v>1</v>
      </c>
      <c r="K905" s="4">
        <f t="shared" ca="1" si="29"/>
        <v>54.167999999999999</v>
      </c>
    </row>
    <row r="906" spans="1:11" x14ac:dyDescent="0.3">
      <c r="A906" s="2">
        <v>2024</v>
      </c>
      <c r="B906" s="2">
        <v>217</v>
      </c>
      <c r="C906" s="2" t="s">
        <v>856</v>
      </c>
      <c r="D906" s="2" t="s">
        <v>27</v>
      </c>
      <c r="E906" s="2" t="s">
        <v>1372</v>
      </c>
      <c r="F906" t="s">
        <v>958</v>
      </c>
      <c r="G906" s="4">
        <v>4051.1979999999899</v>
      </c>
      <c r="H906" s="4">
        <f ca="1">IFERROR(INDIRECT("MP_otro_destino!g"&amp;MATCH(C906,MP_otro_destino!C:C,0)),0)</f>
        <v>0</v>
      </c>
      <c r="I906" s="4">
        <f t="shared" ca="1" si="28"/>
        <v>4051.1979999999899</v>
      </c>
      <c r="J906" s="4">
        <v>1</v>
      </c>
      <c r="K906" s="4">
        <f t="shared" ca="1" si="29"/>
        <v>4051.1979999999899</v>
      </c>
    </row>
    <row r="907" spans="1:11" x14ac:dyDescent="0.3">
      <c r="A907" s="2">
        <v>2024</v>
      </c>
      <c r="B907" s="2">
        <v>20254</v>
      </c>
      <c r="C907" s="2" t="s">
        <v>1237</v>
      </c>
      <c r="D907" s="2" t="s">
        <v>1598</v>
      </c>
      <c r="E907" s="2" t="s">
        <v>1372</v>
      </c>
      <c r="F907" t="s">
        <v>958</v>
      </c>
      <c r="G907" s="4">
        <v>8.5709999999999908</v>
      </c>
      <c r="H907" s="4">
        <f ca="1">IFERROR(INDIRECT("MP_otro_destino!g"&amp;MATCH(C907,MP_otro_destino!C:C,0)),0)</f>
        <v>0</v>
      </c>
      <c r="I907" s="4">
        <f t="shared" ca="1" si="28"/>
        <v>8.5709999999999908</v>
      </c>
      <c r="J907" s="4">
        <v>1</v>
      </c>
      <c r="K907" s="4">
        <f t="shared" ca="1" si="29"/>
        <v>8.5709999999999908</v>
      </c>
    </row>
    <row r="908" spans="1:11" x14ac:dyDescent="0.3">
      <c r="A908" s="2">
        <v>2024</v>
      </c>
      <c r="B908" s="2">
        <v>338</v>
      </c>
      <c r="C908" s="2" t="s">
        <v>909</v>
      </c>
      <c r="D908" s="2" t="s">
        <v>134</v>
      </c>
      <c r="E908" s="2" t="s">
        <v>1372</v>
      </c>
      <c r="F908" t="s">
        <v>958</v>
      </c>
      <c r="G908" s="4">
        <v>1.3819999999999899</v>
      </c>
      <c r="H908" s="4">
        <f ca="1">IFERROR(INDIRECT("MP_otro_destino!g"&amp;MATCH(C908,MP_otro_destino!C:C,0)),0)</f>
        <v>1.3760000000000001</v>
      </c>
      <c r="I908" s="4">
        <f t="shared" ca="1" si="28"/>
        <v>5.9999999999897913E-3</v>
      </c>
      <c r="J908" s="4">
        <v>1</v>
      </c>
      <c r="K908" s="4">
        <f t="shared" ca="1" si="29"/>
        <v>5.9999999999897913E-3</v>
      </c>
    </row>
    <row r="909" spans="1:11" x14ac:dyDescent="0.3">
      <c r="A909" s="2">
        <v>2024</v>
      </c>
      <c r="B909" s="2">
        <v>343</v>
      </c>
      <c r="C909" s="2" t="s">
        <v>911</v>
      </c>
      <c r="D909" s="2" t="s">
        <v>138</v>
      </c>
      <c r="E909" s="2" t="s">
        <v>1372</v>
      </c>
      <c r="F909" t="s">
        <v>1314</v>
      </c>
      <c r="G909" s="4">
        <v>3.2709999999999901</v>
      </c>
      <c r="H909" s="4">
        <f ca="1">IFERROR(INDIRECT("MP_otro_destino!g"&amp;MATCH(C909,MP_otro_destino!C:C,0)),0)</f>
        <v>0</v>
      </c>
      <c r="I909" s="4">
        <f t="shared" ca="1" si="28"/>
        <v>3.2709999999999901</v>
      </c>
      <c r="J909" s="4">
        <v>1</v>
      </c>
      <c r="K909" s="4">
        <f t="shared" ca="1" si="29"/>
        <v>3.2709999999999901</v>
      </c>
    </row>
    <row r="910" spans="1:11" x14ac:dyDescent="0.3">
      <c r="A910" s="2">
        <v>2024</v>
      </c>
      <c r="B910" s="2">
        <v>347</v>
      </c>
      <c r="C910" s="2" t="s">
        <v>912</v>
      </c>
      <c r="D910" s="2" t="s">
        <v>591</v>
      </c>
      <c r="E910" s="2" t="s">
        <v>1372</v>
      </c>
      <c r="F910" t="s">
        <v>957</v>
      </c>
      <c r="G910" s="4">
        <v>13.673999999999999</v>
      </c>
      <c r="H910" s="4">
        <f ca="1">IFERROR(INDIRECT("MP_otro_destino!g"&amp;MATCH(C910,MP_otro_destino!C:C,0)),0)</f>
        <v>13.673999999999999</v>
      </c>
      <c r="I910" s="4">
        <f t="shared" ca="1" si="28"/>
        <v>0</v>
      </c>
      <c r="J910" s="4">
        <v>1</v>
      </c>
      <c r="K910" s="4">
        <f t="shared" ca="1" si="29"/>
        <v>0</v>
      </c>
    </row>
    <row r="911" spans="1:11" x14ac:dyDescent="0.3">
      <c r="A911" s="2">
        <v>2024</v>
      </c>
      <c r="B911" s="2">
        <v>290</v>
      </c>
      <c r="C911" s="2" t="s">
        <v>895</v>
      </c>
      <c r="D911" s="2" t="s">
        <v>110</v>
      </c>
      <c r="E911" s="2" t="s">
        <v>1372</v>
      </c>
      <c r="F911" t="s">
        <v>958</v>
      </c>
      <c r="G911" s="4">
        <v>50.440999999999995</v>
      </c>
      <c r="H911" s="4">
        <f ca="1">IFERROR(INDIRECT("MP_otro_destino!g"&amp;MATCH(C911,MP_otro_destino!C:C,0)),0)</f>
        <v>0</v>
      </c>
      <c r="I911" s="4">
        <f t="shared" ca="1" si="28"/>
        <v>50.440999999999995</v>
      </c>
      <c r="J911" s="4">
        <v>1</v>
      </c>
      <c r="K911" s="4">
        <f t="shared" ca="1" si="29"/>
        <v>50.440999999999995</v>
      </c>
    </row>
    <row r="912" spans="1:11" x14ac:dyDescent="0.3">
      <c r="A912" s="2">
        <v>2024</v>
      </c>
      <c r="B912" s="2">
        <v>213</v>
      </c>
      <c r="C912" s="2" t="s">
        <v>853</v>
      </c>
      <c r="D912" s="2" t="s">
        <v>21</v>
      </c>
      <c r="E912" s="2" t="s">
        <v>1372</v>
      </c>
      <c r="F912" t="s">
        <v>958</v>
      </c>
      <c r="G912" s="4">
        <v>63.067000000000093</v>
      </c>
      <c r="H912" s="4">
        <f ca="1">IFERROR(INDIRECT("MP_otro_destino!g"&amp;MATCH(C912,MP_otro_destino!C:C,0)),0)</f>
        <v>0</v>
      </c>
      <c r="I912" s="4">
        <f t="shared" ca="1" si="28"/>
        <v>63.067000000000093</v>
      </c>
      <c r="J912" s="4">
        <v>1</v>
      </c>
      <c r="K912" s="4">
        <f t="shared" ca="1" si="29"/>
        <v>63.067000000000093</v>
      </c>
    </row>
    <row r="913" spans="1:11" x14ac:dyDescent="0.3">
      <c r="A913" s="2">
        <v>2024</v>
      </c>
      <c r="B913" s="2">
        <v>1301</v>
      </c>
      <c r="C913" s="2" t="s">
        <v>950</v>
      </c>
      <c r="D913" s="2" t="s">
        <v>735</v>
      </c>
      <c r="E913" s="2" t="s">
        <v>1372</v>
      </c>
      <c r="F913" t="s">
        <v>958</v>
      </c>
      <c r="G913" s="4">
        <v>1.6E-2</v>
      </c>
      <c r="H913" s="4">
        <f ca="1">IFERROR(INDIRECT("MP_otro_destino!g"&amp;MATCH(C913,MP_otro_destino!C:C,0)),0)</f>
        <v>0</v>
      </c>
      <c r="I913" s="4">
        <f t="shared" ca="1" si="28"/>
        <v>1.6E-2</v>
      </c>
      <c r="J913" s="4">
        <v>1</v>
      </c>
      <c r="K913" s="4">
        <f t="shared" ca="1" si="29"/>
        <v>1.6E-2</v>
      </c>
    </row>
    <row r="914" spans="1:11" x14ac:dyDescent="0.3">
      <c r="A914" s="2">
        <v>2024</v>
      </c>
      <c r="B914" s="2">
        <v>214</v>
      </c>
      <c r="C914" s="2" t="s">
        <v>854</v>
      </c>
      <c r="D914" s="2" t="s">
        <v>23</v>
      </c>
      <c r="E914" s="2" t="s">
        <v>1372</v>
      </c>
      <c r="F914" t="s">
        <v>957</v>
      </c>
      <c r="G914" s="4">
        <v>540.18299999999806</v>
      </c>
      <c r="H914" s="4">
        <f ca="1">IFERROR(INDIRECT("MP_otro_destino!g"&amp;MATCH(C914,MP_otro_destino!C:C,0)),0)</f>
        <v>91.811999999999998</v>
      </c>
      <c r="I914" s="4">
        <f t="shared" ca="1" si="28"/>
        <v>448.37099999999805</v>
      </c>
      <c r="J914" s="4">
        <v>1</v>
      </c>
      <c r="K914" s="4">
        <f t="shared" ca="1" si="29"/>
        <v>448.37099999999805</v>
      </c>
    </row>
    <row r="915" spans="1:11" x14ac:dyDescent="0.3">
      <c r="A915" s="2">
        <v>2024</v>
      </c>
      <c r="B915" s="2">
        <v>321</v>
      </c>
      <c r="C915" s="2" t="s">
        <v>900</v>
      </c>
      <c r="D915" s="2" t="s">
        <v>118</v>
      </c>
      <c r="E915" s="2" t="s">
        <v>1372</v>
      </c>
      <c r="F915" t="s">
        <v>958</v>
      </c>
      <c r="G915" s="4">
        <v>31.4</v>
      </c>
      <c r="H915" s="4">
        <f ca="1">IFERROR(INDIRECT("MP_otro_destino!g"&amp;MATCH(C915,MP_otro_destino!C:C,0)),0)</f>
        <v>0</v>
      </c>
      <c r="I915" s="4">
        <f t="shared" ca="1" si="28"/>
        <v>31.4</v>
      </c>
      <c r="J915" s="4">
        <v>1</v>
      </c>
      <c r="K915" s="4">
        <f t="shared" ca="1" si="29"/>
        <v>31.4</v>
      </c>
    </row>
    <row r="916" spans="1:11" x14ac:dyDescent="0.3">
      <c r="A916" s="2">
        <v>2024</v>
      </c>
      <c r="B916" s="2">
        <v>204</v>
      </c>
      <c r="C916" s="2" t="s">
        <v>849</v>
      </c>
      <c r="D916" s="2" t="s">
        <v>11</v>
      </c>
      <c r="E916" s="2" t="s">
        <v>1372</v>
      </c>
      <c r="F916" t="s">
        <v>958</v>
      </c>
      <c r="G916" s="4">
        <v>10.2889999999999</v>
      </c>
      <c r="H916" s="4">
        <f ca="1">IFERROR(INDIRECT("MP_otro_destino!g"&amp;MATCH(C916,MP_otro_destino!C:C,0)),0)</f>
        <v>0</v>
      </c>
      <c r="I916" s="4">
        <f t="shared" ca="1" si="28"/>
        <v>10.2889999999999</v>
      </c>
      <c r="J916" s="4">
        <v>1</v>
      </c>
      <c r="K916" s="4">
        <f t="shared" ca="1" si="29"/>
        <v>10.2889999999999</v>
      </c>
    </row>
    <row r="917" spans="1:11" x14ac:dyDescent="0.3">
      <c r="A917" s="2">
        <v>2024</v>
      </c>
      <c r="B917" s="2">
        <v>216</v>
      </c>
      <c r="C917" s="2" t="s">
        <v>855</v>
      </c>
      <c r="D917" s="2" t="s">
        <v>25</v>
      </c>
      <c r="E917" s="2" t="s">
        <v>1372</v>
      </c>
      <c r="F917" t="s">
        <v>958</v>
      </c>
      <c r="G917" s="4">
        <v>69.49499999999999</v>
      </c>
      <c r="H917" s="4">
        <f ca="1">IFERROR(INDIRECT("MP_otro_destino!g"&amp;MATCH(C917,MP_otro_destino!C:C,0)),0)</f>
        <v>0</v>
      </c>
      <c r="I917" s="4">
        <f t="shared" ca="1" si="28"/>
        <v>69.49499999999999</v>
      </c>
      <c r="J917" s="4">
        <v>1</v>
      </c>
      <c r="K917" s="4">
        <f t="shared" ca="1" si="29"/>
        <v>69.49499999999999</v>
      </c>
    </row>
    <row r="918" spans="1:11" x14ac:dyDescent="0.3">
      <c r="A918" s="2">
        <v>2024</v>
      </c>
      <c r="B918" s="2">
        <v>218</v>
      </c>
      <c r="C918" s="2" t="s">
        <v>857</v>
      </c>
      <c r="D918" s="2" t="s">
        <v>29</v>
      </c>
      <c r="E918" s="2" t="s">
        <v>1372</v>
      </c>
      <c r="F918" t="s">
        <v>957</v>
      </c>
      <c r="G918" s="4">
        <v>155171.16299999994</v>
      </c>
      <c r="H918" s="4">
        <f ca="1">IFERROR(INDIRECT("MP_otro_destino!g"&amp;MATCH(C918,MP_otro_destino!C:C,0)),0)</f>
        <v>147431.29400000005</v>
      </c>
      <c r="I918" s="4">
        <f t="shared" ca="1" si="28"/>
        <v>7739.8689999998896</v>
      </c>
      <c r="J918" s="4">
        <v>1</v>
      </c>
      <c r="K918" s="4">
        <f t="shared" ca="1" si="29"/>
        <v>7739.8689999998896</v>
      </c>
    </row>
    <row r="919" spans="1:11" x14ac:dyDescent="0.3">
      <c r="A919" s="2">
        <v>2024</v>
      </c>
      <c r="B919" s="2">
        <v>219</v>
      </c>
      <c r="C919" s="2" t="s">
        <v>858</v>
      </c>
      <c r="D919" s="2" t="s">
        <v>31</v>
      </c>
      <c r="E919" s="2" t="s">
        <v>1372</v>
      </c>
      <c r="F919" t="s">
        <v>958</v>
      </c>
      <c r="G919" s="4">
        <v>20.793999999999905</v>
      </c>
      <c r="H919" s="4">
        <f ca="1">IFERROR(INDIRECT("MP_otro_destino!g"&amp;MATCH(C919,MP_otro_destino!C:C,0)),0)</f>
        <v>0.79100000000000004</v>
      </c>
      <c r="I919" s="4">
        <f t="shared" ca="1" si="28"/>
        <v>20.002999999999904</v>
      </c>
      <c r="J919" s="4">
        <v>1</v>
      </c>
      <c r="K919" s="4">
        <f t="shared" ca="1" si="29"/>
        <v>20.002999999999904</v>
      </c>
    </row>
    <row r="920" spans="1:11" x14ac:dyDescent="0.3">
      <c r="A920" s="2">
        <v>2024</v>
      </c>
      <c r="B920" s="2">
        <v>20255</v>
      </c>
      <c r="C920" s="2" t="s">
        <v>1238</v>
      </c>
      <c r="D920" s="2" t="s">
        <v>1599</v>
      </c>
      <c r="E920" s="2" t="s">
        <v>1372</v>
      </c>
      <c r="F920" t="s">
        <v>958</v>
      </c>
      <c r="G920" s="4">
        <v>50.303999999999967</v>
      </c>
      <c r="H920" s="4">
        <f ca="1">IFERROR(INDIRECT("MP_otro_destino!g"&amp;MATCH(C920,MP_otro_destino!C:C,0)),0)</f>
        <v>0</v>
      </c>
      <c r="I920" s="4">
        <f t="shared" ca="1" si="28"/>
        <v>50.303999999999967</v>
      </c>
      <c r="J920" s="4">
        <v>1</v>
      </c>
      <c r="K920" s="4">
        <f t="shared" ca="1" si="29"/>
        <v>50.303999999999967</v>
      </c>
    </row>
    <row r="921" spans="1:11" x14ac:dyDescent="0.3">
      <c r="A921" s="2">
        <v>2024</v>
      </c>
      <c r="B921" s="2">
        <v>20256</v>
      </c>
      <c r="C921" s="2" t="s">
        <v>1239</v>
      </c>
      <c r="D921" s="2" t="s">
        <v>1600</v>
      </c>
      <c r="E921" s="2" t="s">
        <v>156</v>
      </c>
      <c r="F921" t="s">
        <v>158</v>
      </c>
      <c r="G921" s="4">
        <v>342.78100000000001</v>
      </c>
      <c r="H921" s="4">
        <f ca="1">IFERROR(INDIRECT("MP_otro_destino!g"&amp;MATCH(C921,MP_otro_destino!C:C,0)),0)</f>
        <v>0</v>
      </c>
      <c r="I921" s="4">
        <f t="shared" ca="1" si="28"/>
        <v>342.78100000000001</v>
      </c>
      <c r="J921" s="4">
        <v>1</v>
      </c>
      <c r="K921" s="4">
        <f t="shared" ca="1" si="29"/>
        <v>342.78100000000001</v>
      </c>
    </row>
    <row r="922" spans="1:11" x14ac:dyDescent="0.3">
      <c r="A922" s="2">
        <v>2024</v>
      </c>
      <c r="B922" s="2">
        <v>612</v>
      </c>
      <c r="C922" s="2" t="s">
        <v>933</v>
      </c>
      <c r="D922" s="2" t="s">
        <v>182</v>
      </c>
      <c r="E922" s="2" t="s">
        <v>179</v>
      </c>
      <c r="F922" t="s">
        <v>961</v>
      </c>
      <c r="G922" s="4">
        <v>4392.8819999999942</v>
      </c>
      <c r="H922" s="4">
        <f ca="1">IFERROR(INDIRECT("MP_otro_destino!g"&amp;MATCH(C922,MP_otro_destino!C:C,0)),0)</f>
        <v>0</v>
      </c>
      <c r="I922" s="4">
        <f t="shared" ca="1" si="28"/>
        <v>4392.8819999999942</v>
      </c>
      <c r="J922" s="4">
        <v>1</v>
      </c>
      <c r="K922" s="4">
        <f t="shared" ca="1" si="29"/>
        <v>4392.8819999999942</v>
      </c>
    </row>
    <row r="923" spans="1:11" x14ac:dyDescent="0.3">
      <c r="A923" s="2">
        <v>2024</v>
      </c>
      <c r="B923" s="2">
        <v>20257</v>
      </c>
      <c r="C923" s="2" t="s">
        <v>1240</v>
      </c>
      <c r="D923" s="2" t="s">
        <v>1601</v>
      </c>
      <c r="E923" s="2" t="s">
        <v>179</v>
      </c>
      <c r="F923" t="s">
        <v>961</v>
      </c>
      <c r="G923" s="4">
        <v>2.3819999999999899</v>
      </c>
      <c r="H923" s="4">
        <f ca="1">IFERROR(INDIRECT("MP_otro_destino!g"&amp;MATCH(C923,MP_otro_destino!C:C,0)),0)</f>
        <v>0</v>
      </c>
      <c r="I923" s="4">
        <f t="shared" ca="1" si="28"/>
        <v>2.3819999999999899</v>
      </c>
      <c r="J923" s="4">
        <v>1</v>
      </c>
      <c r="K923" s="4">
        <f t="shared" ca="1" si="29"/>
        <v>2.3819999999999899</v>
      </c>
    </row>
    <row r="924" spans="1:11" x14ac:dyDescent="0.3">
      <c r="A924" s="2">
        <v>2024</v>
      </c>
      <c r="B924" s="2">
        <v>609</v>
      </c>
      <c r="C924" s="2" t="s">
        <v>932</v>
      </c>
      <c r="D924" s="2" t="s">
        <v>180</v>
      </c>
      <c r="E924" s="2" t="s">
        <v>179</v>
      </c>
      <c r="F924" t="s">
        <v>962</v>
      </c>
      <c r="G924" s="4">
        <v>6.7569999999999899</v>
      </c>
      <c r="H924" s="4">
        <f ca="1">IFERROR(INDIRECT("MP_otro_destino!g"&amp;MATCH(C924,MP_otro_destino!C:C,0)),0)</f>
        <v>0</v>
      </c>
      <c r="I924" s="4">
        <f t="shared" ca="1" si="28"/>
        <v>6.7569999999999899</v>
      </c>
      <c r="J924" s="4">
        <v>1</v>
      </c>
      <c r="K924" s="4">
        <f t="shared" ca="1" si="29"/>
        <v>6.7569999999999899</v>
      </c>
    </row>
    <row r="925" spans="1:11" x14ac:dyDescent="0.3">
      <c r="A925" s="2">
        <v>2024</v>
      </c>
      <c r="B925" s="2">
        <v>202531</v>
      </c>
      <c r="C925" s="2" t="s">
        <v>945</v>
      </c>
      <c r="D925" s="2" t="s">
        <v>1619</v>
      </c>
      <c r="E925" s="2" t="s">
        <v>179</v>
      </c>
      <c r="F925" t="s">
        <v>962</v>
      </c>
      <c r="G925" s="4">
        <v>0.104</v>
      </c>
      <c r="H925" s="4">
        <f ca="1">IFERROR(INDIRECT("MP_otro_destino!g"&amp;MATCH(C925,MP_otro_destino!C:C,0)),0)</f>
        <v>0</v>
      </c>
      <c r="I925" s="4">
        <f t="shared" ca="1" si="28"/>
        <v>0.104</v>
      </c>
      <c r="J925" s="4">
        <v>1</v>
      </c>
      <c r="K925" s="4">
        <f t="shared" ca="1" si="29"/>
        <v>0.104</v>
      </c>
    </row>
    <row r="926" spans="1:11" x14ac:dyDescent="0.3">
      <c r="A926" s="2">
        <v>2024</v>
      </c>
      <c r="B926" s="2">
        <v>288</v>
      </c>
      <c r="C926" s="2" t="s">
        <v>894</v>
      </c>
      <c r="D926" s="2" t="s">
        <v>108</v>
      </c>
      <c r="E926" s="2" t="s">
        <v>1372</v>
      </c>
      <c r="F926" t="s">
        <v>958</v>
      </c>
      <c r="G926" s="4">
        <v>104.35299999999999</v>
      </c>
      <c r="H926" s="4">
        <f ca="1">IFERROR(INDIRECT("MP_otro_destino!g"&amp;MATCH(C926,MP_otro_destino!C:C,0)),0)</f>
        <v>0</v>
      </c>
      <c r="I926" s="4">
        <f t="shared" ca="1" si="28"/>
        <v>104.35299999999999</v>
      </c>
      <c r="J926" s="4">
        <v>1</v>
      </c>
      <c r="K926" s="4">
        <f t="shared" ca="1" si="29"/>
        <v>104.35299999999999</v>
      </c>
    </row>
    <row r="927" spans="1:11" x14ac:dyDescent="0.3">
      <c r="A927" s="2">
        <v>2024</v>
      </c>
      <c r="B927" s="2">
        <v>20258</v>
      </c>
      <c r="C927" s="2" t="s">
        <v>1241</v>
      </c>
      <c r="D927" s="2" t="s">
        <v>1602</v>
      </c>
      <c r="E927" s="2" t="s">
        <v>156</v>
      </c>
      <c r="F927" t="s">
        <v>960</v>
      </c>
      <c r="G927" s="4">
        <v>464.70699999999994</v>
      </c>
      <c r="H927" s="4">
        <f ca="1">IFERROR(INDIRECT("MP_otro_destino!g"&amp;MATCH(C927,MP_otro_destino!C:C,0)),0)</f>
        <v>0</v>
      </c>
      <c r="I927" s="4">
        <f t="shared" ca="1" si="28"/>
        <v>464.70699999999994</v>
      </c>
      <c r="J927" s="4">
        <v>1</v>
      </c>
      <c r="K927" s="4">
        <f t="shared" ca="1" si="29"/>
        <v>464.70699999999994</v>
      </c>
    </row>
    <row r="928" spans="1:11" x14ac:dyDescent="0.3">
      <c r="A928" s="2">
        <v>2024</v>
      </c>
      <c r="B928" s="2">
        <v>366</v>
      </c>
      <c r="C928" s="2" t="s">
        <v>915</v>
      </c>
      <c r="D928" s="2" t="s">
        <v>702</v>
      </c>
      <c r="E928" s="2" t="s">
        <v>1372</v>
      </c>
      <c r="F928" t="s">
        <v>958</v>
      </c>
      <c r="G928" s="4">
        <v>0.04</v>
      </c>
      <c r="H928" s="4">
        <f ca="1">IFERROR(INDIRECT("MP_otro_destino!g"&amp;MATCH(C928,MP_otro_destino!C:C,0)),0)</f>
        <v>0</v>
      </c>
      <c r="I928" s="4">
        <f t="shared" ca="1" si="28"/>
        <v>0.04</v>
      </c>
      <c r="J928" s="4">
        <v>1</v>
      </c>
      <c r="K928" s="4">
        <f t="shared" ca="1" si="29"/>
        <v>0.04</v>
      </c>
    </row>
    <row r="929" spans="1:11" x14ac:dyDescent="0.3">
      <c r="A929" s="2">
        <v>2024</v>
      </c>
      <c r="B929" s="2">
        <v>616</v>
      </c>
      <c r="C929" s="2" t="s">
        <v>934</v>
      </c>
      <c r="D929" s="2" t="s">
        <v>184</v>
      </c>
      <c r="E929" s="2" t="s">
        <v>179</v>
      </c>
      <c r="F929" t="s">
        <v>962</v>
      </c>
      <c r="G929" s="4">
        <v>5206.357</v>
      </c>
      <c r="H929" s="4">
        <f ca="1">IFERROR(INDIRECT("MP_otro_destino!g"&amp;MATCH(C929,MP_otro_destino!C:C,0)),0)</f>
        <v>0</v>
      </c>
      <c r="I929" s="4">
        <f t="shared" ca="1" si="28"/>
        <v>5206.357</v>
      </c>
      <c r="J929" s="4">
        <v>1</v>
      </c>
      <c r="K929" s="4">
        <f t="shared" ca="1" si="29"/>
        <v>5206.357</v>
      </c>
    </row>
    <row r="930" spans="1:11" x14ac:dyDescent="0.3">
      <c r="A930" s="2">
        <v>2024</v>
      </c>
      <c r="B930" s="2">
        <v>620</v>
      </c>
      <c r="C930" s="2" t="s">
        <v>935</v>
      </c>
      <c r="D930" s="2" t="s">
        <v>186</v>
      </c>
      <c r="E930" s="2" t="s">
        <v>179</v>
      </c>
      <c r="F930" t="s">
        <v>962</v>
      </c>
      <c r="G930" s="4">
        <v>1478.86499999999</v>
      </c>
      <c r="H930" s="4">
        <f ca="1">IFERROR(INDIRECT("MP_otro_destino!g"&amp;MATCH(C930,MP_otro_destino!C:C,0)),0)</f>
        <v>0</v>
      </c>
      <c r="I930" s="4">
        <f t="shared" ca="1" si="28"/>
        <v>1478.86499999999</v>
      </c>
      <c r="J930" s="4">
        <v>1</v>
      </c>
      <c r="K930" s="4">
        <f t="shared" ca="1" si="29"/>
        <v>1478.86499999999</v>
      </c>
    </row>
    <row r="931" spans="1:11" x14ac:dyDescent="0.3">
      <c r="A931" s="2">
        <v>2024</v>
      </c>
      <c r="B931" s="2">
        <v>223</v>
      </c>
      <c r="C931" s="2" t="s">
        <v>859</v>
      </c>
      <c r="D931" s="2" t="s">
        <v>33</v>
      </c>
      <c r="E931" s="2" t="s">
        <v>1372</v>
      </c>
      <c r="F931" t="s">
        <v>958</v>
      </c>
      <c r="G931" s="4">
        <v>40.97399999999999</v>
      </c>
      <c r="H931" s="4">
        <f ca="1">IFERROR(INDIRECT("MP_otro_destino!g"&amp;MATCH(C931,MP_otro_destino!C:C,0)),0)</f>
        <v>0</v>
      </c>
      <c r="I931" s="4">
        <f t="shared" ca="1" si="28"/>
        <v>40.97399999999999</v>
      </c>
      <c r="J931" s="4">
        <v>1</v>
      </c>
      <c r="K931" s="4">
        <f t="shared" ca="1" si="29"/>
        <v>40.97399999999999</v>
      </c>
    </row>
    <row r="932" spans="1:11" x14ac:dyDescent="0.3">
      <c r="A932" s="2">
        <v>2024</v>
      </c>
      <c r="B932" s="2">
        <v>421</v>
      </c>
      <c r="C932" s="2" t="s">
        <v>922</v>
      </c>
      <c r="D932" s="2" t="s">
        <v>159</v>
      </c>
      <c r="E932" s="2" t="s">
        <v>156</v>
      </c>
      <c r="F932" t="s">
        <v>960</v>
      </c>
      <c r="G932" s="4">
        <v>1.202</v>
      </c>
      <c r="H932" s="4">
        <f ca="1">IFERROR(INDIRECT("MP_otro_destino!g"&amp;MATCH(C932,MP_otro_destino!C:C,0)),0)</f>
        <v>0</v>
      </c>
      <c r="I932" s="4">
        <f t="shared" ca="1" si="28"/>
        <v>1.202</v>
      </c>
      <c r="J932" s="4">
        <v>1</v>
      </c>
      <c r="K932" s="4">
        <f t="shared" ca="1" si="29"/>
        <v>1.202</v>
      </c>
    </row>
    <row r="933" spans="1:11" x14ac:dyDescent="0.3">
      <c r="A933" s="2">
        <v>2024</v>
      </c>
      <c r="B933" s="2">
        <v>422</v>
      </c>
      <c r="C933" s="2" t="s">
        <v>923</v>
      </c>
      <c r="D933" s="2" t="s">
        <v>161</v>
      </c>
      <c r="E933" s="2" t="s">
        <v>156</v>
      </c>
      <c r="F933" t="s">
        <v>960</v>
      </c>
      <c r="G933" s="4">
        <v>14.10999999999998</v>
      </c>
      <c r="H933" s="4">
        <f ca="1">IFERROR(INDIRECT("MP_otro_destino!g"&amp;MATCH(C933,MP_otro_destino!C:C,0)),0)</f>
        <v>0</v>
      </c>
      <c r="I933" s="4">
        <f t="shared" ca="1" si="28"/>
        <v>14.10999999999998</v>
      </c>
      <c r="J933" s="4">
        <v>1</v>
      </c>
      <c r="K933" s="4">
        <f t="shared" ca="1" si="29"/>
        <v>14.10999999999998</v>
      </c>
    </row>
    <row r="934" spans="1:11" x14ac:dyDescent="0.3">
      <c r="A934" s="2">
        <v>2024</v>
      </c>
      <c r="B934" s="2">
        <v>425</v>
      </c>
      <c r="C934" s="2" t="s">
        <v>924</v>
      </c>
      <c r="D934" s="2" t="s">
        <v>163</v>
      </c>
      <c r="E934" s="2" t="s">
        <v>156</v>
      </c>
      <c r="F934" t="s">
        <v>959</v>
      </c>
      <c r="G934" s="4">
        <v>5141.9489999999896</v>
      </c>
      <c r="H934" s="4">
        <f ca="1">IFERROR(INDIRECT("MP_otro_destino!g"&amp;MATCH(C934,MP_otro_destino!C:C,0)),0)</f>
        <v>0</v>
      </c>
      <c r="I934" s="4">
        <f t="shared" ca="1" si="28"/>
        <v>5141.9489999999896</v>
      </c>
      <c r="J934" s="4">
        <v>1</v>
      </c>
      <c r="K934" s="4">
        <f t="shared" ca="1" si="29"/>
        <v>5141.9489999999896</v>
      </c>
    </row>
    <row r="935" spans="1:11" x14ac:dyDescent="0.3">
      <c r="A935" s="2">
        <v>2024</v>
      </c>
      <c r="B935" s="2">
        <v>767</v>
      </c>
      <c r="C935" s="2" t="s">
        <v>944</v>
      </c>
      <c r="D935" s="2" t="s">
        <v>943</v>
      </c>
      <c r="E935" s="2" t="s">
        <v>156</v>
      </c>
      <c r="F935" t="s">
        <v>959</v>
      </c>
      <c r="G935" s="4">
        <v>0.33</v>
      </c>
      <c r="H935" s="4">
        <f ca="1">IFERROR(INDIRECT("MP_otro_destino!g"&amp;MATCH(C935,MP_otro_destino!C:C,0)),0)</f>
        <v>0</v>
      </c>
      <c r="I935" s="4">
        <f t="shared" ca="1" si="28"/>
        <v>0.33</v>
      </c>
      <c r="J935" s="4">
        <v>1</v>
      </c>
      <c r="K935" s="4">
        <f t="shared" ca="1" si="29"/>
        <v>0.33</v>
      </c>
    </row>
    <row r="936" spans="1:11" x14ac:dyDescent="0.3">
      <c r="A936" s="2">
        <v>2024</v>
      </c>
      <c r="B936" s="2">
        <v>430</v>
      </c>
      <c r="C936" s="2" t="s">
        <v>925</v>
      </c>
      <c r="D936" s="2" t="s">
        <v>1065</v>
      </c>
      <c r="E936" s="2" t="s">
        <v>156</v>
      </c>
      <c r="F936" t="s">
        <v>959</v>
      </c>
      <c r="G936" s="4">
        <v>406979</v>
      </c>
      <c r="H936" s="4">
        <f ca="1">IFERROR(INDIRECT("MP_otro_destino!g"&amp;MATCH(C936,MP_otro_destino!C:C,0)),0)</f>
        <v>0</v>
      </c>
      <c r="I936" s="4">
        <f t="shared" ca="1" si="28"/>
        <v>406979</v>
      </c>
      <c r="J936" s="4">
        <v>1</v>
      </c>
      <c r="K936" s="4">
        <f t="shared" ca="1" si="29"/>
        <v>406979</v>
      </c>
    </row>
    <row r="937" spans="1:11" x14ac:dyDescent="0.3">
      <c r="A937" s="2">
        <v>2024</v>
      </c>
      <c r="B937" s="2">
        <v>435</v>
      </c>
      <c r="C937" s="2" t="s">
        <v>926</v>
      </c>
      <c r="D937" s="2" t="s">
        <v>167</v>
      </c>
      <c r="E937" s="2" t="s">
        <v>156</v>
      </c>
      <c r="F937" t="s">
        <v>959</v>
      </c>
      <c r="G937" s="4">
        <v>2424.1359999999786</v>
      </c>
      <c r="H937" s="4">
        <f ca="1">IFERROR(INDIRECT("MP_otro_destino!g"&amp;MATCH(C937,MP_otro_destino!C:C,0)),0)</f>
        <v>0</v>
      </c>
      <c r="I937" s="4">
        <f t="shared" ca="1" si="28"/>
        <v>2424.1359999999786</v>
      </c>
      <c r="J937" s="4">
        <v>1</v>
      </c>
      <c r="K937" s="4">
        <f t="shared" ca="1" si="29"/>
        <v>2424.1359999999786</v>
      </c>
    </row>
    <row r="938" spans="1:11" x14ac:dyDescent="0.3">
      <c r="A938" s="2">
        <v>2024</v>
      </c>
      <c r="B938" s="2">
        <v>697</v>
      </c>
      <c r="C938" s="2" t="s">
        <v>941</v>
      </c>
      <c r="D938" s="2" t="s">
        <v>411</v>
      </c>
      <c r="E938" s="2" t="s">
        <v>179</v>
      </c>
      <c r="F938" t="s">
        <v>962</v>
      </c>
      <c r="G938" s="4">
        <v>1.9999999999999997E-2</v>
      </c>
      <c r="H938" s="4">
        <f ca="1">IFERROR(INDIRECT("MP_otro_destino!g"&amp;MATCH(C938,MP_otro_destino!C:C,0)),0)</f>
        <v>0</v>
      </c>
      <c r="I938" s="4">
        <f t="shared" ca="1" si="28"/>
        <v>1.9999999999999997E-2</v>
      </c>
      <c r="J938" s="4">
        <v>1</v>
      </c>
      <c r="K938" s="4">
        <f t="shared" ca="1" si="29"/>
        <v>1.9999999999999997E-2</v>
      </c>
    </row>
    <row r="939" spans="1:11" x14ac:dyDescent="0.3">
      <c r="A939" s="2">
        <v>2024</v>
      </c>
      <c r="B939" s="2">
        <v>110</v>
      </c>
      <c r="C939" s="2" t="s">
        <v>847</v>
      </c>
      <c r="D939" s="2" t="s">
        <v>4</v>
      </c>
      <c r="E939" s="2" t="s">
        <v>5</v>
      </c>
      <c r="F939" t="s">
        <v>956</v>
      </c>
      <c r="G939" s="4">
        <v>10523.467000000099</v>
      </c>
      <c r="H939" s="4">
        <f ca="1">IFERROR(INDIRECT("MP_otro_destino!g"&amp;MATCH(C939,MP_otro_destino!C:C,0)),0)</f>
        <v>0</v>
      </c>
      <c r="I939" s="4">
        <f t="shared" ca="1" si="28"/>
        <v>10523.467000000099</v>
      </c>
      <c r="J939" s="4">
        <v>1</v>
      </c>
      <c r="K939" s="4">
        <f t="shared" ca="1" si="29"/>
        <v>10523.467000000099</v>
      </c>
    </row>
    <row r="940" spans="1:11" x14ac:dyDescent="0.3">
      <c r="A940" s="2">
        <v>2024</v>
      </c>
      <c r="B940" s="2">
        <v>20259</v>
      </c>
      <c r="C940" s="2" t="s">
        <v>1242</v>
      </c>
      <c r="D940" s="2" t="s">
        <v>1603</v>
      </c>
      <c r="E940" s="2" t="s">
        <v>1372</v>
      </c>
      <c r="F940" t="s">
        <v>957</v>
      </c>
      <c r="G940" s="4">
        <v>1843.4639999999968</v>
      </c>
      <c r="H940" s="4">
        <f ca="1">IFERROR(INDIRECT("MP_otro_destino!g"&amp;MATCH(C940,MP_otro_destino!C:C,0)),0)</f>
        <v>0</v>
      </c>
      <c r="I940" s="4">
        <f t="shared" ca="1" si="28"/>
        <v>1843.4639999999968</v>
      </c>
      <c r="J940" s="4">
        <v>1</v>
      </c>
      <c r="K940" s="4">
        <f t="shared" ca="1" si="29"/>
        <v>1843.4639999999968</v>
      </c>
    </row>
    <row r="941" spans="1:11" x14ac:dyDescent="0.3">
      <c r="A941" s="2">
        <v>2024</v>
      </c>
      <c r="B941" s="2">
        <v>1305</v>
      </c>
      <c r="C941" s="2" t="s">
        <v>951</v>
      </c>
      <c r="D941" s="2" t="s">
        <v>525</v>
      </c>
      <c r="E941" s="2" t="s">
        <v>1372</v>
      </c>
      <c r="F941" t="s">
        <v>957</v>
      </c>
      <c r="G941" s="4">
        <v>0.20699999999999999</v>
      </c>
      <c r="H941" s="4">
        <f ca="1">IFERROR(INDIRECT("MP_otro_destino!g"&amp;MATCH(C941,MP_otro_destino!C:C,0)),0)</f>
        <v>0</v>
      </c>
      <c r="I941" s="4">
        <f t="shared" ca="1" si="28"/>
        <v>0.20699999999999999</v>
      </c>
      <c r="J941" s="4">
        <v>1</v>
      </c>
      <c r="K941" s="4">
        <f t="shared" ca="1" si="29"/>
        <v>0.20699999999999999</v>
      </c>
    </row>
    <row r="942" spans="1:11" x14ac:dyDescent="0.3">
      <c r="A942" s="2">
        <v>2024</v>
      </c>
      <c r="B942" s="2">
        <v>202510</v>
      </c>
      <c r="C942" s="2" t="s">
        <v>1243</v>
      </c>
      <c r="D942" s="2" t="s">
        <v>1604</v>
      </c>
      <c r="E942" s="2" t="s">
        <v>1372</v>
      </c>
      <c r="F942" t="s">
        <v>958</v>
      </c>
      <c r="G942" s="4">
        <v>2239.8613999999966</v>
      </c>
      <c r="H942" s="4">
        <f ca="1">IFERROR(INDIRECT("MP_otro_destino!g"&amp;MATCH(C942,MP_otro_destino!C:C,0)),0)</f>
        <v>0</v>
      </c>
      <c r="I942" s="4">
        <f t="shared" ca="1" si="28"/>
        <v>2239.8613999999966</v>
      </c>
      <c r="J942" s="4">
        <v>1</v>
      </c>
      <c r="K942" s="4">
        <f t="shared" ca="1" si="29"/>
        <v>2239.8613999999966</v>
      </c>
    </row>
    <row r="943" spans="1:11" x14ac:dyDescent="0.3">
      <c r="A943" s="2">
        <v>2024</v>
      </c>
      <c r="B943" s="2">
        <v>230</v>
      </c>
      <c r="C943" s="2" t="s">
        <v>860</v>
      </c>
      <c r="D943" s="2" t="s">
        <v>35</v>
      </c>
      <c r="E943" s="2" t="s">
        <v>1372</v>
      </c>
      <c r="F943" t="s">
        <v>958</v>
      </c>
      <c r="G943" s="4">
        <v>1355.6649999999797</v>
      </c>
      <c r="H943" s="4">
        <f ca="1">IFERROR(INDIRECT("MP_otro_destino!g"&amp;MATCH(C943,MP_otro_destino!C:C,0)),0)</f>
        <v>0</v>
      </c>
      <c r="I943" s="4">
        <f t="shared" ca="1" si="28"/>
        <v>1355.6649999999797</v>
      </c>
      <c r="J943" s="4">
        <v>1</v>
      </c>
      <c r="K943" s="4">
        <f t="shared" ca="1" si="29"/>
        <v>1355.6649999999797</v>
      </c>
    </row>
    <row r="944" spans="1:11" x14ac:dyDescent="0.3">
      <c r="A944" s="2">
        <v>2024</v>
      </c>
      <c r="B944" s="2">
        <v>369</v>
      </c>
      <c r="C944" s="2" t="s">
        <v>916</v>
      </c>
      <c r="D944" s="2" t="s">
        <v>144</v>
      </c>
      <c r="E944" s="2" t="s">
        <v>1372</v>
      </c>
      <c r="F944" t="s">
        <v>958</v>
      </c>
      <c r="G944" s="4">
        <v>1.091</v>
      </c>
      <c r="H944" s="4">
        <f ca="1">IFERROR(INDIRECT("MP_otro_destino!g"&amp;MATCH(C944,MP_otro_destino!C:C,0)),0)</f>
        <v>0</v>
      </c>
      <c r="I944" s="4">
        <f t="shared" ca="1" si="28"/>
        <v>1.091</v>
      </c>
      <c r="J944" s="4">
        <v>1</v>
      </c>
      <c r="K944" s="4">
        <f t="shared" ca="1" si="29"/>
        <v>1.091</v>
      </c>
    </row>
    <row r="945" spans="1:11" x14ac:dyDescent="0.3">
      <c r="A945" s="2">
        <v>2024</v>
      </c>
      <c r="B945" s="2">
        <v>231</v>
      </c>
      <c r="C945" s="2" t="s">
        <v>861</v>
      </c>
      <c r="D945" s="2" t="s">
        <v>37</v>
      </c>
      <c r="E945" s="2" t="s">
        <v>1372</v>
      </c>
      <c r="F945" t="s">
        <v>1314</v>
      </c>
      <c r="G945" s="4">
        <v>44.849000000000004</v>
      </c>
      <c r="H945" s="4">
        <f ca="1">IFERROR(INDIRECT("MP_otro_destino!g"&amp;MATCH(C945,MP_otro_destino!C:C,0)),0)</f>
        <v>0</v>
      </c>
      <c r="I945" s="4">
        <f t="shared" ca="1" si="28"/>
        <v>44.849000000000004</v>
      </c>
      <c r="J945" s="4">
        <v>1</v>
      </c>
      <c r="K945" s="4">
        <f t="shared" ca="1" si="29"/>
        <v>44.849000000000004</v>
      </c>
    </row>
    <row r="946" spans="1:11" x14ac:dyDescent="0.3">
      <c r="A946" s="2">
        <v>2024</v>
      </c>
      <c r="B946" s="2">
        <v>325</v>
      </c>
      <c r="C946" s="2" t="s">
        <v>902</v>
      </c>
      <c r="D946" s="2" t="s">
        <v>120</v>
      </c>
      <c r="E946" s="2" t="s">
        <v>1372</v>
      </c>
      <c r="F946" t="s">
        <v>1314</v>
      </c>
      <c r="G946" s="4">
        <v>0.22800000000000001</v>
      </c>
      <c r="H946" s="4">
        <f ca="1">IFERROR(INDIRECT("MP_otro_destino!g"&amp;MATCH(C946,MP_otro_destino!C:C,0)),0)</f>
        <v>0</v>
      </c>
      <c r="I946" s="4">
        <f t="shared" ca="1" si="28"/>
        <v>0.22800000000000001</v>
      </c>
      <c r="J946" s="4">
        <v>1</v>
      </c>
      <c r="K946" s="4">
        <f t="shared" ca="1" si="29"/>
        <v>0.22800000000000001</v>
      </c>
    </row>
    <row r="947" spans="1:11" x14ac:dyDescent="0.3">
      <c r="A947" s="2">
        <v>2024</v>
      </c>
      <c r="B947" s="2">
        <v>810</v>
      </c>
      <c r="C947" s="2" t="s">
        <v>946</v>
      </c>
      <c r="D947" s="2" t="s">
        <v>204</v>
      </c>
      <c r="E947" s="2" t="s">
        <v>205</v>
      </c>
      <c r="F947" t="s">
        <v>963</v>
      </c>
      <c r="G947" s="4">
        <v>21954.333999999879</v>
      </c>
      <c r="H947" s="4">
        <f ca="1">IFERROR(INDIRECT("MP_otro_destino!g"&amp;MATCH(C947,MP_otro_destino!C:C,0)),0)</f>
        <v>0</v>
      </c>
      <c r="I947" s="4">
        <f t="shared" ca="1" si="28"/>
        <v>21954.333999999879</v>
      </c>
      <c r="J947" s="4">
        <v>1</v>
      </c>
      <c r="K947" s="4">
        <f t="shared" ca="1" si="29"/>
        <v>21954.333999999879</v>
      </c>
    </row>
    <row r="948" spans="1:11" x14ac:dyDescent="0.3">
      <c r="A948" s="2">
        <v>2024</v>
      </c>
      <c r="B948" s="2">
        <v>202511</v>
      </c>
      <c r="C948" s="2" t="s">
        <v>1244</v>
      </c>
      <c r="D948" s="2" t="s">
        <v>1618</v>
      </c>
      <c r="E948" s="2" t="s">
        <v>1372</v>
      </c>
      <c r="F948" t="s">
        <v>958</v>
      </c>
      <c r="G948" s="4">
        <v>215.03209700000002</v>
      </c>
      <c r="H948" s="4">
        <f ca="1">IFERROR(INDIRECT("MP_otro_destino!g"&amp;MATCH(C948,MP_otro_destino!C:C,0)),0)</f>
        <v>0</v>
      </c>
      <c r="I948" s="4">
        <f t="shared" ca="1" si="28"/>
        <v>215.03209700000002</v>
      </c>
      <c r="J948" s="4">
        <v>1</v>
      </c>
      <c r="K948" s="4">
        <f t="shared" ca="1" si="29"/>
        <v>215.03209700000002</v>
      </c>
    </row>
    <row r="949" spans="1:11" x14ac:dyDescent="0.3">
      <c r="A949" s="2">
        <v>2024</v>
      </c>
      <c r="B949" s="2">
        <v>624</v>
      </c>
      <c r="C949" s="2" t="s">
        <v>936</v>
      </c>
      <c r="D949" s="2" t="s">
        <v>190</v>
      </c>
      <c r="E949" s="2" t="s">
        <v>179</v>
      </c>
      <c r="F949" t="s">
        <v>961</v>
      </c>
      <c r="G949" s="4">
        <v>5.2339999999999991</v>
      </c>
      <c r="H949" s="4">
        <f ca="1">IFERROR(INDIRECT("MP_otro_destino!g"&amp;MATCH(C949,MP_otro_destino!C:C,0)),0)</f>
        <v>0</v>
      </c>
      <c r="I949" s="4">
        <f t="shared" ca="1" si="28"/>
        <v>5.2339999999999991</v>
      </c>
      <c r="J949" s="4">
        <v>1</v>
      </c>
      <c r="K949" s="4">
        <f t="shared" ca="1" si="29"/>
        <v>5.2339999999999991</v>
      </c>
    </row>
    <row r="950" spans="1:11" x14ac:dyDescent="0.3">
      <c r="A950" s="2">
        <v>2024</v>
      </c>
      <c r="B950" s="2">
        <v>237</v>
      </c>
      <c r="C950" s="2" t="s">
        <v>865</v>
      </c>
      <c r="D950" s="2" t="s">
        <v>45</v>
      </c>
      <c r="E950" s="2" t="s">
        <v>1372</v>
      </c>
      <c r="F950" t="s">
        <v>958</v>
      </c>
      <c r="G950" s="4">
        <v>1.899</v>
      </c>
      <c r="H950" s="4">
        <f ca="1">IFERROR(INDIRECT("MP_otro_destino!g"&amp;MATCH(C950,MP_otro_destino!C:C,0)),0)</f>
        <v>0</v>
      </c>
      <c r="I950" s="4">
        <f t="shared" ca="1" si="28"/>
        <v>1.899</v>
      </c>
      <c r="J950" s="4">
        <v>1</v>
      </c>
      <c r="K950" s="4">
        <f t="shared" ca="1" si="29"/>
        <v>1.899</v>
      </c>
    </row>
    <row r="951" spans="1:11" x14ac:dyDescent="0.3">
      <c r="A951" s="2">
        <v>2024</v>
      </c>
      <c r="B951" s="2">
        <v>444</v>
      </c>
      <c r="C951" s="2" t="s">
        <v>927</v>
      </c>
      <c r="D951" s="2" t="s">
        <v>169</v>
      </c>
      <c r="E951" s="2" t="s">
        <v>156</v>
      </c>
      <c r="F951" t="s">
        <v>959</v>
      </c>
      <c r="G951" s="4">
        <v>1101.11599999999</v>
      </c>
      <c r="H951" s="4">
        <f ca="1">IFERROR(INDIRECT("MP_otro_destino!g"&amp;MATCH(C951,MP_otro_destino!C:C,0)),0)</f>
        <v>0</v>
      </c>
      <c r="I951" s="4">
        <f t="shared" ca="1" si="28"/>
        <v>1101.11599999999</v>
      </c>
      <c r="J951" s="4">
        <v>1</v>
      </c>
      <c r="K951" s="4">
        <f t="shared" ca="1" si="29"/>
        <v>1101.11599999999</v>
      </c>
    </row>
    <row r="952" spans="1:11" x14ac:dyDescent="0.3">
      <c r="A952" s="2">
        <v>2024</v>
      </c>
      <c r="B952" s="2">
        <v>202512</v>
      </c>
      <c r="C952" s="2" t="s">
        <v>1245</v>
      </c>
      <c r="D952" s="2" t="s">
        <v>1605</v>
      </c>
      <c r="E952" s="2" t="s">
        <v>179</v>
      </c>
      <c r="F952" t="s">
        <v>962</v>
      </c>
      <c r="G952" s="4">
        <v>4023.2819999999865</v>
      </c>
      <c r="H952" s="4">
        <f ca="1">IFERROR(INDIRECT("MP_otro_destino!g"&amp;MATCH(C952,MP_otro_destino!C:C,0)),0)</f>
        <v>0</v>
      </c>
      <c r="I952" s="4">
        <f t="shared" ca="1" si="28"/>
        <v>4023.2819999999865</v>
      </c>
      <c r="J952" s="4">
        <v>1</v>
      </c>
      <c r="K952" s="4">
        <f t="shared" ca="1" si="29"/>
        <v>4023.2819999999865</v>
      </c>
    </row>
    <row r="953" spans="1:11" x14ac:dyDescent="0.3">
      <c r="A953" s="2">
        <v>2024</v>
      </c>
      <c r="B953" s="2">
        <v>239</v>
      </c>
      <c r="C953" s="2" t="s">
        <v>867</v>
      </c>
      <c r="D953" s="2" t="s">
        <v>49</v>
      </c>
      <c r="E953" s="2" t="s">
        <v>1372</v>
      </c>
      <c r="F953" t="s">
        <v>958</v>
      </c>
      <c r="G953" s="4">
        <v>1.079</v>
      </c>
      <c r="H953" s="4">
        <f ca="1">IFERROR(INDIRECT("MP_otro_destino!g"&amp;MATCH(C953,MP_otro_destino!C:C,0)),0)</f>
        <v>0</v>
      </c>
      <c r="I953" s="4">
        <f t="shared" ca="1" si="28"/>
        <v>1.079</v>
      </c>
      <c r="J953" s="4">
        <v>1</v>
      </c>
      <c r="K953" s="4">
        <f t="shared" ca="1" si="29"/>
        <v>1.079</v>
      </c>
    </row>
    <row r="954" spans="1:11" x14ac:dyDescent="0.3">
      <c r="A954" s="2">
        <v>2024</v>
      </c>
      <c r="B954" s="2">
        <v>1308</v>
      </c>
      <c r="C954" s="2" t="s">
        <v>952</v>
      </c>
      <c r="D954" s="2" t="s">
        <v>527</v>
      </c>
      <c r="E954" s="2" t="s">
        <v>1372</v>
      </c>
      <c r="F954" t="s">
        <v>958</v>
      </c>
      <c r="G954" s="4">
        <v>0.33</v>
      </c>
      <c r="H954" s="4">
        <f ca="1">IFERROR(INDIRECT("MP_otro_destino!g"&amp;MATCH(C954,MP_otro_destino!C:C,0)),0)</f>
        <v>0</v>
      </c>
      <c r="I954" s="4">
        <f t="shared" ca="1" si="28"/>
        <v>0.33</v>
      </c>
      <c r="J954" s="4">
        <v>1</v>
      </c>
      <c r="K954" s="4">
        <f t="shared" ca="1" si="29"/>
        <v>0.33</v>
      </c>
    </row>
    <row r="955" spans="1:11" x14ac:dyDescent="0.3">
      <c r="A955" s="2">
        <v>2024</v>
      </c>
      <c r="B955" s="2">
        <v>445</v>
      </c>
      <c r="C955" s="2" t="s">
        <v>928</v>
      </c>
      <c r="D955" s="2" t="s">
        <v>171</v>
      </c>
      <c r="E955" s="2" t="s">
        <v>156</v>
      </c>
      <c r="F955" t="s">
        <v>158</v>
      </c>
      <c r="G955" s="4">
        <v>140246.587</v>
      </c>
      <c r="H955" s="4">
        <f ca="1">IFERROR(INDIRECT("MP_otro_destino!g"&amp;MATCH(C955,MP_otro_destino!C:C,0)),0)</f>
        <v>107.45000000000003</v>
      </c>
      <c r="I955" s="4">
        <f t="shared" ca="1" si="28"/>
        <v>140139.13699999999</v>
      </c>
      <c r="J955" s="4">
        <v>1</v>
      </c>
      <c r="K955" s="4">
        <f t="shared" ca="1" si="29"/>
        <v>140139.13699999999</v>
      </c>
    </row>
    <row r="956" spans="1:11" x14ac:dyDescent="0.3">
      <c r="A956" s="2">
        <v>2024</v>
      </c>
      <c r="B956" s="2">
        <v>234</v>
      </c>
      <c r="C956" s="2" t="s">
        <v>863</v>
      </c>
      <c r="D956" s="2" t="s">
        <v>41</v>
      </c>
      <c r="E956" s="2" t="s">
        <v>1372</v>
      </c>
      <c r="F956" t="s">
        <v>957</v>
      </c>
      <c r="G956" s="4">
        <v>1082341.0419999976</v>
      </c>
      <c r="H956" s="4">
        <f ca="1">IFERROR(INDIRECT("MP_otro_destino!g"&amp;MATCH(C956,MP_otro_destino!C:C,0)),0)</f>
        <v>583652.95799999963</v>
      </c>
      <c r="I956" s="4">
        <f t="shared" ca="1" si="28"/>
        <v>498688.08399999794</v>
      </c>
      <c r="J956" s="4">
        <v>1</v>
      </c>
      <c r="K956" s="4">
        <f t="shared" ca="1" si="29"/>
        <v>498688.08399999794</v>
      </c>
    </row>
    <row r="957" spans="1:11" x14ac:dyDescent="0.3">
      <c r="A957" s="2">
        <v>2024</v>
      </c>
      <c r="B957" s="2">
        <v>330</v>
      </c>
      <c r="C957" s="2" t="s">
        <v>906</v>
      </c>
      <c r="D957" s="2" t="s">
        <v>128</v>
      </c>
      <c r="E957" s="2" t="s">
        <v>1372</v>
      </c>
      <c r="F957" t="s">
        <v>957</v>
      </c>
      <c r="G957" s="4">
        <v>0.04</v>
      </c>
      <c r="H957" s="4">
        <f ca="1">IFERROR(INDIRECT("MP_otro_destino!g"&amp;MATCH(C957,MP_otro_destino!C:C,0)),0)</f>
        <v>0</v>
      </c>
      <c r="I957" s="4">
        <f t="shared" ca="1" si="28"/>
        <v>0.04</v>
      </c>
      <c r="J957" s="4">
        <v>1</v>
      </c>
      <c r="K957" s="4">
        <f t="shared" ca="1" si="29"/>
        <v>0.04</v>
      </c>
    </row>
    <row r="958" spans="1:11" x14ac:dyDescent="0.3">
      <c r="A958" s="2">
        <v>2024</v>
      </c>
      <c r="B958" s="2">
        <v>373</v>
      </c>
      <c r="C958" s="2" t="s">
        <v>917</v>
      </c>
      <c r="D958" s="2" t="s">
        <v>146</v>
      </c>
      <c r="E958" s="2" t="s">
        <v>1372</v>
      </c>
      <c r="F958" t="s">
        <v>957</v>
      </c>
      <c r="G958" s="4">
        <v>35.613999999999997</v>
      </c>
      <c r="H958" s="4">
        <f ca="1">IFERROR(INDIRECT("MP_otro_destino!g"&amp;MATCH(C958,MP_otro_destino!C:C,0)),0)</f>
        <v>0</v>
      </c>
      <c r="I958" s="4">
        <f t="shared" ca="1" si="28"/>
        <v>35.613999999999997</v>
      </c>
      <c r="J958" s="4">
        <v>1</v>
      </c>
      <c r="K958" s="4">
        <f t="shared" ca="1" si="29"/>
        <v>35.613999999999997</v>
      </c>
    </row>
    <row r="959" spans="1:11" x14ac:dyDescent="0.3">
      <c r="A959" s="2">
        <v>2024</v>
      </c>
      <c r="B959" s="2">
        <v>277</v>
      </c>
      <c r="C959" s="2" t="s">
        <v>890</v>
      </c>
      <c r="D959" s="2" t="s">
        <v>98</v>
      </c>
      <c r="E959" s="2" t="s">
        <v>1372</v>
      </c>
      <c r="F959" t="s">
        <v>957</v>
      </c>
      <c r="G959" s="4">
        <v>3.06</v>
      </c>
      <c r="H959" s="4">
        <f ca="1">IFERROR(INDIRECT("MP_otro_destino!g"&amp;MATCH(C959,MP_otro_destino!C:C,0)),0)</f>
        <v>0</v>
      </c>
      <c r="I959" s="4">
        <f t="shared" ca="1" si="28"/>
        <v>3.06</v>
      </c>
      <c r="J959" s="4">
        <v>1</v>
      </c>
      <c r="K959" s="4">
        <f t="shared" ca="1" si="29"/>
        <v>3.06</v>
      </c>
    </row>
    <row r="960" spans="1:11" x14ac:dyDescent="0.3">
      <c r="A960" s="2">
        <v>2024</v>
      </c>
      <c r="B960" s="2">
        <v>628</v>
      </c>
      <c r="C960" s="2" t="s">
        <v>937</v>
      </c>
      <c r="D960" s="2" t="s">
        <v>192</v>
      </c>
      <c r="E960" s="2" t="s">
        <v>179</v>
      </c>
      <c r="F960" t="s">
        <v>961</v>
      </c>
      <c r="G960" s="4">
        <v>75.404000000000096</v>
      </c>
      <c r="H960" s="4">
        <f ca="1">IFERROR(INDIRECT("MP_otro_destino!g"&amp;MATCH(C960,MP_otro_destino!C:C,0)),0)</f>
        <v>0</v>
      </c>
      <c r="I960" s="4">
        <f t="shared" ca="1" si="28"/>
        <v>75.404000000000096</v>
      </c>
      <c r="J960" s="4">
        <v>1</v>
      </c>
      <c r="K960" s="4">
        <f t="shared" ca="1" si="29"/>
        <v>75.404000000000096</v>
      </c>
    </row>
    <row r="961" spans="1:11" x14ac:dyDescent="0.3">
      <c r="A961" s="2">
        <v>2024</v>
      </c>
      <c r="B961" s="2">
        <v>202513</v>
      </c>
      <c r="C961" s="2" t="s">
        <v>1246</v>
      </c>
      <c r="D961" s="2" t="s">
        <v>1606</v>
      </c>
      <c r="E961" s="2" t="s">
        <v>179</v>
      </c>
      <c r="F961" t="s">
        <v>961</v>
      </c>
      <c r="G961" s="4">
        <v>0.22900000000000001</v>
      </c>
      <c r="H961" s="4">
        <f ca="1">IFERROR(INDIRECT("MP_otro_destino!g"&amp;MATCH(C961,MP_otro_destino!C:C,0)),0)</f>
        <v>0</v>
      </c>
      <c r="I961" s="4">
        <f t="shared" ca="1" si="28"/>
        <v>0.22900000000000001</v>
      </c>
      <c r="J961" s="4">
        <v>1</v>
      </c>
      <c r="K961" s="4">
        <f t="shared" ca="1" si="29"/>
        <v>0.22900000000000001</v>
      </c>
    </row>
    <row r="962" spans="1:11" x14ac:dyDescent="0.3">
      <c r="A962" s="2">
        <v>2024</v>
      </c>
      <c r="B962" s="2">
        <v>632</v>
      </c>
      <c r="C962" s="2" t="s">
        <v>938</v>
      </c>
      <c r="D962" s="2" t="s">
        <v>194</v>
      </c>
      <c r="E962" s="2" t="s">
        <v>179</v>
      </c>
      <c r="F962" t="s">
        <v>961</v>
      </c>
      <c r="G962" s="4">
        <v>3086.8510000000006</v>
      </c>
      <c r="H962" s="4">
        <f ca="1">IFERROR(INDIRECT("MP_otro_destino!g"&amp;MATCH(C962,MP_otro_destino!C:C,0)),0)</f>
        <v>0</v>
      </c>
      <c r="I962" s="4">
        <f t="shared" ref="I962:I1025" ca="1" si="30">IF((G962-H962)&gt;=0,(G962-H962),0)</f>
        <v>3086.8510000000006</v>
      </c>
      <c r="J962" s="4">
        <v>1</v>
      </c>
      <c r="K962" s="4">
        <f t="shared" ref="K962:K1025" ca="1" si="31">I962*J962</f>
        <v>3086.8510000000006</v>
      </c>
    </row>
    <row r="963" spans="1:11" x14ac:dyDescent="0.3">
      <c r="A963" s="2">
        <v>2024</v>
      </c>
      <c r="B963" s="2">
        <v>636</v>
      </c>
      <c r="C963" s="2" t="s">
        <v>939</v>
      </c>
      <c r="D963" s="2" t="s">
        <v>196</v>
      </c>
      <c r="E963" s="2" t="s">
        <v>179</v>
      </c>
      <c r="F963" t="s">
        <v>961</v>
      </c>
      <c r="G963" s="4">
        <v>5771.3309999999865</v>
      </c>
      <c r="H963" s="4">
        <f ca="1">IFERROR(INDIRECT("MP_otro_destino!g"&amp;MATCH(C963,MP_otro_destino!C:C,0)),0)</f>
        <v>0</v>
      </c>
      <c r="I963" s="4">
        <f t="shared" ca="1" si="30"/>
        <v>5771.3309999999865</v>
      </c>
      <c r="J963" s="4">
        <v>1</v>
      </c>
      <c r="K963" s="4">
        <f t="shared" ca="1" si="31"/>
        <v>5771.3309999999865</v>
      </c>
    </row>
    <row r="964" spans="1:11" x14ac:dyDescent="0.3">
      <c r="A964" s="2">
        <v>2024</v>
      </c>
      <c r="B964" s="2">
        <v>202514</v>
      </c>
      <c r="C964" s="2" t="s">
        <v>1247</v>
      </c>
      <c r="D964" s="2" t="s">
        <v>1607</v>
      </c>
      <c r="E964" s="2" t="s">
        <v>179</v>
      </c>
      <c r="F964" t="s">
        <v>961</v>
      </c>
      <c r="G964" s="4">
        <v>8.788999999999989</v>
      </c>
      <c r="H964" s="4">
        <f ca="1">IFERROR(INDIRECT("MP_otro_destino!g"&amp;MATCH(C964,MP_otro_destino!C:C,0)),0)</f>
        <v>8.4450000000000003</v>
      </c>
      <c r="I964" s="4">
        <f t="shared" ca="1" si="30"/>
        <v>0.34399999999998876</v>
      </c>
      <c r="J964" s="4">
        <v>1</v>
      </c>
      <c r="K964" s="4">
        <f t="shared" ca="1" si="31"/>
        <v>0.34399999999998876</v>
      </c>
    </row>
    <row r="965" spans="1:11" x14ac:dyDescent="0.3">
      <c r="A965" s="2">
        <v>2024</v>
      </c>
      <c r="B965" s="2">
        <v>202515</v>
      </c>
      <c r="C965" s="2" t="s">
        <v>1248</v>
      </c>
      <c r="D965" s="2" t="s">
        <v>1608</v>
      </c>
      <c r="E965" s="2" t="s">
        <v>156</v>
      </c>
      <c r="F965" t="s">
        <v>960</v>
      </c>
      <c r="G965" s="4">
        <v>306.7040000000008</v>
      </c>
      <c r="H965" s="4">
        <f ca="1">IFERROR(INDIRECT("MP_otro_destino!g"&amp;MATCH(C965,MP_otro_destino!C:C,0)),0)</f>
        <v>0</v>
      </c>
      <c r="I965" s="4">
        <f t="shared" ca="1" si="30"/>
        <v>306.7040000000008</v>
      </c>
      <c r="J965" s="4">
        <v>1</v>
      </c>
      <c r="K965" s="4">
        <f t="shared" ca="1" si="31"/>
        <v>306.7040000000008</v>
      </c>
    </row>
    <row r="966" spans="1:11" x14ac:dyDescent="0.3">
      <c r="A966" s="2">
        <v>2024</v>
      </c>
      <c r="B966" s="2">
        <v>202526</v>
      </c>
      <c r="C966" s="2" t="s">
        <v>1270</v>
      </c>
      <c r="D966" s="2" t="s">
        <v>1609</v>
      </c>
      <c r="E966" s="2" t="s">
        <v>1372</v>
      </c>
      <c r="F966" t="s">
        <v>958</v>
      </c>
      <c r="G966" s="4">
        <v>104.79399999999993</v>
      </c>
      <c r="H966" s="4">
        <f ca="1">IFERROR(INDIRECT("MP_otro_destino!g"&amp;MATCH(C966,MP_otro_destino!C:C,0)),0)</f>
        <v>0.72799999999999998</v>
      </c>
      <c r="I966" s="4">
        <f t="shared" ca="1" si="30"/>
        <v>104.06599999999993</v>
      </c>
      <c r="J966" s="4">
        <v>1</v>
      </c>
      <c r="K966" s="4">
        <f t="shared" ca="1" si="31"/>
        <v>104.06599999999993</v>
      </c>
    </row>
    <row r="967" spans="1:11" x14ac:dyDescent="0.3">
      <c r="A967" s="2">
        <v>2024</v>
      </c>
      <c r="B967" s="2">
        <v>238</v>
      </c>
      <c r="C967" s="2" t="s">
        <v>866</v>
      </c>
      <c r="D967" s="2" t="s">
        <v>47</v>
      </c>
      <c r="E967" s="2" t="s">
        <v>1372</v>
      </c>
      <c r="F967" t="s">
        <v>957</v>
      </c>
      <c r="G967" s="4">
        <v>57.064999999999991</v>
      </c>
      <c r="H967" s="4">
        <f ca="1">IFERROR(INDIRECT("MP_otro_destino!g"&amp;MATCH(C967,MP_otro_destino!C:C,0)),0)</f>
        <v>0</v>
      </c>
      <c r="I967" s="4">
        <f t="shared" ca="1" si="30"/>
        <v>57.064999999999991</v>
      </c>
      <c r="J967" s="4">
        <v>1</v>
      </c>
      <c r="K967" s="4">
        <f t="shared" ca="1" si="31"/>
        <v>57.064999999999991</v>
      </c>
    </row>
    <row r="968" spans="1:11" x14ac:dyDescent="0.3">
      <c r="A968" s="2">
        <v>2024</v>
      </c>
      <c r="B968" s="2">
        <v>455</v>
      </c>
      <c r="C968" s="2" t="s">
        <v>929</v>
      </c>
      <c r="D968" s="2" t="s">
        <v>173</v>
      </c>
      <c r="E968" s="2" t="s">
        <v>156</v>
      </c>
      <c r="F968" t="s">
        <v>960</v>
      </c>
      <c r="G968" s="4">
        <v>3090.0030000000252</v>
      </c>
      <c r="H968" s="4">
        <f ca="1">IFERROR(INDIRECT("MP_otro_destino!g"&amp;MATCH(C968,MP_otro_destino!C:C,0)),0)</f>
        <v>0</v>
      </c>
      <c r="I968" s="4">
        <f t="shared" ca="1" si="30"/>
        <v>3090.0030000000252</v>
      </c>
      <c r="J968" s="4">
        <v>1</v>
      </c>
      <c r="K968" s="4">
        <f t="shared" ca="1" si="31"/>
        <v>3090.0030000000252</v>
      </c>
    </row>
    <row r="969" spans="1:11" x14ac:dyDescent="0.3">
      <c r="A969" s="2">
        <v>2024</v>
      </c>
      <c r="B969" s="2">
        <v>202516</v>
      </c>
      <c r="C969" s="2" t="s">
        <v>1234</v>
      </c>
      <c r="D969" s="2" t="s">
        <v>7</v>
      </c>
      <c r="E969" s="2" t="s">
        <v>5</v>
      </c>
      <c r="F969" t="s">
        <v>956</v>
      </c>
      <c r="G969" s="4">
        <v>298.32299999999998</v>
      </c>
      <c r="H969" s="4">
        <f ca="1">IFERROR(INDIRECT("MP_otro_destino!g"&amp;MATCH(C969,MP_otro_destino!C:C,0)),0)</f>
        <v>0</v>
      </c>
      <c r="I969" s="4">
        <f t="shared" ca="1" si="30"/>
        <v>298.32299999999998</v>
      </c>
      <c r="J969" s="4">
        <v>1</v>
      </c>
      <c r="K969" s="4">
        <f t="shared" ca="1" si="31"/>
        <v>298.32299999999998</v>
      </c>
    </row>
    <row r="970" spans="1:11" x14ac:dyDescent="0.3">
      <c r="A970" s="2">
        <v>2024</v>
      </c>
      <c r="B970" s="2">
        <v>460</v>
      </c>
      <c r="C970" s="2" t="s">
        <v>930</v>
      </c>
      <c r="D970" s="2" t="s">
        <v>175</v>
      </c>
      <c r="E970" s="2" t="s">
        <v>156</v>
      </c>
      <c r="F970" t="s">
        <v>959</v>
      </c>
      <c r="G970" s="4">
        <v>1008.2329999999968</v>
      </c>
      <c r="H970" s="4">
        <f ca="1">IFERROR(INDIRECT("MP_otro_destino!g"&amp;MATCH(C970,MP_otro_destino!C:C,0)),0)</f>
        <v>0</v>
      </c>
      <c r="I970" s="4">
        <f t="shared" ca="1" si="30"/>
        <v>1008.2329999999968</v>
      </c>
      <c r="J970" s="4">
        <v>1</v>
      </c>
      <c r="K970" s="4">
        <f t="shared" ca="1" si="31"/>
        <v>1008.2329999999968</v>
      </c>
    </row>
    <row r="971" spans="1:11" x14ac:dyDescent="0.3">
      <c r="A971" s="2">
        <v>2024</v>
      </c>
      <c r="B971" s="2">
        <v>201</v>
      </c>
      <c r="C971" s="2" t="s">
        <v>848</v>
      </c>
      <c r="D971" s="2" t="s">
        <v>8</v>
      </c>
      <c r="E971" s="2" t="s">
        <v>1372</v>
      </c>
      <c r="F971" t="s">
        <v>957</v>
      </c>
      <c r="G971" s="4">
        <v>9.4959999999999898</v>
      </c>
      <c r="H971" s="4">
        <f ca="1">IFERROR(INDIRECT("MP_otro_destino!g"&amp;MATCH(C971,MP_otro_destino!C:C,0)),0)</f>
        <v>0</v>
      </c>
      <c r="I971" s="4">
        <f t="shared" ca="1" si="30"/>
        <v>9.4959999999999898</v>
      </c>
      <c r="J971" s="4">
        <v>1</v>
      </c>
      <c r="K971" s="4">
        <f t="shared" ca="1" si="31"/>
        <v>9.4959999999999898</v>
      </c>
    </row>
    <row r="972" spans="1:11" x14ac:dyDescent="0.3">
      <c r="A972" s="2">
        <v>2024</v>
      </c>
      <c r="B972" s="2">
        <v>354</v>
      </c>
      <c r="C972" s="2" t="s">
        <v>913</v>
      </c>
      <c r="D972" s="2" t="s">
        <v>140</v>
      </c>
      <c r="E972" s="2" t="s">
        <v>1372</v>
      </c>
      <c r="F972" t="s">
        <v>1314</v>
      </c>
      <c r="G972" s="4">
        <v>2.8650000000000002</v>
      </c>
      <c r="H972" s="4">
        <f ca="1">IFERROR(INDIRECT("MP_otro_destino!g"&amp;MATCH(C972,MP_otro_destino!C:C,0)),0)</f>
        <v>0</v>
      </c>
      <c r="I972" s="4">
        <f t="shared" ca="1" si="30"/>
        <v>2.8650000000000002</v>
      </c>
      <c r="J972" s="4">
        <v>1</v>
      </c>
      <c r="K972" s="4">
        <f t="shared" ca="1" si="31"/>
        <v>2.8650000000000002</v>
      </c>
    </row>
    <row r="973" spans="1:11" x14ac:dyDescent="0.3">
      <c r="A973" s="2">
        <v>2024</v>
      </c>
      <c r="B973" s="2">
        <v>247</v>
      </c>
      <c r="C973" s="2" t="s">
        <v>873</v>
      </c>
      <c r="D973" s="2" t="s">
        <v>61</v>
      </c>
      <c r="E973" s="2" t="s">
        <v>1372</v>
      </c>
      <c r="F973" t="s">
        <v>958</v>
      </c>
      <c r="G973" s="4">
        <v>2.84099999999999</v>
      </c>
      <c r="H973" s="4">
        <f ca="1">IFERROR(INDIRECT("MP_otro_destino!g"&amp;MATCH(C973,MP_otro_destino!C:C,0)),0)</f>
        <v>0</v>
      </c>
      <c r="I973" s="4">
        <f t="shared" ca="1" si="30"/>
        <v>2.84099999999999</v>
      </c>
      <c r="J973" s="4">
        <v>1</v>
      </c>
      <c r="K973" s="4">
        <f t="shared" ca="1" si="31"/>
        <v>2.84099999999999</v>
      </c>
    </row>
    <row r="974" spans="1:11" x14ac:dyDescent="0.3">
      <c r="A974" s="2">
        <v>2024</v>
      </c>
      <c r="B974" s="2">
        <v>954</v>
      </c>
      <c r="C974" s="2" t="s">
        <v>948</v>
      </c>
      <c r="D974" s="2" t="s">
        <v>311</v>
      </c>
      <c r="E974" s="2" t="s">
        <v>156</v>
      </c>
      <c r="F974" t="s">
        <v>960</v>
      </c>
      <c r="G974" s="4">
        <v>0.25899999999999901</v>
      </c>
      <c r="H974" s="4">
        <f ca="1">IFERROR(INDIRECT("MP_otro_destino!g"&amp;MATCH(C974,MP_otro_destino!C:C,0)),0)</f>
        <v>0</v>
      </c>
      <c r="I974" s="4">
        <f t="shared" ca="1" si="30"/>
        <v>0.25899999999999901</v>
      </c>
      <c r="J974" s="4">
        <v>1</v>
      </c>
      <c r="K974" s="4">
        <f t="shared" ca="1" si="31"/>
        <v>0.25899999999999901</v>
      </c>
    </row>
    <row r="975" spans="1:11" x14ac:dyDescent="0.3">
      <c r="A975" s="2">
        <v>2024</v>
      </c>
      <c r="B975" s="2">
        <v>376</v>
      </c>
      <c r="C975" s="2" t="s">
        <v>918</v>
      </c>
      <c r="D975" s="2" t="s">
        <v>148</v>
      </c>
      <c r="E975" s="2" t="s">
        <v>1372</v>
      </c>
      <c r="F975" t="s">
        <v>958</v>
      </c>
      <c r="G975" s="4">
        <v>4.6379999999999999</v>
      </c>
      <c r="H975" s="4">
        <f ca="1">IFERROR(INDIRECT("MP_otro_destino!g"&amp;MATCH(C975,MP_otro_destino!C:C,0)),0)</f>
        <v>0</v>
      </c>
      <c r="I975" s="4">
        <f t="shared" ca="1" si="30"/>
        <v>4.6379999999999999</v>
      </c>
      <c r="J975" s="4">
        <v>1</v>
      </c>
      <c r="K975" s="4">
        <f t="shared" ca="1" si="31"/>
        <v>4.6379999999999999</v>
      </c>
    </row>
    <row r="976" spans="1:11" x14ac:dyDescent="0.3">
      <c r="A976" s="2">
        <v>2024</v>
      </c>
      <c r="B976" s="2">
        <v>242</v>
      </c>
      <c r="C976" s="2" t="s">
        <v>869</v>
      </c>
      <c r="D976" s="2" t="s">
        <v>53</v>
      </c>
      <c r="E976" s="2" t="s">
        <v>1372</v>
      </c>
      <c r="F976" t="s">
        <v>958</v>
      </c>
      <c r="G976" s="4">
        <v>31389.437000000322</v>
      </c>
      <c r="H976" s="4">
        <f ca="1">IFERROR(INDIRECT("MP_otro_destino!g"&amp;MATCH(C976,MP_otro_destino!C:C,0)),0)</f>
        <v>0</v>
      </c>
      <c r="I976" s="4">
        <f t="shared" ca="1" si="30"/>
        <v>31389.437000000322</v>
      </c>
      <c r="J976" s="4">
        <v>1</v>
      </c>
      <c r="K976" s="4">
        <f t="shared" ca="1" si="31"/>
        <v>31389.437000000322</v>
      </c>
    </row>
    <row r="977" spans="1:11" x14ac:dyDescent="0.3">
      <c r="A977" s="2">
        <v>2024</v>
      </c>
      <c r="B977" s="2">
        <v>246</v>
      </c>
      <c r="C977" s="2" t="s">
        <v>872</v>
      </c>
      <c r="D977" s="2" t="s">
        <v>59</v>
      </c>
      <c r="E977" s="2" t="s">
        <v>1372</v>
      </c>
      <c r="F977" t="s">
        <v>958</v>
      </c>
      <c r="G977" s="4">
        <v>13116.496999999999</v>
      </c>
      <c r="H977" s="4">
        <f ca="1">IFERROR(INDIRECT("MP_otro_destino!g"&amp;MATCH(C977,MP_otro_destino!C:C,0)),0)</f>
        <v>0</v>
      </c>
      <c r="I977" s="4">
        <f t="shared" ca="1" si="30"/>
        <v>13116.496999999999</v>
      </c>
      <c r="J977" s="4">
        <v>1</v>
      </c>
      <c r="K977" s="4">
        <f t="shared" ca="1" si="31"/>
        <v>13116.496999999999</v>
      </c>
    </row>
    <row r="978" spans="1:11" x14ac:dyDescent="0.3">
      <c r="A978" s="2">
        <v>2024</v>
      </c>
      <c r="B978" s="2">
        <v>248</v>
      </c>
      <c r="C978" s="2" t="s">
        <v>874</v>
      </c>
      <c r="D978" s="2" t="s">
        <v>63</v>
      </c>
      <c r="E978" s="2" t="s">
        <v>1372</v>
      </c>
      <c r="F978" t="s">
        <v>958</v>
      </c>
      <c r="G978" s="4">
        <v>3780.1139999999996</v>
      </c>
      <c r="H978" s="4">
        <f ca="1">IFERROR(INDIRECT("MP_otro_destino!g"&amp;MATCH(C978,MP_otro_destino!C:C,0)),0)</f>
        <v>39.698</v>
      </c>
      <c r="I978" s="4">
        <f t="shared" ca="1" si="30"/>
        <v>3740.4159999999997</v>
      </c>
      <c r="J978" s="4">
        <v>1</v>
      </c>
      <c r="K978" s="4">
        <f t="shared" ca="1" si="31"/>
        <v>3740.4159999999997</v>
      </c>
    </row>
    <row r="979" spans="1:11" x14ac:dyDescent="0.3">
      <c r="A979" s="2">
        <v>2024</v>
      </c>
      <c r="B979" s="2">
        <v>241</v>
      </c>
      <c r="C979" s="2" t="s">
        <v>868</v>
      </c>
      <c r="D979" s="2" t="s">
        <v>51</v>
      </c>
      <c r="E979" s="2" t="s">
        <v>1372</v>
      </c>
      <c r="F979" t="s">
        <v>958</v>
      </c>
      <c r="G979" s="4">
        <v>221.53300000000002</v>
      </c>
      <c r="H979" s="4">
        <f ca="1">IFERROR(INDIRECT("MP_otro_destino!g"&amp;MATCH(C979,MP_otro_destino!C:C,0)),0)</f>
        <v>0</v>
      </c>
      <c r="I979" s="4">
        <f t="shared" ca="1" si="30"/>
        <v>221.53300000000002</v>
      </c>
      <c r="J979" s="4">
        <v>1</v>
      </c>
      <c r="K979" s="4">
        <f t="shared" ca="1" si="31"/>
        <v>221.53300000000002</v>
      </c>
    </row>
    <row r="980" spans="1:11" x14ac:dyDescent="0.3">
      <c r="A980" s="2">
        <v>2024</v>
      </c>
      <c r="B980" s="2">
        <v>244</v>
      </c>
      <c r="C980" s="2" t="s">
        <v>870</v>
      </c>
      <c r="D980" s="2" t="s">
        <v>55</v>
      </c>
      <c r="E980" s="2" t="s">
        <v>1372</v>
      </c>
      <c r="F980" t="s">
        <v>958</v>
      </c>
      <c r="G980" s="4">
        <v>19025.790999999976</v>
      </c>
      <c r="H980" s="4">
        <f ca="1">IFERROR(INDIRECT("MP_otro_destino!g"&amp;MATCH(C980,MP_otro_destino!C:C,0)),0)</f>
        <v>0</v>
      </c>
      <c r="I980" s="4">
        <f t="shared" ca="1" si="30"/>
        <v>19025.790999999976</v>
      </c>
      <c r="J980" s="4">
        <v>1</v>
      </c>
      <c r="K980" s="4">
        <f t="shared" ca="1" si="31"/>
        <v>19025.790999999976</v>
      </c>
    </row>
    <row r="981" spans="1:11" x14ac:dyDescent="0.3">
      <c r="A981" s="2">
        <v>2024</v>
      </c>
      <c r="B981" s="2">
        <v>377</v>
      </c>
      <c r="C981" s="2" t="s">
        <v>919</v>
      </c>
      <c r="D981" s="2" t="s">
        <v>150</v>
      </c>
      <c r="E981" s="2" t="s">
        <v>1372</v>
      </c>
      <c r="F981" t="s">
        <v>958</v>
      </c>
      <c r="G981" s="4">
        <v>4.83699999999999</v>
      </c>
      <c r="H981" s="4">
        <f ca="1">IFERROR(INDIRECT("MP_otro_destino!g"&amp;MATCH(C981,MP_otro_destino!C:C,0)),0)</f>
        <v>0</v>
      </c>
      <c r="I981" s="4">
        <f t="shared" ca="1" si="30"/>
        <v>4.83699999999999</v>
      </c>
      <c r="J981" s="4">
        <v>1</v>
      </c>
      <c r="K981" s="4">
        <f t="shared" ca="1" si="31"/>
        <v>4.83699999999999</v>
      </c>
    </row>
    <row r="982" spans="1:11" x14ac:dyDescent="0.3">
      <c r="A982" s="2">
        <v>2024</v>
      </c>
      <c r="B982" s="2">
        <v>245</v>
      </c>
      <c r="C982" s="2" t="s">
        <v>871</v>
      </c>
      <c r="D982" s="2" t="s">
        <v>57</v>
      </c>
      <c r="E982" s="2" t="s">
        <v>1372</v>
      </c>
      <c r="F982" t="s">
        <v>957</v>
      </c>
      <c r="G982" s="4">
        <v>4.0509999999999904</v>
      </c>
      <c r="H982" s="4">
        <f ca="1">IFERROR(INDIRECT("MP_otro_destino!g"&amp;MATCH(C982,MP_otro_destino!C:C,0)),0)</f>
        <v>0</v>
      </c>
      <c r="I982" s="4">
        <f t="shared" ca="1" si="30"/>
        <v>4.0509999999999904</v>
      </c>
      <c r="J982" s="4">
        <v>1</v>
      </c>
      <c r="K982" s="4">
        <f t="shared" ca="1" si="31"/>
        <v>4.0509999999999904</v>
      </c>
    </row>
    <row r="983" spans="1:11" x14ac:dyDescent="0.3">
      <c r="A983" s="2">
        <v>2024</v>
      </c>
      <c r="B983" s="2">
        <v>465</v>
      </c>
      <c r="C983" s="2" t="s">
        <v>931</v>
      </c>
      <c r="D983" s="2" t="s">
        <v>177</v>
      </c>
      <c r="E983" s="2" t="s">
        <v>156</v>
      </c>
      <c r="F983" t="s">
        <v>959</v>
      </c>
      <c r="G983" s="4">
        <v>2339.8829999999602</v>
      </c>
      <c r="H983" s="4">
        <f ca="1">IFERROR(INDIRECT("MP_otro_destino!g"&amp;MATCH(C983,MP_otro_destino!C:C,0)),0)</f>
        <v>0</v>
      </c>
      <c r="I983" s="4">
        <f t="shared" ca="1" si="30"/>
        <v>2339.8829999999602</v>
      </c>
      <c r="J983" s="4">
        <v>1</v>
      </c>
      <c r="K983" s="4">
        <f t="shared" ca="1" si="31"/>
        <v>2339.8829999999602</v>
      </c>
    </row>
    <row r="984" spans="1:11" x14ac:dyDescent="0.3">
      <c r="A984" s="2">
        <v>2024</v>
      </c>
      <c r="B984" s="2">
        <v>726</v>
      </c>
      <c r="C984" s="2" t="s">
        <v>942</v>
      </c>
      <c r="D984" s="2" t="s">
        <v>202</v>
      </c>
      <c r="E984" s="2" t="s">
        <v>1372</v>
      </c>
      <c r="F984" t="s">
        <v>958</v>
      </c>
      <c r="G984" s="4">
        <v>231.096</v>
      </c>
      <c r="H984" s="4">
        <f ca="1">IFERROR(INDIRECT("MP_otro_destino!g"&amp;MATCH(C984,MP_otro_destino!C:C,0)),0)</f>
        <v>191.28200000000001</v>
      </c>
      <c r="I984" s="4">
        <f t="shared" ca="1" si="30"/>
        <v>39.813999999999993</v>
      </c>
      <c r="J984" s="4">
        <v>1</v>
      </c>
      <c r="K984" s="4">
        <f t="shared" ca="1" si="31"/>
        <v>39.813999999999993</v>
      </c>
    </row>
    <row r="985" spans="1:11" x14ac:dyDescent="0.3">
      <c r="A985" s="2">
        <v>2024</v>
      </c>
      <c r="B985" s="2">
        <v>202517</v>
      </c>
      <c r="C985" s="2" t="s">
        <v>1249</v>
      </c>
      <c r="D985" s="2" t="s">
        <v>1610</v>
      </c>
      <c r="E985" s="2" t="s">
        <v>156</v>
      </c>
      <c r="F985" t="s">
        <v>959</v>
      </c>
      <c r="G985" s="4">
        <v>4485.3989819999861</v>
      </c>
      <c r="H985" s="4">
        <f ca="1">IFERROR(INDIRECT("MP_otro_destino!g"&amp;MATCH(C985,MP_otro_destino!C:C,0)),0)</f>
        <v>0</v>
      </c>
      <c r="I985" s="4">
        <f t="shared" ca="1" si="30"/>
        <v>4485.3989819999861</v>
      </c>
      <c r="J985" s="4">
        <v>1</v>
      </c>
      <c r="K985" s="4">
        <f t="shared" ca="1" si="31"/>
        <v>4485.3989819999861</v>
      </c>
    </row>
    <row r="986" spans="1:11" x14ac:dyDescent="0.3">
      <c r="A986" s="2">
        <v>2024</v>
      </c>
      <c r="B986" s="2">
        <v>202518</v>
      </c>
      <c r="C986" s="2" t="s">
        <v>1250</v>
      </c>
      <c r="D986" s="2" t="s">
        <v>1611</v>
      </c>
      <c r="E986" s="2" t="s">
        <v>156</v>
      </c>
      <c r="F986" t="s">
        <v>959</v>
      </c>
      <c r="G986" s="4">
        <v>563.39883000000043</v>
      </c>
      <c r="H986" s="4">
        <f ca="1">IFERROR(INDIRECT("MP_otro_destino!g"&amp;MATCH(C986,MP_otro_destino!C:C,0)),0)</f>
        <v>0</v>
      </c>
      <c r="I986" s="4">
        <f t="shared" ca="1" si="30"/>
        <v>563.39883000000043</v>
      </c>
      <c r="J986" s="4">
        <v>1</v>
      </c>
      <c r="K986" s="4">
        <f t="shared" ca="1" si="31"/>
        <v>563.39883000000043</v>
      </c>
    </row>
    <row r="987" spans="1:11" x14ac:dyDescent="0.3">
      <c r="A987" s="2">
        <v>2024</v>
      </c>
      <c r="B987" s="2">
        <v>256</v>
      </c>
      <c r="C987" s="2" t="s">
        <v>878</v>
      </c>
      <c r="D987" s="2" t="s">
        <v>71</v>
      </c>
      <c r="E987" s="2" t="s">
        <v>1372</v>
      </c>
      <c r="F987" t="s">
        <v>958</v>
      </c>
      <c r="G987" s="4">
        <v>4102.1909999999998</v>
      </c>
      <c r="H987" s="4">
        <f ca="1">IFERROR(INDIRECT("MP_otro_destino!g"&amp;MATCH(C987,MP_otro_destino!C:C,0)),0)</f>
        <v>4107.5539999999992</v>
      </c>
      <c r="I987" s="4">
        <f t="shared" ca="1" si="30"/>
        <v>0</v>
      </c>
      <c r="J987" s="4">
        <v>1</v>
      </c>
      <c r="K987" s="4">
        <f t="shared" ca="1" si="31"/>
        <v>0</v>
      </c>
    </row>
    <row r="988" spans="1:11" x14ac:dyDescent="0.3">
      <c r="A988" s="2">
        <v>2024</v>
      </c>
      <c r="B988" s="2">
        <v>378</v>
      </c>
      <c r="C988" s="2" t="s">
        <v>920</v>
      </c>
      <c r="D988" s="2" t="s">
        <v>152</v>
      </c>
      <c r="E988" s="2" t="s">
        <v>1372</v>
      </c>
      <c r="F988" t="s">
        <v>957</v>
      </c>
      <c r="G988" s="4">
        <v>0.20499999999999999</v>
      </c>
      <c r="H988" s="4">
        <f ca="1">IFERROR(INDIRECT("MP_otro_destino!g"&amp;MATCH(C988,MP_otro_destino!C:C,0)),0)</f>
        <v>0</v>
      </c>
      <c r="I988" s="4">
        <f t="shared" ca="1" si="30"/>
        <v>0.20499999999999999</v>
      </c>
      <c r="J988" s="4">
        <v>1</v>
      </c>
      <c r="K988" s="4">
        <f t="shared" ca="1" si="31"/>
        <v>0.20499999999999999</v>
      </c>
    </row>
    <row r="989" spans="1:11" x14ac:dyDescent="0.3">
      <c r="A989" s="2">
        <v>2024</v>
      </c>
      <c r="B989" s="2">
        <v>329</v>
      </c>
      <c r="C989" s="2" t="s">
        <v>905</v>
      </c>
      <c r="D989" s="2" t="s">
        <v>126</v>
      </c>
      <c r="E989" s="2" t="s">
        <v>1372</v>
      </c>
      <c r="F989" t="s">
        <v>958</v>
      </c>
      <c r="G989" s="4">
        <v>1.448</v>
      </c>
      <c r="H989" s="4">
        <f ca="1">IFERROR(INDIRECT("MP_otro_destino!g"&amp;MATCH(C989,MP_otro_destino!C:C,0)),0)</f>
        <v>0</v>
      </c>
      <c r="I989" s="4">
        <f t="shared" ca="1" si="30"/>
        <v>1.448</v>
      </c>
      <c r="J989" s="4">
        <v>1</v>
      </c>
      <c r="K989" s="4">
        <f t="shared" ca="1" si="31"/>
        <v>1.448</v>
      </c>
    </row>
    <row r="990" spans="1:11" x14ac:dyDescent="0.3">
      <c r="A990" s="2">
        <v>2024</v>
      </c>
      <c r="B990" s="2">
        <v>258</v>
      </c>
      <c r="C990" s="2" t="s">
        <v>879</v>
      </c>
      <c r="D990" s="2" t="s">
        <v>73</v>
      </c>
      <c r="E990" s="2" t="s">
        <v>1372</v>
      </c>
      <c r="F990" t="s">
        <v>958</v>
      </c>
      <c r="G990" s="4">
        <v>820.26799999999491</v>
      </c>
      <c r="H990" s="4">
        <f ca="1">IFERROR(INDIRECT("MP_otro_destino!g"&amp;MATCH(C990,MP_otro_destino!C:C,0)),0)</f>
        <v>4.7889999999999997</v>
      </c>
      <c r="I990" s="4">
        <f t="shared" ca="1" si="30"/>
        <v>815.47899999999493</v>
      </c>
      <c r="J990" s="4">
        <v>1</v>
      </c>
      <c r="K990" s="4">
        <f t="shared" ca="1" si="31"/>
        <v>815.47899999999493</v>
      </c>
    </row>
    <row r="991" spans="1:11" x14ac:dyDescent="0.3">
      <c r="A991" s="2">
        <v>2024</v>
      </c>
      <c r="B991" s="2">
        <v>262</v>
      </c>
      <c r="C991" s="2" t="s">
        <v>881</v>
      </c>
      <c r="D991" s="2" t="s">
        <v>79</v>
      </c>
      <c r="E991" s="2" t="s">
        <v>1372</v>
      </c>
      <c r="F991" t="s">
        <v>958</v>
      </c>
      <c r="G991" s="4">
        <v>4.2129999999999903</v>
      </c>
      <c r="H991" s="4">
        <f ca="1">IFERROR(INDIRECT("MP_otro_destino!g"&amp;MATCH(C991,MP_otro_destino!C:C,0)),0)</f>
        <v>0</v>
      </c>
      <c r="I991" s="4">
        <f t="shared" ca="1" si="30"/>
        <v>4.2129999999999903</v>
      </c>
      <c r="J991" s="4">
        <v>1</v>
      </c>
      <c r="K991" s="4">
        <f t="shared" ca="1" si="31"/>
        <v>4.2129999999999903</v>
      </c>
    </row>
    <row r="992" spans="1:11" x14ac:dyDescent="0.3">
      <c r="A992" s="2">
        <v>2024</v>
      </c>
      <c r="B992" s="2">
        <v>260</v>
      </c>
      <c r="C992" s="2" t="s">
        <v>880</v>
      </c>
      <c r="D992" s="2" t="s">
        <v>75</v>
      </c>
      <c r="E992" s="2" t="s">
        <v>1372</v>
      </c>
      <c r="F992" t="s">
        <v>957</v>
      </c>
      <c r="G992" s="4">
        <v>271.51699999999903</v>
      </c>
      <c r="H992" s="4">
        <f ca="1">IFERROR(INDIRECT("MP_otro_destino!g"&amp;MATCH(C992,MP_otro_destino!C:C,0)),0)</f>
        <v>0</v>
      </c>
      <c r="I992" s="4">
        <f t="shared" ca="1" si="30"/>
        <v>271.51699999999903</v>
      </c>
      <c r="J992" s="4">
        <v>1</v>
      </c>
      <c r="K992" s="4">
        <f t="shared" ca="1" si="31"/>
        <v>271.51699999999903</v>
      </c>
    </row>
    <row r="993" spans="1:11" x14ac:dyDescent="0.3">
      <c r="A993" s="2">
        <v>2024</v>
      </c>
      <c r="B993" s="2">
        <v>265</v>
      </c>
      <c r="C993" s="2" t="s">
        <v>882</v>
      </c>
      <c r="D993" s="2" t="s">
        <v>81</v>
      </c>
      <c r="E993" s="2" t="s">
        <v>1372</v>
      </c>
      <c r="F993" t="s">
        <v>958</v>
      </c>
      <c r="G993" s="4">
        <v>2.29199999999999</v>
      </c>
      <c r="H993" s="4">
        <f ca="1">IFERROR(INDIRECT("MP_otro_destino!g"&amp;MATCH(C993,MP_otro_destino!C:C,0)),0)</f>
        <v>0</v>
      </c>
      <c r="I993" s="4">
        <f t="shared" ca="1" si="30"/>
        <v>2.29199999999999</v>
      </c>
      <c r="J993" s="4">
        <v>1</v>
      </c>
      <c r="K993" s="4">
        <f t="shared" ca="1" si="31"/>
        <v>2.29199999999999</v>
      </c>
    </row>
    <row r="994" spans="1:11" x14ac:dyDescent="0.3">
      <c r="A994" s="2">
        <v>2024</v>
      </c>
      <c r="B994" s="2">
        <v>1315</v>
      </c>
      <c r="C994" s="2" t="s">
        <v>953</v>
      </c>
      <c r="D994" s="2" t="s">
        <v>740</v>
      </c>
      <c r="E994" s="2" t="s">
        <v>1372</v>
      </c>
      <c r="F994" t="s">
        <v>958</v>
      </c>
      <c r="G994" s="4">
        <v>1.4999999999999999E-2</v>
      </c>
      <c r="H994" s="4">
        <f ca="1">IFERROR(INDIRECT("MP_otro_destino!g"&amp;MATCH(C994,MP_otro_destino!C:C,0)),0)</f>
        <v>0</v>
      </c>
      <c r="I994" s="4">
        <f t="shared" ca="1" si="30"/>
        <v>1.4999999999999999E-2</v>
      </c>
      <c r="J994" s="4">
        <v>1</v>
      </c>
      <c r="K994" s="4">
        <f t="shared" ca="1" si="31"/>
        <v>1.4999999999999999E-2</v>
      </c>
    </row>
    <row r="995" spans="1:11" x14ac:dyDescent="0.3">
      <c r="A995" s="2">
        <v>2024</v>
      </c>
      <c r="B995" s="2">
        <v>342</v>
      </c>
      <c r="C995" s="2" t="s">
        <v>910</v>
      </c>
      <c r="D995" s="2" t="s">
        <v>136</v>
      </c>
      <c r="E995" s="2" t="s">
        <v>1372</v>
      </c>
      <c r="F995" t="s">
        <v>1314</v>
      </c>
      <c r="G995" s="4">
        <v>17.630999999999901</v>
      </c>
      <c r="H995" s="4">
        <f ca="1">IFERROR(INDIRECT("MP_otro_destino!g"&amp;MATCH(C995,MP_otro_destino!C:C,0)),0)</f>
        <v>0</v>
      </c>
      <c r="I995" s="4">
        <f t="shared" ca="1" si="30"/>
        <v>17.630999999999901</v>
      </c>
      <c r="J995" s="4">
        <v>1</v>
      </c>
      <c r="K995" s="4">
        <f t="shared" ca="1" si="31"/>
        <v>17.630999999999901</v>
      </c>
    </row>
    <row r="996" spans="1:11" x14ac:dyDescent="0.3">
      <c r="A996" s="2">
        <v>2024</v>
      </c>
      <c r="B996" s="2">
        <v>326</v>
      </c>
      <c r="C996" s="2" t="s">
        <v>903</v>
      </c>
      <c r="D996" s="2" t="s">
        <v>122</v>
      </c>
      <c r="E996" s="2" t="s">
        <v>1372</v>
      </c>
      <c r="F996" t="s">
        <v>957</v>
      </c>
      <c r="G996" s="4">
        <v>2.1349999999999998</v>
      </c>
      <c r="H996" s="4">
        <f ca="1">IFERROR(INDIRECT("MP_otro_destino!g"&amp;MATCH(C996,MP_otro_destino!C:C,0)),0)</f>
        <v>0</v>
      </c>
      <c r="I996" s="4">
        <f t="shared" ca="1" si="30"/>
        <v>2.1349999999999998</v>
      </c>
      <c r="J996" s="4">
        <v>1</v>
      </c>
      <c r="K996" s="4">
        <f t="shared" ca="1" si="31"/>
        <v>2.1349999999999998</v>
      </c>
    </row>
    <row r="997" spans="1:11" x14ac:dyDescent="0.3">
      <c r="A997" s="2">
        <v>2024</v>
      </c>
      <c r="B997" s="2">
        <v>382</v>
      </c>
      <c r="C997" s="2" t="s">
        <v>921</v>
      </c>
      <c r="D997" s="2" t="s">
        <v>154</v>
      </c>
      <c r="E997" s="2" t="s">
        <v>1372</v>
      </c>
      <c r="F997" t="s">
        <v>957</v>
      </c>
      <c r="G997" s="4">
        <v>33.793999999999997</v>
      </c>
      <c r="H997" s="4">
        <f ca="1">IFERROR(INDIRECT("MP_otro_destino!g"&amp;MATCH(C997,MP_otro_destino!C:C,0)),0)</f>
        <v>10.734999999999999</v>
      </c>
      <c r="I997" s="4">
        <f t="shared" ca="1" si="30"/>
        <v>23.058999999999997</v>
      </c>
      <c r="J997" s="4">
        <v>1</v>
      </c>
      <c r="K997" s="4">
        <f t="shared" ca="1" si="31"/>
        <v>23.058999999999997</v>
      </c>
    </row>
    <row r="998" spans="1:11" x14ac:dyDescent="0.3">
      <c r="A998" s="2">
        <v>2024</v>
      </c>
      <c r="B998" s="2">
        <v>644</v>
      </c>
      <c r="C998" s="2" t="s">
        <v>940</v>
      </c>
      <c r="D998" s="2" t="s">
        <v>198</v>
      </c>
      <c r="E998" s="2" t="s">
        <v>179</v>
      </c>
      <c r="F998" t="s">
        <v>962</v>
      </c>
      <c r="G998" s="4">
        <v>285.35500000000002</v>
      </c>
      <c r="H998" s="4">
        <f ca="1">IFERROR(INDIRECT("MP_otro_destino!g"&amp;MATCH(C998,MP_otro_destino!C:C,0)),0)</f>
        <v>0</v>
      </c>
      <c r="I998" s="4">
        <f t="shared" ca="1" si="30"/>
        <v>285.35500000000002</v>
      </c>
      <c r="J998" s="4">
        <v>1</v>
      </c>
      <c r="K998" s="4">
        <f t="shared" ca="1" si="31"/>
        <v>285.35500000000002</v>
      </c>
    </row>
    <row r="999" spans="1:11" x14ac:dyDescent="0.3">
      <c r="A999" s="2">
        <v>2024</v>
      </c>
      <c r="B999" s="2">
        <v>820</v>
      </c>
      <c r="C999" s="2" t="s">
        <v>947</v>
      </c>
      <c r="D999" s="2" t="s">
        <v>207</v>
      </c>
      <c r="E999" s="2" t="s">
        <v>205</v>
      </c>
      <c r="F999" t="s">
        <v>964</v>
      </c>
      <c r="G999" s="4">
        <v>2469.6299999999569</v>
      </c>
      <c r="H999" s="4">
        <f ca="1">IFERROR(INDIRECT("MP_otro_destino!g"&amp;MATCH(C999,MP_otro_destino!C:C,0)),0)</f>
        <v>0</v>
      </c>
      <c r="I999" s="4">
        <f t="shared" ca="1" si="30"/>
        <v>2469.6299999999569</v>
      </c>
      <c r="J999" s="4">
        <v>1</v>
      </c>
      <c r="K999" s="4">
        <f t="shared" ca="1" si="31"/>
        <v>2469.6299999999569</v>
      </c>
    </row>
    <row r="1000" spans="1:11" x14ac:dyDescent="0.3">
      <c r="A1000" s="2">
        <v>2024</v>
      </c>
      <c r="B1000" s="2">
        <v>250</v>
      </c>
      <c r="C1000" s="2" t="s">
        <v>875</v>
      </c>
      <c r="D1000" s="2" t="s">
        <v>65</v>
      </c>
      <c r="E1000" s="2" t="s">
        <v>1372</v>
      </c>
      <c r="F1000" t="s">
        <v>958</v>
      </c>
      <c r="G1000" s="4">
        <v>1.4079999999999999</v>
      </c>
      <c r="H1000" s="4">
        <f ca="1">IFERROR(INDIRECT("MP_otro_destino!g"&amp;MATCH(C1000,MP_otro_destino!C:C,0)),0)</f>
        <v>0</v>
      </c>
      <c r="I1000" s="4">
        <f t="shared" ca="1" si="30"/>
        <v>1.4079999999999999</v>
      </c>
      <c r="J1000" s="4">
        <v>1</v>
      </c>
      <c r="K1000" s="4">
        <f t="shared" ca="1" si="31"/>
        <v>1.4079999999999999</v>
      </c>
    </row>
    <row r="1001" spans="1:11" x14ac:dyDescent="0.3">
      <c r="A1001" s="2">
        <v>2024</v>
      </c>
      <c r="B1001" s="2">
        <v>202519</v>
      </c>
      <c r="C1001" s="2" t="s">
        <v>1252</v>
      </c>
      <c r="D1001" s="2" t="s">
        <v>1612</v>
      </c>
      <c r="E1001" s="2" t="s">
        <v>156</v>
      </c>
      <c r="F1001" t="s">
        <v>1066</v>
      </c>
      <c r="G1001" s="4">
        <v>2523.6189999999797</v>
      </c>
      <c r="H1001" s="4">
        <f ca="1">IFERROR(INDIRECT("MP_otro_destino!g"&amp;MATCH(C1001,MP_otro_destino!C:C,0)),0)</f>
        <v>0</v>
      </c>
      <c r="I1001" s="4">
        <f t="shared" ca="1" si="30"/>
        <v>2523.6189999999797</v>
      </c>
      <c r="J1001" s="4">
        <v>1</v>
      </c>
      <c r="K1001" s="4">
        <f t="shared" ca="1" si="31"/>
        <v>2523.6189999999797</v>
      </c>
    </row>
    <row r="1002" spans="1:11" x14ac:dyDescent="0.3">
      <c r="A1002" s="2">
        <v>2024</v>
      </c>
      <c r="B1002" s="2">
        <v>267</v>
      </c>
      <c r="C1002" s="2" t="s">
        <v>884</v>
      </c>
      <c r="D1002" s="2" t="s">
        <v>85</v>
      </c>
      <c r="E1002" s="2" t="s">
        <v>1372</v>
      </c>
      <c r="F1002" t="s">
        <v>1313</v>
      </c>
      <c r="G1002" s="4">
        <v>5.1419999999999906</v>
      </c>
      <c r="H1002" s="4">
        <f ca="1">IFERROR(INDIRECT("MP_otro_destino!g"&amp;MATCH(C1002,MP_otro_destino!C:C,0)),0)</f>
        <v>0</v>
      </c>
      <c r="I1002" s="4">
        <f t="shared" ca="1" si="30"/>
        <v>5.1419999999999906</v>
      </c>
      <c r="J1002" s="4">
        <v>1</v>
      </c>
      <c r="K1002" s="4">
        <f t="shared" ca="1" si="31"/>
        <v>5.1419999999999906</v>
      </c>
    </row>
    <row r="1003" spans="1:11" x14ac:dyDescent="0.3">
      <c r="A1003" s="5">
        <v>2024</v>
      </c>
      <c r="B1003" s="2">
        <v>202520</v>
      </c>
      <c r="C1003" s="2" t="s">
        <v>1253</v>
      </c>
      <c r="D1003" s="2" t="s">
        <v>1613</v>
      </c>
      <c r="E1003" s="2" t="s">
        <v>1372</v>
      </c>
      <c r="F1003" t="s">
        <v>958</v>
      </c>
      <c r="G1003" s="4">
        <v>594.58999999999889</v>
      </c>
      <c r="H1003" s="4">
        <f ca="1">IFERROR(INDIRECT("MP_otro_destino!g"&amp;MATCH(C1003,MP_otro_destino!C:C,0)),0)</f>
        <v>2.238</v>
      </c>
      <c r="I1003" s="4">
        <f t="shared" ca="1" si="30"/>
        <v>592.35199999999884</v>
      </c>
      <c r="J1003" s="4">
        <v>1</v>
      </c>
      <c r="K1003" s="4">
        <f t="shared" ca="1" si="31"/>
        <v>592.35199999999884</v>
      </c>
    </row>
    <row r="1004" spans="1:11" x14ac:dyDescent="0.3">
      <c r="A1004" s="5">
        <v>2024</v>
      </c>
      <c r="B1004" s="2">
        <v>202521</v>
      </c>
      <c r="C1004" s="2" t="s">
        <v>1254</v>
      </c>
      <c r="D1004" s="2" t="s">
        <v>97</v>
      </c>
      <c r="E1004" s="2" t="s">
        <v>1372</v>
      </c>
      <c r="F1004" t="s">
        <v>957</v>
      </c>
      <c r="G1004" s="4">
        <v>27616.896999999899</v>
      </c>
      <c r="H1004" s="4">
        <f ca="1">IFERROR(INDIRECT("MP_otro_destino!g"&amp;MATCH(C1004,MP_otro_destino!C:C,0)),0)</f>
        <v>0</v>
      </c>
      <c r="I1004" s="4">
        <f t="shared" ca="1" si="30"/>
        <v>27616.896999999899</v>
      </c>
      <c r="J1004" s="4">
        <v>1</v>
      </c>
      <c r="K1004" s="4">
        <f t="shared" ca="1" si="31"/>
        <v>27616.896999999899</v>
      </c>
    </row>
    <row r="1005" spans="1:11" x14ac:dyDescent="0.3">
      <c r="A1005" s="5">
        <v>2024</v>
      </c>
      <c r="B1005" s="2">
        <v>269</v>
      </c>
      <c r="C1005" s="2" t="s">
        <v>885</v>
      </c>
      <c r="D1005" s="2" t="s">
        <v>87</v>
      </c>
      <c r="E1005" s="2" t="s">
        <v>1372</v>
      </c>
      <c r="F1005" t="s">
        <v>957</v>
      </c>
      <c r="G1005" s="4">
        <v>2.4639999999999902</v>
      </c>
      <c r="H1005" s="4">
        <f ca="1">IFERROR(INDIRECT("MP_otro_destino!g"&amp;MATCH(C1005,MP_otro_destino!C:C,0)),0)</f>
        <v>0</v>
      </c>
      <c r="I1005" s="4">
        <f t="shared" ca="1" si="30"/>
        <v>2.4639999999999902</v>
      </c>
      <c r="J1005" s="4">
        <v>1</v>
      </c>
      <c r="K1005" s="4">
        <f t="shared" ca="1" si="31"/>
        <v>2.4639999999999902</v>
      </c>
    </row>
    <row r="1006" spans="1:11" x14ac:dyDescent="0.3">
      <c r="A1006" s="5">
        <v>2024</v>
      </c>
      <c r="B1006" s="2">
        <v>270</v>
      </c>
      <c r="C1006" s="2" t="s">
        <v>886</v>
      </c>
      <c r="D1006" s="2" t="s">
        <v>89</v>
      </c>
      <c r="E1006" s="2" t="s">
        <v>1372</v>
      </c>
      <c r="F1006" t="s">
        <v>958</v>
      </c>
      <c r="G1006" s="4">
        <v>267.87799999999885</v>
      </c>
      <c r="H1006" s="4">
        <f ca="1">IFERROR(INDIRECT("MP_otro_destino!g"&amp;MATCH(C1006,MP_otro_destino!C:C,0)),0)</f>
        <v>0</v>
      </c>
      <c r="I1006" s="4">
        <f t="shared" ca="1" si="30"/>
        <v>267.87799999999885</v>
      </c>
      <c r="J1006" s="4">
        <v>1</v>
      </c>
      <c r="K1006" s="4">
        <f t="shared" ca="1" si="31"/>
        <v>267.87799999999885</v>
      </c>
    </row>
    <row r="1007" spans="1:11" x14ac:dyDescent="0.3">
      <c r="A1007" s="5">
        <v>2024</v>
      </c>
      <c r="B1007" s="2">
        <v>271</v>
      </c>
      <c r="C1007" s="2" t="s">
        <v>887</v>
      </c>
      <c r="D1007" s="2" t="s">
        <v>91</v>
      </c>
      <c r="E1007" s="2" t="s">
        <v>1372</v>
      </c>
      <c r="F1007" t="s">
        <v>957</v>
      </c>
      <c r="G1007" s="4">
        <v>0.40799999999999997</v>
      </c>
      <c r="H1007" s="4">
        <f ca="1">IFERROR(INDIRECT("MP_otro_destino!g"&amp;MATCH(C1007,MP_otro_destino!C:C,0)),0)</f>
        <v>0</v>
      </c>
      <c r="I1007" s="4">
        <f t="shared" ca="1" si="30"/>
        <v>0.40799999999999997</v>
      </c>
      <c r="J1007" s="4">
        <v>1</v>
      </c>
      <c r="K1007" s="4">
        <f t="shared" ca="1" si="31"/>
        <v>0.40799999999999997</v>
      </c>
    </row>
    <row r="1008" spans="1:11" x14ac:dyDescent="0.3">
      <c r="A1008" s="5">
        <v>2024</v>
      </c>
      <c r="B1008" s="2">
        <v>273</v>
      </c>
      <c r="C1008" s="2" t="s">
        <v>889</v>
      </c>
      <c r="D1008" s="2" t="s">
        <v>95</v>
      </c>
      <c r="E1008" s="2" t="s">
        <v>1372</v>
      </c>
      <c r="F1008" t="s">
        <v>958</v>
      </c>
      <c r="G1008" s="4">
        <v>71.436000000000192</v>
      </c>
      <c r="H1008" s="4">
        <f ca="1">IFERROR(INDIRECT("MP_otro_destino!g"&amp;MATCH(C1008,MP_otro_destino!C:C,0)),0)</f>
        <v>0</v>
      </c>
      <c r="I1008" s="4">
        <f t="shared" ca="1" si="30"/>
        <v>71.436000000000192</v>
      </c>
      <c r="J1008" s="4">
        <v>1</v>
      </c>
      <c r="K1008" s="4">
        <f t="shared" ca="1" si="31"/>
        <v>71.436000000000192</v>
      </c>
    </row>
    <row r="1009" spans="1:11" x14ac:dyDescent="0.3">
      <c r="A1009" s="5">
        <v>2024</v>
      </c>
      <c r="B1009" s="2">
        <v>272</v>
      </c>
      <c r="C1009" s="2" t="s">
        <v>888</v>
      </c>
      <c r="D1009" s="2" t="s">
        <v>93</v>
      </c>
      <c r="E1009" s="2" t="s">
        <v>1372</v>
      </c>
      <c r="F1009" t="s">
        <v>958</v>
      </c>
      <c r="G1009" s="4">
        <v>149.459</v>
      </c>
      <c r="H1009" s="4">
        <f ca="1">IFERROR(INDIRECT("MP_otro_destino!g"&amp;MATCH(C1009,MP_otro_destino!C:C,0)),0)</f>
        <v>128.88100000000003</v>
      </c>
      <c r="I1009" s="4">
        <f t="shared" ca="1" si="30"/>
        <v>20.577999999999975</v>
      </c>
      <c r="J1009" s="4">
        <v>1</v>
      </c>
      <c r="K1009" s="4">
        <f t="shared" ca="1" si="31"/>
        <v>20.577999999999975</v>
      </c>
    </row>
    <row r="1010" spans="1:11" x14ac:dyDescent="0.3">
      <c r="A1010" s="5">
        <v>2024</v>
      </c>
      <c r="B1010" s="2">
        <v>251</v>
      </c>
      <c r="C1010" s="2" t="s">
        <v>876</v>
      </c>
      <c r="D1010" s="2" t="s">
        <v>67</v>
      </c>
      <c r="E1010" s="2" t="s">
        <v>1372</v>
      </c>
      <c r="F1010" t="s">
        <v>957</v>
      </c>
      <c r="G1010" s="4">
        <v>2.3E-2</v>
      </c>
      <c r="H1010" s="4">
        <f ca="1">IFERROR(INDIRECT("MP_otro_destino!g"&amp;MATCH(C1010,MP_otro_destino!C:C,0)),0)</f>
        <v>0</v>
      </c>
      <c r="I1010" s="4">
        <f t="shared" ca="1" si="30"/>
        <v>2.3E-2</v>
      </c>
      <c r="J1010" s="4">
        <v>1</v>
      </c>
      <c r="K1010" s="4">
        <f t="shared" ca="1" si="31"/>
        <v>2.3E-2</v>
      </c>
    </row>
    <row r="1011" spans="1:11" x14ac:dyDescent="0.3">
      <c r="A1011" s="5">
        <v>2024</v>
      </c>
      <c r="B1011" s="2">
        <v>301</v>
      </c>
      <c r="C1011" s="2" t="s">
        <v>896</v>
      </c>
      <c r="D1011" s="2" t="s">
        <v>112</v>
      </c>
      <c r="E1011" s="2" t="s">
        <v>1372</v>
      </c>
      <c r="F1011" t="s">
        <v>957</v>
      </c>
      <c r="G1011" s="4">
        <v>704671</v>
      </c>
      <c r="H1011" s="4">
        <f ca="1">IFERROR(INDIRECT("MP_otro_destino!g"&amp;MATCH(C1011,MP_otro_destino!C:C,0)),0)</f>
        <v>0</v>
      </c>
      <c r="I1011" s="4">
        <f t="shared" ca="1" si="30"/>
        <v>704671</v>
      </c>
      <c r="J1011" s="4">
        <v>1</v>
      </c>
      <c r="K1011" s="4">
        <f t="shared" ca="1" si="31"/>
        <v>704671</v>
      </c>
    </row>
    <row r="1012" spans="1:11" x14ac:dyDescent="0.3">
      <c r="A1012" s="5">
        <v>2024</v>
      </c>
      <c r="B1012" s="2">
        <v>302</v>
      </c>
      <c r="C1012" s="2" t="s">
        <v>897</v>
      </c>
      <c r="D1012" s="2" t="s">
        <v>114</v>
      </c>
      <c r="E1012" s="2" t="s">
        <v>1372</v>
      </c>
      <c r="F1012" t="s">
        <v>957</v>
      </c>
      <c r="G1012" s="4">
        <v>270460</v>
      </c>
      <c r="H1012" s="4">
        <f ca="1">IFERROR(INDIRECT("MP_otro_destino!g"&amp;MATCH(C1012,MP_otro_destino!C:C,0)),0)</f>
        <v>0</v>
      </c>
      <c r="I1012" s="4">
        <f t="shared" ca="1" si="30"/>
        <v>270460</v>
      </c>
      <c r="J1012" s="4">
        <v>1</v>
      </c>
      <c r="K1012" s="4">
        <f t="shared" ca="1" si="31"/>
        <v>270460</v>
      </c>
    </row>
    <row r="1013" spans="1:11" x14ac:dyDescent="0.3">
      <c r="A1013" s="5">
        <v>2024</v>
      </c>
      <c r="B1013" s="2">
        <v>303</v>
      </c>
      <c r="C1013" s="2" t="s">
        <v>898</v>
      </c>
      <c r="D1013" s="2" t="s">
        <v>264</v>
      </c>
      <c r="E1013" s="2" t="s">
        <v>1372</v>
      </c>
      <c r="F1013" t="s">
        <v>957</v>
      </c>
      <c r="G1013" s="4">
        <v>156.16604989624022</v>
      </c>
      <c r="H1013" s="4">
        <f ca="1">IFERROR(INDIRECT("MP_otro_destino!g"&amp;MATCH(C1013,MP_otro_destino!C:C,0)),0)</f>
        <v>0</v>
      </c>
      <c r="I1013" s="4">
        <f t="shared" ca="1" si="30"/>
        <v>156.16604989624022</v>
      </c>
      <c r="J1013" s="4">
        <v>1</v>
      </c>
      <c r="K1013" s="4">
        <f t="shared" ca="1" si="31"/>
        <v>156.16604989624022</v>
      </c>
    </row>
    <row r="1014" spans="1:11" x14ac:dyDescent="0.3">
      <c r="A1014" s="5">
        <v>2024</v>
      </c>
      <c r="B1014" s="2">
        <v>202522</v>
      </c>
      <c r="C1014" s="2" t="s">
        <v>1255</v>
      </c>
      <c r="D1014" s="2" t="s">
        <v>1614</v>
      </c>
      <c r="E1014" s="2" t="s">
        <v>1372</v>
      </c>
      <c r="F1014" t="s">
        <v>1313</v>
      </c>
      <c r="G1014" s="4">
        <v>143384.842</v>
      </c>
      <c r="H1014" s="4">
        <f ca="1">IFERROR(INDIRECT("MP_otro_destino!g"&amp;MATCH(C1014,MP_otro_destino!C:C,0)),0)</f>
        <v>140024.27800000002</v>
      </c>
      <c r="I1014" s="4">
        <f t="shared" ca="1" si="30"/>
        <v>3360.5639999999839</v>
      </c>
      <c r="J1014" s="4">
        <v>1</v>
      </c>
      <c r="K1014" s="4">
        <f t="shared" ca="1" si="31"/>
        <v>3360.5639999999839</v>
      </c>
    </row>
    <row r="1015" spans="1:11" x14ac:dyDescent="0.3">
      <c r="A1015" s="5">
        <v>2024</v>
      </c>
      <c r="B1015" s="2">
        <v>280</v>
      </c>
      <c r="C1015" s="2" t="s">
        <v>891</v>
      </c>
      <c r="D1015" s="2" t="s">
        <v>100</v>
      </c>
      <c r="E1015" s="2" t="s">
        <v>1372</v>
      </c>
      <c r="F1015" t="s">
        <v>957</v>
      </c>
      <c r="G1015" s="4">
        <v>9.3939999999999806</v>
      </c>
      <c r="H1015" s="4">
        <f ca="1">IFERROR(INDIRECT("MP_otro_destino!g"&amp;MATCH(C1015,MP_otro_destino!C:C,0)),0)</f>
        <v>0</v>
      </c>
      <c r="I1015" s="4">
        <f t="shared" ca="1" si="30"/>
        <v>9.3939999999999806</v>
      </c>
      <c r="J1015" s="4">
        <v>1</v>
      </c>
      <c r="K1015" s="4">
        <f t="shared" ca="1" si="31"/>
        <v>9.3939999999999806</v>
      </c>
    </row>
    <row r="1016" spans="1:11" x14ac:dyDescent="0.3">
      <c r="A1016" s="5">
        <v>2024</v>
      </c>
      <c r="B1016" s="2">
        <v>282</v>
      </c>
      <c r="C1016" s="2" t="s">
        <v>892</v>
      </c>
      <c r="D1016" s="2" t="s">
        <v>102</v>
      </c>
      <c r="E1016" s="2" t="s">
        <v>1372</v>
      </c>
      <c r="F1016" t="s">
        <v>957</v>
      </c>
      <c r="G1016" s="4">
        <v>1335.8529999999801</v>
      </c>
      <c r="H1016" s="4">
        <f ca="1">IFERROR(INDIRECT("MP_otro_destino!g"&amp;MATCH(C1016,MP_otro_destino!C:C,0)),0)</f>
        <v>5.3630000000000004</v>
      </c>
      <c r="I1016" s="4">
        <f t="shared" ca="1" si="30"/>
        <v>1330.48999999998</v>
      </c>
      <c r="J1016" s="4">
        <v>1</v>
      </c>
      <c r="K1016" s="4">
        <f t="shared" ca="1" si="31"/>
        <v>1330.48999999998</v>
      </c>
    </row>
    <row r="1017" spans="1:11" x14ac:dyDescent="0.3">
      <c r="A1017" s="5">
        <v>2024</v>
      </c>
      <c r="B1017" s="2">
        <v>327</v>
      </c>
      <c r="C1017" s="2" t="s">
        <v>904</v>
      </c>
      <c r="D1017" s="2" t="s">
        <v>124</v>
      </c>
      <c r="E1017" s="2" t="s">
        <v>1372</v>
      </c>
      <c r="F1017" t="s">
        <v>957</v>
      </c>
      <c r="G1017" s="4">
        <v>2.2959999999999998</v>
      </c>
      <c r="H1017" s="4">
        <f ca="1">IFERROR(INDIRECT("MP_otro_destino!g"&amp;MATCH(C1017,MP_otro_destino!C:C,0)),0)</f>
        <v>0</v>
      </c>
      <c r="I1017" s="4">
        <f t="shared" ca="1" si="30"/>
        <v>2.2959999999999998</v>
      </c>
      <c r="J1017" s="4">
        <v>1</v>
      </c>
      <c r="K1017" s="4">
        <f t="shared" ca="1" si="31"/>
        <v>2.2959999999999998</v>
      </c>
    </row>
    <row r="1018" spans="1:11" x14ac:dyDescent="0.3">
      <c r="A1018" s="5">
        <v>2024</v>
      </c>
      <c r="B1018" s="2">
        <v>1329</v>
      </c>
      <c r="C1018" s="2" t="s">
        <v>955</v>
      </c>
      <c r="D1018" s="2" t="s">
        <v>954</v>
      </c>
      <c r="E1018" s="2" t="s">
        <v>1372</v>
      </c>
      <c r="F1018" t="s">
        <v>957</v>
      </c>
      <c r="G1018" s="4">
        <v>5.3629999999999898</v>
      </c>
      <c r="H1018" s="4">
        <f ca="1">IFERROR(INDIRECT("MP_otro_destino!g"&amp;MATCH(C1018,MP_otro_destino!C:C,0)),0)</f>
        <v>0</v>
      </c>
      <c r="I1018" s="4">
        <f t="shared" ca="1" si="30"/>
        <v>5.3629999999999898</v>
      </c>
      <c r="J1018" s="4">
        <v>1</v>
      </c>
      <c r="K1018" s="4">
        <f t="shared" ca="1" si="31"/>
        <v>5.3629999999999898</v>
      </c>
    </row>
    <row r="1019" spans="1:11" x14ac:dyDescent="0.3">
      <c r="A1019" s="5">
        <v>2024</v>
      </c>
      <c r="B1019" s="2">
        <v>202523</v>
      </c>
      <c r="C1019" s="2" t="str">
        <f>CONCATENATE(A1019,B1019)</f>
        <v>2024202523</v>
      </c>
      <c r="D1019" s="2" t="s">
        <v>1615</v>
      </c>
      <c r="E1019" s="2" t="s">
        <v>1372</v>
      </c>
      <c r="F1019" t="s">
        <v>957</v>
      </c>
      <c r="G1019" s="4">
        <v>300.80899999999889</v>
      </c>
      <c r="H1019" s="4">
        <f ca="1">IFERROR(INDIRECT("MP_otro_destino!g"&amp;MATCH(C1019,MP_otro_destino!C:C,0)),0)</f>
        <v>0</v>
      </c>
      <c r="I1019" s="4">
        <f t="shared" ca="1" si="30"/>
        <v>300.80899999999889</v>
      </c>
      <c r="J1019" s="4">
        <v>1</v>
      </c>
      <c r="K1019" s="4">
        <f t="shared" ca="1" si="31"/>
        <v>300.80899999999889</v>
      </c>
    </row>
    <row r="1020" spans="1:11" x14ac:dyDescent="0.3">
      <c r="A1020" s="5">
        <v>2024</v>
      </c>
      <c r="B1020" s="2">
        <v>202524</v>
      </c>
      <c r="C1020" s="2" t="s">
        <v>1256</v>
      </c>
      <c r="D1020" s="2" t="s">
        <v>1616</v>
      </c>
      <c r="E1020" s="2" t="s">
        <v>1372</v>
      </c>
      <c r="F1020" t="s">
        <v>958</v>
      </c>
      <c r="G1020" s="4">
        <v>45.790999999999997</v>
      </c>
      <c r="H1020" s="4">
        <f ca="1">IFERROR(INDIRECT("MP_otro_destino!g"&amp;MATCH(C1020,MP_otro_destino!C:C,0)),0)</f>
        <v>0</v>
      </c>
      <c r="I1020" s="4">
        <f t="shared" ca="1" si="30"/>
        <v>45.790999999999997</v>
      </c>
      <c r="J1020" s="4">
        <v>1</v>
      </c>
      <c r="K1020" s="4">
        <f t="shared" ca="1" si="31"/>
        <v>45.790999999999997</v>
      </c>
    </row>
    <row r="1021" spans="1:11" x14ac:dyDescent="0.3">
      <c r="A1021" s="5">
        <v>2024</v>
      </c>
      <c r="B1021" s="2">
        <v>285</v>
      </c>
      <c r="C1021" s="2" t="s">
        <v>893</v>
      </c>
      <c r="D1021" s="2" t="s">
        <v>104</v>
      </c>
      <c r="E1021" s="2" t="s">
        <v>1372</v>
      </c>
      <c r="F1021" t="s">
        <v>958</v>
      </c>
      <c r="G1021" s="4">
        <v>1.0720000000000001</v>
      </c>
      <c r="H1021" s="4">
        <f ca="1">IFERROR(INDIRECT("MP_otro_destino!g"&amp;MATCH(C1021,MP_otro_destino!C:C,0)),0)</f>
        <v>0</v>
      </c>
      <c r="I1021" s="4">
        <f t="shared" ca="1" si="30"/>
        <v>1.0720000000000001</v>
      </c>
      <c r="J1021" s="4">
        <v>1</v>
      </c>
      <c r="K1021" s="4">
        <f t="shared" ca="1" si="31"/>
        <v>1.0720000000000001</v>
      </c>
    </row>
    <row r="1022" spans="1:11" x14ac:dyDescent="0.3">
      <c r="A1022" s="5">
        <v>2024</v>
      </c>
      <c r="B1022" s="2">
        <v>311</v>
      </c>
      <c r="C1022" s="2" t="s">
        <v>899</v>
      </c>
      <c r="D1022" s="2" t="s">
        <v>116</v>
      </c>
      <c r="E1022" s="2" t="s">
        <v>1372</v>
      </c>
      <c r="F1022" t="s">
        <v>957</v>
      </c>
      <c r="G1022" s="4">
        <v>63544</v>
      </c>
      <c r="H1022" s="4">
        <f ca="1">IFERROR(INDIRECT("MP_otro_destino!g"&amp;MATCH(C1022,MP_otro_destino!C:C,0)),0)</f>
        <v>0</v>
      </c>
      <c r="I1022" s="4">
        <f t="shared" ca="1" si="30"/>
        <v>63544</v>
      </c>
      <c r="J1022" s="4">
        <v>1</v>
      </c>
      <c r="K1022" s="4">
        <f t="shared" ca="1" si="31"/>
        <v>63544</v>
      </c>
    </row>
    <row r="1023" spans="1:11" x14ac:dyDescent="0.3">
      <c r="A1023" s="5">
        <v>2024</v>
      </c>
      <c r="B1023" s="2">
        <v>235</v>
      </c>
      <c r="C1023" s="2" t="s">
        <v>864</v>
      </c>
      <c r="D1023" s="2" t="s">
        <v>43</v>
      </c>
      <c r="E1023" s="2" t="s">
        <v>1372</v>
      </c>
      <c r="F1023" t="s">
        <v>958</v>
      </c>
      <c r="G1023" s="4">
        <v>0.9</v>
      </c>
      <c r="H1023" s="4">
        <f ca="1">IFERROR(INDIRECT("MP_otro_destino!g"&amp;MATCH(C1023,MP_otro_destino!C:C,0)),0)</f>
        <v>0</v>
      </c>
      <c r="I1023" s="4">
        <f t="shared" ca="1" si="30"/>
        <v>0.9</v>
      </c>
      <c r="J1023" s="4">
        <v>1</v>
      </c>
      <c r="K1023" s="4">
        <f t="shared" ca="1" si="31"/>
        <v>0.9</v>
      </c>
    </row>
    <row r="1024" spans="1:11" x14ac:dyDescent="0.3">
      <c r="A1024" s="5">
        <v>2024</v>
      </c>
      <c r="B1024" s="2">
        <v>202525</v>
      </c>
      <c r="C1024" s="2" t="s">
        <v>1251</v>
      </c>
      <c r="D1024" s="2" t="s">
        <v>1617</v>
      </c>
      <c r="E1024" s="2" t="s">
        <v>1372</v>
      </c>
      <c r="F1024" t="s">
        <v>957</v>
      </c>
      <c r="G1024" s="4">
        <v>496.11717999999894</v>
      </c>
      <c r="H1024" s="4">
        <f ca="1">IFERROR(INDIRECT("MP_otro_destino!g"&amp;MATCH(C1024,MP_otro_destino!C:C,0)),0)</f>
        <v>0</v>
      </c>
      <c r="I1024" s="4">
        <f t="shared" ca="1" si="30"/>
        <v>496.11717999999894</v>
      </c>
      <c r="J1024" s="4">
        <v>1</v>
      </c>
      <c r="K1024" s="4">
        <f t="shared" ca="1" si="31"/>
        <v>496.11717999999894</v>
      </c>
    </row>
    <row r="1025" spans="1:11" x14ac:dyDescent="0.3">
      <c r="A1025" s="5">
        <v>2024</v>
      </c>
      <c r="B1025" s="2">
        <v>252</v>
      </c>
      <c r="C1025" s="2" t="s">
        <v>877</v>
      </c>
      <c r="D1025" s="2" t="s">
        <v>69</v>
      </c>
      <c r="E1025" s="2" t="s">
        <v>1372</v>
      </c>
      <c r="F1025" t="s">
        <v>958</v>
      </c>
      <c r="G1025" s="4">
        <v>22.423999999999893</v>
      </c>
      <c r="H1025" s="4">
        <f ca="1">IFERROR(INDIRECT("MP_otro_destino!g"&amp;MATCH(C1025,MP_otro_destino!C:C,0)),0)</f>
        <v>0</v>
      </c>
      <c r="I1025" s="4">
        <f t="shared" ca="1" si="30"/>
        <v>22.423999999999893</v>
      </c>
      <c r="J1025" s="4">
        <v>1</v>
      </c>
      <c r="K1025" s="4">
        <f t="shared" ca="1" si="31"/>
        <v>22.423999999999893</v>
      </c>
    </row>
    <row r="1027" spans="1:11" x14ac:dyDescent="0.3">
      <c r="G1027" s="24"/>
    </row>
    <row r="1028" spans="1:11" x14ac:dyDescent="0.3">
      <c r="G1028" s="23"/>
    </row>
    <row r="1029" spans="1:11" x14ac:dyDescent="0.3">
      <c r="G1029" s="23"/>
    </row>
    <row r="1030" spans="1:11" x14ac:dyDescent="0.3">
      <c r="G1030" s="13"/>
    </row>
    <row r="1031" spans="1:11" x14ac:dyDescent="0.3">
      <c r="G1031" s="13"/>
    </row>
    <row r="1032" spans="1:11" x14ac:dyDescent="0.3">
      <c r="G1032" s="8"/>
    </row>
    <row r="1033" spans="1:11" x14ac:dyDescent="0.3">
      <c r="G1033" s="8"/>
    </row>
    <row r="1034" spans="1:11" x14ac:dyDescent="0.3">
      <c r="G1034" s="8"/>
    </row>
    <row r="1035" spans="1:11" x14ac:dyDescent="0.3">
      <c r="G1035" s="8"/>
    </row>
  </sheetData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E44F4-8049-4B9D-8E8D-720502D76C9A}">
  <dimension ref="A1:G271"/>
  <sheetViews>
    <sheetView workbookViewId="0">
      <selection activeCell="D1" sqref="D1:D1048576"/>
    </sheetView>
  </sheetViews>
  <sheetFormatPr baseColWidth="10" defaultRowHeight="14.4" x14ac:dyDescent="0.3"/>
  <cols>
    <col min="4" max="4" width="28.6640625" bestFit="1" customWidth="1"/>
    <col min="7" max="7" width="36.33203125" bestFit="1" customWidth="1"/>
  </cols>
  <sheetData>
    <row r="1" spans="1:7" x14ac:dyDescent="0.3">
      <c r="A1" s="1" t="s">
        <v>0</v>
      </c>
      <c r="B1" s="1" t="s">
        <v>1</v>
      </c>
      <c r="C1" s="1" t="s">
        <v>967</v>
      </c>
      <c r="D1" s="1" t="s">
        <v>2</v>
      </c>
      <c r="E1" s="1" t="s">
        <v>1360</v>
      </c>
      <c r="F1" s="1" t="s">
        <v>968</v>
      </c>
      <c r="G1" s="1" t="s">
        <v>1554</v>
      </c>
    </row>
    <row r="2" spans="1:7" x14ac:dyDescent="0.3">
      <c r="A2" s="2">
        <v>2017</v>
      </c>
      <c r="B2">
        <v>203</v>
      </c>
      <c r="C2" t="str">
        <f>CONCATENATE(A2,B2)</f>
        <v>2017203</v>
      </c>
      <c r="D2" s="2" t="s">
        <v>985</v>
      </c>
      <c r="E2" s="2" t="s">
        <v>9</v>
      </c>
      <c r="F2" t="s">
        <v>986</v>
      </c>
      <c r="G2" s="7">
        <v>17</v>
      </c>
    </row>
    <row r="3" spans="1:7" x14ac:dyDescent="0.3">
      <c r="A3" s="2">
        <v>2017</v>
      </c>
      <c r="B3">
        <v>205</v>
      </c>
      <c r="C3" t="str">
        <f t="shared" ref="C3:C64" si="0">CONCATENATE(A3,B3)</f>
        <v>2017205</v>
      </c>
      <c r="D3" s="2" t="s">
        <v>13</v>
      </c>
      <c r="E3" s="2" t="s">
        <v>9</v>
      </c>
      <c r="F3" t="s">
        <v>986</v>
      </c>
      <c r="G3" s="7">
        <v>623241</v>
      </c>
    </row>
    <row r="4" spans="1:7" x14ac:dyDescent="0.3">
      <c r="A4" s="2">
        <v>2017</v>
      </c>
      <c r="B4">
        <v>207</v>
      </c>
      <c r="C4" t="str">
        <f t="shared" si="0"/>
        <v>2017207</v>
      </c>
      <c r="D4" s="2" t="s">
        <v>17</v>
      </c>
      <c r="E4" s="2" t="s">
        <v>9</v>
      </c>
      <c r="F4" t="s">
        <v>986</v>
      </c>
      <c r="G4" s="7">
        <v>14</v>
      </c>
    </row>
    <row r="5" spans="1:7" x14ac:dyDescent="0.3">
      <c r="A5" s="2">
        <v>2017</v>
      </c>
      <c r="B5">
        <v>249</v>
      </c>
      <c r="C5" t="str">
        <f t="shared" si="0"/>
        <v>2017249</v>
      </c>
      <c r="D5" s="2" t="s">
        <v>988</v>
      </c>
      <c r="E5" s="2" t="s">
        <v>9</v>
      </c>
      <c r="F5" t="s">
        <v>986</v>
      </c>
      <c r="G5" s="7">
        <v>60854</v>
      </c>
    </row>
    <row r="6" spans="1:7" x14ac:dyDescent="0.3">
      <c r="A6" s="2">
        <v>2017</v>
      </c>
      <c r="B6">
        <v>214</v>
      </c>
      <c r="C6" t="str">
        <f t="shared" si="0"/>
        <v>2017214</v>
      </c>
      <c r="D6" s="2" t="s">
        <v>23</v>
      </c>
      <c r="E6" s="2" t="s">
        <v>9</v>
      </c>
      <c r="F6" t="s">
        <v>986</v>
      </c>
      <c r="G6" s="7">
        <v>14</v>
      </c>
    </row>
    <row r="7" spans="1:7" x14ac:dyDescent="0.3">
      <c r="A7" s="2">
        <v>2017</v>
      </c>
      <c r="B7">
        <v>218</v>
      </c>
      <c r="C7" t="str">
        <f t="shared" si="0"/>
        <v>2017218</v>
      </c>
      <c r="D7" s="2" t="s">
        <v>29</v>
      </c>
      <c r="E7" s="2" t="s">
        <v>9</v>
      </c>
      <c r="F7" t="s">
        <v>986</v>
      </c>
      <c r="G7" s="7">
        <v>61402</v>
      </c>
    </row>
    <row r="8" spans="1:7" x14ac:dyDescent="0.3">
      <c r="A8" s="2">
        <v>2017</v>
      </c>
      <c r="B8">
        <v>219</v>
      </c>
      <c r="C8" t="str">
        <f t="shared" si="0"/>
        <v>2017219</v>
      </c>
      <c r="D8" s="2" t="s">
        <v>31</v>
      </c>
      <c r="E8" s="2" t="s">
        <v>9</v>
      </c>
      <c r="F8" t="s">
        <v>986</v>
      </c>
      <c r="G8" s="7">
        <v>4</v>
      </c>
    </row>
    <row r="9" spans="1:7" x14ac:dyDescent="0.3">
      <c r="A9" s="2">
        <v>2017</v>
      </c>
      <c r="B9">
        <v>165</v>
      </c>
      <c r="C9" t="str">
        <f t="shared" si="0"/>
        <v>2017165</v>
      </c>
      <c r="D9" s="2" t="s">
        <v>982</v>
      </c>
      <c r="E9" s="2" t="s">
        <v>5</v>
      </c>
      <c r="F9" t="s">
        <v>970</v>
      </c>
      <c r="G9" s="7">
        <v>1</v>
      </c>
    </row>
    <row r="10" spans="1:7" x14ac:dyDescent="0.3">
      <c r="A10" s="2">
        <v>2017</v>
      </c>
      <c r="B10">
        <v>115</v>
      </c>
      <c r="C10" t="str">
        <f t="shared" si="0"/>
        <v>2017115</v>
      </c>
      <c r="D10" s="2" t="s">
        <v>969</v>
      </c>
      <c r="E10" s="2" t="s">
        <v>5</v>
      </c>
      <c r="F10" t="s">
        <v>970</v>
      </c>
      <c r="G10" s="7">
        <v>180</v>
      </c>
    </row>
    <row r="11" spans="1:7" x14ac:dyDescent="0.3">
      <c r="A11" s="2">
        <v>2017</v>
      </c>
      <c r="B11">
        <v>141</v>
      </c>
      <c r="C11" t="str">
        <f t="shared" si="0"/>
        <v>2017141</v>
      </c>
      <c r="D11" s="2" t="s">
        <v>979</v>
      </c>
      <c r="E11" s="2" t="s">
        <v>5</v>
      </c>
      <c r="F11" t="s">
        <v>970</v>
      </c>
      <c r="G11" s="7">
        <v>197866</v>
      </c>
    </row>
    <row r="12" spans="1:7" x14ac:dyDescent="0.3">
      <c r="A12" s="2">
        <v>2017</v>
      </c>
      <c r="B12">
        <v>120</v>
      </c>
      <c r="C12" t="str">
        <f t="shared" si="0"/>
        <v>2017120</v>
      </c>
      <c r="D12" s="2" t="s">
        <v>973</v>
      </c>
      <c r="E12" s="2" t="s">
        <v>5</v>
      </c>
      <c r="F12" t="s">
        <v>970</v>
      </c>
      <c r="G12" s="7">
        <v>1048</v>
      </c>
    </row>
    <row r="13" spans="1:7" x14ac:dyDescent="0.3">
      <c r="A13" s="2">
        <v>2017</v>
      </c>
      <c r="B13">
        <v>190</v>
      </c>
      <c r="C13" t="str">
        <f t="shared" si="0"/>
        <v>2017190</v>
      </c>
      <c r="D13" s="2" t="s">
        <v>983</v>
      </c>
      <c r="E13" s="2" t="s">
        <v>5</v>
      </c>
      <c r="F13" t="s">
        <v>970</v>
      </c>
      <c r="G13" s="7">
        <v>119</v>
      </c>
    </row>
    <row r="14" spans="1:7" x14ac:dyDescent="0.3">
      <c r="A14" s="2">
        <v>2017</v>
      </c>
      <c r="B14">
        <v>117</v>
      </c>
      <c r="C14" t="str">
        <f t="shared" si="0"/>
        <v>2017117</v>
      </c>
      <c r="D14" s="2" t="s">
        <v>971</v>
      </c>
      <c r="E14" s="2" t="s">
        <v>972</v>
      </c>
      <c r="F14" t="s">
        <v>970</v>
      </c>
      <c r="G14" s="7">
        <v>28</v>
      </c>
    </row>
    <row r="15" spans="1:7" x14ac:dyDescent="0.3">
      <c r="A15" s="2">
        <v>2017</v>
      </c>
      <c r="B15">
        <v>145</v>
      </c>
      <c r="C15" t="str">
        <f t="shared" si="0"/>
        <v>2017145</v>
      </c>
      <c r="D15" s="2" t="s">
        <v>981</v>
      </c>
      <c r="E15" s="2" t="s">
        <v>5</v>
      </c>
      <c r="F15" t="s">
        <v>970</v>
      </c>
      <c r="G15" s="7">
        <v>19673</v>
      </c>
    </row>
    <row r="16" spans="1:7" x14ac:dyDescent="0.3">
      <c r="A16" s="2">
        <v>2017</v>
      </c>
      <c r="B16">
        <v>142</v>
      </c>
      <c r="C16" t="str">
        <f t="shared" si="0"/>
        <v>2017142</v>
      </c>
      <c r="D16" s="2" t="s">
        <v>980</v>
      </c>
      <c r="E16" s="2" t="s">
        <v>5</v>
      </c>
      <c r="F16" t="s">
        <v>970</v>
      </c>
      <c r="G16" s="7">
        <v>67381</v>
      </c>
    </row>
    <row r="17" spans="1:7" x14ac:dyDescent="0.3">
      <c r="A17" s="2">
        <v>2017</v>
      </c>
      <c r="B17">
        <v>445</v>
      </c>
      <c r="C17" t="str">
        <f t="shared" si="0"/>
        <v>2017445</v>
      </c>
      <c r="D17" s="2" t="s">
        <v>171</v>
      </c>
      <c r="E17" s="2" t="s">
        <v>156</v>
      </c>
      <c r="F17" t="s">
        <v>986</v>
      </c>
      <c r="G17" s="7">
        <v>70</v>
      </c>
    </row>
    <row r="18" spans="1:7" x14ac:dyDescent="0.3">
      <c r="A18" s="2">
        <v>2017</v>
      </c>
      <c r="B18">
        <v>234</v>
      </c>
      <c r="C18" t="str">
        <f t="shared" si="0"/>
        <v>2017234</v>
      </c>
      <c r="D18" s="2" t="s">
        <v>41</v>
      </c>
      <c r="E18" s="2" t="s">
        <v>9</v>
      </c>
      <c r="F18" t="s">
        <v>986</v>
      </c>
      <c r="G18" s="7">
        <v>153467</v>
      </c>
    </row>
    <row r="19" spans="1:7" x14ac:dyDescent="0.3">
      <c r="A19" s="2">
        <v>2017</v>
      </c>
      <c r="B19">
        <v>202514</v>
      </c>
      <c r="C19" t="str">
        <f t="shared" si="0"/>
        <v>2017202514</v>
      </c>
      <c r="D19" s="2" t="s">
        <v>1607</v>
      </c>
      <c r="E19" s="2" t="s">
        <v>179</v>
      </c>
      <c r="F19" t="s">
        <v>986</v>
      </c>
      <c r="G19" s="7">
        <v>649</v>
      </c>
    </row>
    <row r="20" spans="1:7" x14ac:dyDescent="0.3">
      <c r="A20" s="2">
        <v>2017</v>
      </c>
      <c r="B20">
        <v>125</v>
      </c>
      <c r="C20" t="str">
        <f t="shared" si="0"/>
        <v>2017125</v>
      </c>
      <c r="D20" s="2" t="s">
        <v>974</v>
      </c>
      <c r="E20" s="2" t="s">
        <v>5</v>
      </c>
      <c r="F20" t="s">
        <v>970</v>
      </c>
      <c r="G20" s="7">
        <v>187</v>
      </c>
    </row>
    <row r="21" spans="1:7" x14ac:dyDescent="0.3">
      <c r="A21" s="2">
        <v>2017</v>
      </c>
      <c r="B21">
        <v>138</v>
      </c>
      <c r="C21" t="str">
        <f t="shared" si="0"/>
        <v>2017138</v>
      </c>
      <c r="D21" s="2" t="s">
        <v>978</v>
      </c>
      <c r="E21" s="2" t="s">
        <v>5</v>
      </c>
      <c r="F21" t="s">
        <v>970</v>
      </c>
      <c r="G21" s="7">
        <v>1083</v>
      </c>
    </row>
    <row r="22" spans="1:7" x14ac:dyDescent="0.3">
      <c r="A22" s="2">
        <v>2017</v>
      </c>
      <c r="B22">
        <v>137</v>
      </c>
      <c r="C22" t="str">
        <f t="shared" si="0"/>
        <v>2017137</v>
      </c>
      <c r="D22" s="2" t="s">
        <v>977</v>
      </c>
      <c r="E22" s="2" t="s">
        <v>5</v>
      </c>
      <c r="F22" t="s">
        <v>970</v>
      </c>
      <c r="G22" s="7">
        <v>20397</v>
      </c>
    </row>
    <row r="23" spans="1:7" x14ac:dyDescent="0.3">
      <c r="A23" s="2">
        <v>2017</v>
      </c>
      <c r="B23">
        <v>136</v>
      </c>
      <c r="C23" t="str">
        <f t="shared" si="0"/>
        <v>2017136</v>
      </c>
      <c r="D23" s="2" t="s">
        <v>976</v>
      </c>
      <c r="E23" s="2" t="s">
        <v>5</v>
      </c>
      <c r="F23" t="s">
        <v>970</v>
      </c>
      <c r="G23" s="7">
        <v>20644</v>
      </c>
    </row>
    <row r="24" spans="1:7" x14ac:dyDescent="0.3">
      <c r="A24" s="2">
        <v>2017</v>
      </c>
      <c r="B24">
        <v>240</v>
      </c>
      <c r="C24" t="str">
        <f t="shared" si="0"/>
        <v>2017240</v>
      </c>
      <c r="D24" s="2" t="s">
        <v>987</v>
      </c>
      <c r="E24" s="2" t="s">
        <v>9</v>
      </c>
      <c r="F24" t="s">
        <v>986</v>
      </c>
      <c r="G24" s="7">
        <v>30001</v>
      </c>
    </row>
    <row r="25" spans="1:7" x14ac:dyDescent="0.3">
      <c r="A25" s="2">
        <v>2017</v>
      </c>
      <c r="B25">
        <v>248</v>
      </c>
      <c r="C25" t="str">
        <f t="shared" si="0"/>
        <v>2017248</v>
      </c>
      <c r="D25" s="2" t="s">
        <v>63</v>
      </c>
      <c r="E25" s="2" t="s">
        <v>9</v>
      </c>
      <c r="F25" t="s">
        <v>986</v>
      </c>
      <c r="G25" s="7">
        <v>533.51800000000003</v>
      </c>
    </row>
    <row r="26" spans="1:7" x14ac:dyDescent="0.3">
      <c r="A26" s="2">
        <v>2017</v>
      </c>
      <c r="B26">
        <v>726</v>
      </c>
      <c r="C26" t="str">
        <f t="shared" si="0"/>
        <v>2017726</v>
      </c>
      <c r="D26" s="2" t="s">
        <v>202</v>
      </c>
      <c r="E26" s="2" t="s">
        <v>9</v>
      </c>
      <c r="F26" t="s">
        <v>986</v>
      </c>
      <c r="G26" s="7">
        <v>1869.35</v>
      </c>
    </row>
    <row r="27" spans="1:7" x14ac:dyDescent="0.3">
      <c r="A27" s="2">
        <v>2017</v>
      </c>
      <c r="B27">
        <v>256</v>
      </c>
      <c r="C27" t="str">
        <f t="shared" si="0"/>
        <v>2017256</v>
      </c>
      <c r="D27" s="2" t="s">
        <v>71</v>
      </c>
      <c r="E27" s="2" t="s">
        <v>9</v>
      </c>
      <c r="F27" t="s">
        <v>986</v>
      </c>
      <c r="G27" s="7">
        <v>23026</v>
      </c>
    </row>
    <row r="28" spans="1:7" x14ac:dyDescent="0.3">
      <c r="A28" s="2">
        <v>2017</v>
      </c>
      <c r="B28">
        <v>130</v>
      </c>
      <c r="C28" t="str">
        <f t="shared" si="0"/>
        <v>2017130</v>
      </c>
      <c r="D28" s="2" t="s">
        <v>975</v>
      </c>
      <c r="E28" s="2" t="s">
        <v>5</v>
      </c>
      <c r="F28" t="s">
        <v>970</v>
      </c>
      <c r="G28" s="7">
        <v>49511</v>
      </c>
    </row>
    <row r="29" spans="1:7" x14ac:dyDescent="0.3">
      <c r="A29" s="2">
        <v>2017</v>
      </c>
      <c r="B29">
        <v>272</v>
      </c>
      <c r="C29" t="str">
        <f t="shared" si="0"/>
        <v>2017272</v>
      </c>
      <c r="D29" s="2" t="s">
        <v>989</v>
      </c>
      <c r="E29" s="2" t="s">
        <v>9</v>
      </c>
      <c r="F29" t="s">
        <v>986</v>
      </c>
      <c r="G29" s="7">
        <v>56</v>
      </c>
    </row>
    <row r="30" spans="1:7" x14ac:dyDescent="0.3">
      <c r="A30" s="2">
        <v>2017</v>
      </c>
      <c r="B30">
        <v>202522</v>
      </c>
      <c r="C30" t="str">
        <f t="shared" si="0"/>
        <v>2017202522</v>
      </c>
      <c r="D30" s="2" t="s">
        <v>1614</v>
      </c>
      <c r="E30" t="s">
        <v>9</v>
      </c>
      <c r="F30" t="s">
        <v>986</v>
      </c>
      <c r="G30" s="7">
        <v>357145</v>
      </c>
    </row>
    <row r="31" spans="1:7" x14ac:dyDescent="0.3">
      <c r="A31" s="5">
        <v>2017</v>
      </c>
      <c r="B31">
        <v>195</v>
      </c>
      <c r="C31" t="str">
        <f t="shared" si="0"/>
        <v>2017195</v>
      </c>
      <c r="D31" s="2" t="s">
        <v>984</v>
      </c>
      <c r="E31" s="2" t="s">
        <v>972</v>
      </c>
      <c r="F31" t="s">
        <v>970</v>
      </c>
      <c r="G31" s="7">
        <v>39</v>
      </c>
    </row>
    <row r="32" spans="1:7" x14ac:dyDescent="0.3">
      <c r="A32" s="2">
        <v>2018</v>
      </c>
      <c r="B32">
        <v>203</v>
      </c>
      <c r="C32" t="str">
        <f t="shared" si="0"/>
        <v>2018203</v>
      </c>
      <c r="D32" s="2" t="s">
        <v>985</v>
      </c>
      <c r="E32" s="2" t="s">
        <v>9</v>
      </c>
      <c r="F32" t="s">
        <v>986</v>
      </c>
      <c r="G32" s="7">
        <v>67.637</v>
      </c>
    </row>
    <row r="33" spans="1:7" x14ac:dyDescent="0.3">
      <c r="A33" s="2">
        <v>2018</v>
      </c>
      <c r="B33">
        <v>198</v>
      </c>
      <c r="C33" t="str">
        <f t="shared" si="0"/>
        <v>2018198</v>
      </c>
      <c r="D33" s="2" t="s">
        <v>990</v>
      </c>
      <c r="E33" s="2" t="s">
        <v>5</v>
      </c>
      <c r="F33" t="s">
        <v>970</v>
      </c>
      <c r="G33" s="7">
        <v>271.96999999999997</v>
      </c>
    </row>
    <row r="34" spans="1:7" x14ac:dyDescent="0.3">
      <c r="A34" s="2">
        <v>2018</v>
      </c>
      <c r="B34">
        <v>205</v>
      </c>
      <c r="C34" t="str">
        <f t="shared" si="0"/>
        <v>2018205</v>
      </c>
      <c r="D34" s="2" t="s">
        <v>13</v>
      </c>
      <c r="E34" s="2" t="s">
        <v>9</v>
      </c>
      <c r="F34" t="s">
        <v>986</v>
      </c>
      <c r="G34" s="7">
        <v>849238.14800000016</v>
      </c>
    </row>
    <row r="35" spans="1:7" x14ac:dyDescent="0.3">
      <c r="A35" s="2">
        <v>2018</v>
      </c>
      <c r="B35">
        <v>249</v>
      </c>
      <c r="C35" t="str">
        <f t="shared" si="0"/>
        <v>2018249</v>
      </c>
      <c r="D35" s="2" t="s">
        <v>988</v>
      </c>
      <c r="E35" s="2" t="s">
        <v>9</v>
      </c>
      <c r="F35" t="s">
        <v>986</v>
      </c>
      <c r="G35" s="7">
        <v>15198.092999999997</v>
      </c>
    </row>
    <row r="36" spans="1:7" x14ac:dyDescent="0.3">
      <c r="A36" s="2">
        <v>2018</v>
      </c>
      <c r="B36">
        <v>338</v>
      </c>
      <c r="C36" t="str">
        <f t="shared" si="0"/>
        <v>2018338</v>
      </c>
      <c r="D36" s="2" t="s">
        <v>134</v>
      </c>
      <c r="E36" s="2" t="s">
        <v>9</v>
      </c>
      <c r="F36" t="s">
        <v>986</v>
      </c>
      <c r="G36" s="7">
        <v>0.54100000000000004</v>
      </c>
    </row>
    <row r="37" spans="1:7" x14ac:dyDescent="0.3">
      <c r="A37" s="2">
        <v>2018</v>
      </c>
      <c r="B37">
        <v>214</v>
      </c>
      <c r="C37" t="str">
        <f t="shared" si="0"/>
        <v>2018214</v>
      </c>
      <c r="D37" s="2" t="s">
        <v>23</v>
      </c>
      <c r="E37" s="2" t="s">
        <v>9</v>
      </c>
      <c r="F37" t="s">
        <v>986</v>
      </c>
      <c r="G37" s="7">
        <v>30.296999999999997</v>
      </c>
    </row>
    <row r="38" spans="1:7" x14ac:dyDescent="0.3">
      <c r="A38" s="2">
        <v>2018</v>
      </c>
      <c r="B38">
        <v>218</v>
      </c>
      <c r="C38" t="str">
        <f t="shared" si="0"/>
        <v>2018218</v>
      </c>
      <c r="D38" s="2" t="s">
        <v>29</v>
      </c>
      <c r="E38" s="2" t="s">
        <v>9</v>
      </c>
      <c r="F38" t="s">
        <v>986</v>
      </c>
      <c r="G38" s="7">
        <v>46608.503910000007</v>
      </c>
    </row>
    <row r="39" spans="1:7" x14ac:dyDescent="0.3">
      <c r="A39" s="2">
        <v>2018</v>
      </c>
      <c r="B39">
        <v>115</v>
      </c>
      <c r="C39" t="str">
        <f t="shared" si="0"/>
        <v>2018115</v>
      </c>
      <c r="D39" s="2" t="s">
        <v>969</v>
      </c>
      <c r="E39" s="2" t="s">
        <v>5</v>
      </c>
      <c r="F39" t="s">
        <v>970</v>
      </c>
      <c r="G39" s="7">
        <v>87.393000000000001</v>
      </c>
    </row>
    <row r="40" spans="1:7" x14ac:dyDescent="0.3">
      <c r="A40" s="2">
        <v>2018</v>
      </c>
      <c r="B40">
        <v>141</v>
      </c>
      <c r="C40" t="str">
        <f t="shared" si="0"/>
        <v>2018141</v>
      </c>
      <c r="D40" s="2" t="s">
        <v>979</v>
      </c>
      <c r="E40" s="2" t="s">
        <v>5</v>
      </c>
      <c r="F40" t="s">
        <v>970</v>
      </c>
      <c r="G40" s="7">
        <v>62370.417999999991</v>
      </c>
    </row>
    <row r="41" spans="1:7" x14ac:dyDescent="0.3">
      <c r="A41" s="2">
        <v>2018</v>
      </c>
      <c r="B41">
        <v>120</v>
      </c>
      <c r="C41" t="str">
        <f t="shared" si="0"/>
        <v>2018120</v>
      </c>
      <c r="D41" s="2" t="s">
        <v>973</v>
      </c>
      <c r="E41" s="2" t="s">
        <v>5</v>
      </c>
      <c r="F41" t="s">
        <v>970</v>
      </c>
      <c r="G41" s="7">
        <v>1157.979</v>
      </c>
    </row>
    <row r="42" spans="1:7" x14ac:dyDescent="0.3">
      <c r="A42" s="2">
        <v>2018</v>
      </c>
      <c r="B42">
        <v>190</v>
      </c>
      <c r="C42" t="str">
        <f t="shared" si="0"/>
        <v>2018190</v>
      </c>
      <c r="D42" s="2" t="s">
        <v>983</v>
      </c>
      <c r="E42" s="2" t="s">
        <v>5</v>
      </c>
      <c r="F42" t="s">
        <v>970</v>
      </c>
      <c r="G42" s="7">
        <v>378.33299999999997</v>
      </c>
    </row>
    <row r="43" spans="1:7" x14ac:dyDescent="0.3">
      <c r="A43" s="2">
        <v>2018</v>
      </c>
      <c r="B43">
        <v>743</v>
      </c>
      <c r="C43" t="str">
        <f t="shared" si="0"/>
        <v>2018743</v>
      </c>
      <c r="D43" s="2" t="s">
        <v>993</v>
      </c>
      <c r="E43" s="2" t="s">
        <v>9</v>
      </c>
      <c r="F43" t="s">
        <v>986</v>
      </c>
      <c r="G43" s="7">
        <v>137.5</v>
      </c>
    </row>
    <row r="44" spans="1:7" x14ac:dyDescent="0.3">
      <c r="A44" s="2">
        <v>2018</v>
      </c>
      <c r="B44">
        <v>117</v>
      </c>
      <c r="C44" t="str">
        <f t="shared" si="0"/>
        <v>2018117</v>
      </c>
      <c r="D44" s="2" t="s">
        <v>971</v>
      </c>
      <c r="E44" s="2" t="s">
        <v>972</v>
      </c>
      <c r="F44" t="s">
        <v>970</v>
      </c>
      <c r="G44" s="7">
        <v>13.296000000000001</v>
      </c>
    </row>
    <row r="45" spans="1:7" x14ac:dyDescent="0.3">
      <c r="A45" s="2">
        <v>2018</v>
      </c>
      <c r="B45">
        <v>145</v>
      </c>
      <c r="C45" t="str">
        <f t="shared" si="0"/>
        <v>2018145</v>
      </c>
      <c r="D45" s="2" t="s">
        <v>981</v>
      </c>
      <c r="E45" s="2" t="s">
        <v>5</v>
      </c>
      <c r="F45" t="s">
        <v>970</v>
      </c>
      <c r="G45" s="7">
        <v>5196.0869999999995</v>
      </c>
    </row>
    <row r="46" spans="1:7" x14ac:dyDescent="0.3">
      <c r="A46" s="2">
        <v>2018</v>
      </c>
      <c r="B46">
        <v>142</v>
      </c>
      <c r="C46" t="str">
        <f t="shared" si="0"/>
        <v>2018142</v>
      </c>
      <c r="D46" s="2" t="s">
        <v>980</v>
      </c>
      <c r="E46" s="2" t="s">
        <v>5</v>
      </c>
      <c r="F46" t="s">
        <v>970</v>
      </c>
      <c r="G46" s="7">
        <v>32892.408999999949</v>
      </c>
    </row>
    <row r="47" spans="1:7" x14ac:dyDescent="0.3">
      <c r="A47" s="2">
        <v>2018</v>
      </c>
      <c r="B47">
        <v>445</v>
      </c>
      <c r="C47" t="str">
        <f t="shared" si="0"/>
        <v>2018445</v>
      </c>
      <c r="D47" s="2" t="s">
        <v>171</v>
      </c>
      <c r="E47" s="2" t="s">
        <v>156</v>
      </c>
      <c r="F47" t="s">
        <v>986</v>
      </c>
      <c r="G47" s="7">
        <v>21.868000000000002</v>
      </c>
    </row>
    <row r="48" spans="1:7" x14ac:dyDescent="0.3">
      <c r="A48" s="2">
        <v>2018</v>
      </c>
      <c r="B48">
        <v>234</v>
      </c>
      <c r="C48" t="str">
        <f t="shared" si="0"/>
        <v>2018234</v>
      </c>
      <c r="D48" s="2" t="s">
        <v>41</v>
      </c>
      <c r="E48" s="2" t="s">
        <v>9</v>
      </c>
      <c r="F48" t="s">
        <v>986</v>
      </c>
      <c r="G48" s="7">
        <v>192424.25948500002</v>
      </c>
    </row>
    <row r="49" spans="1:7" x14ac:dyDescent="0.3">
      <c r="A49" s="2">
        <v>2018</v>
      </c>
      <c r="B49">
        <v>626</v>
      </c>
      <c r="C49" t="str">
        <f t="shared" si="0"/>
        <v>2018626</v>
      </c>
      <c r="D49" s="2" t="s">
        <v>992</v>
      </c>
      <c r="E49" s="2" t="s">
        <v>179</v>
      </c>
      <c r="F49" t="s">
        <v>986</v>
      </c>
      <c r="G49" s="7">
        <v>1390.7049999999999</v>
      </c>
    </row>
    <row r="50" spans="1:7" x14ac:dyDescent="0.3">
      <c r="A50" s="2">
        <v>2018</v>
      </c>
      <c r="B50">
        <v>202514</v>
      </c>
      <c r="C50" t="str">
        <f t="shared" si="0"/>
        <v>2018202514</v>
      </c>
      <c r="D50" s="2" t="s">
        <v>1607</v>
      </c>
      <c r="F50" t="s">
        <v>986</v>
      </c>
      <c r="G50" s="7">
        <v>1075.2979999999998</v>
      </c>
    </row>
    <row r="51" spans="1:7" x14ac:dyDescent="0.3">
      <c r="A51" s="2">
        <v>2018</v>
      </c>
      <c r="B51">
        <v>125</v>
      </c>
      <c r="C51" t="str">
        <f t="shared" si="0"/>
        <v>2018125</v>
      </c>
      <c r="D51" s="2" t="s">
        <v>974</v>
      </c>
      <c r="E51" s="2" t="s">
        <v>5</v>
      </c>
      <c r="F51" t="s">
        <v>970</v>
      </c>
      <c r="G51" s="7">
        <v>783.46900000000005</v>
      </c>
    </row>
    <row r="52" spans="1:7" x14ac:dyDescent="0.3">
      <c r="A52" s="2">
        <v>2018</v>
      </c>
      <c r="B52">
        <v>138</v>
      </c>
      <c r="C52" t="str">
        <f t="shared" si="0"/>
        <v>2018138</v>
      </c>
      <c r="D52" s="2" t="s">
        <v>978</v>
      </c>
      <c r="E52" s="2" t="s">
        <v>5</v>
      </c>
      <c r="F52" t="s">
        <v>970</v>
      </c>
      <c r="G52" s="7">
        <v>1360.9380000000001</v>
      </c>
    </row>
    <row r="53" spans="1:7" x14ac:dyDescent="0.3">
      <c r="A53" s="2">
        <v>2018</v>
      </c>
      <c r="B53">
        <v>137</v>
      </c>
      <c r="C53" t="str">
        <f t="shared" si="0"/>
        <v>2018137</v>
      </c>
      <c r="D53" s="2" t="s">
        <v>977</v>
      </c>
      <c r="E53" s="2" t="s">
        <v>5</v>
      </c>
      <c r="F53" t="s">
        <v>970</v>
      </c>
      <c r="G53" s="7">
        <v>18579.549999999996</v>
      </c>
    </row>
    <row r="54" spans="1:7" x14ac:dyDescent="0.3">
      <c r="A54" s="2">
        <v>2018</v>
      </c>
      <c r="B54">
        <v>136</v>
      </c>
      <c r="C54" t="str">
        <f t="shared" si="0"/>
        <v>2018136</v>
      </c>
      <c r="D54" s="2" t="s">
        <v>976</v>
      </c>
      <c r="E54" s="2" t="s">
        <v>5</v>
      </c>
      <c r="F54" t="s">
        <v>970</v>
      </c>
      <c r="G54" s="7">
        <v>12445.827999999998</v>
      </c>
    </row>
    <row r="55" spans="1:7" x14ac:dyDescent="0.3">
      <c r="A55" s="2">
        <v>2018</v>
      </c>
      <c r="B55">
        <v>240</v>
      </c>
      <c r="C55" t="str">
        <f t="shared" si="0"/>
        <v>2018240</v>
      </c>
      <c r="D55" s="2" t="s">
        <v>987</v>
      </c>
      <c r="E55" s="2" t="s">
        <v>9</v>
      </c>
      <c r="F55" t="s">
        <v>986</v>
      </c>
      <c r="G55" s="7">
        <v>4949.8704990000006</v>
      </c>
    </row>
    <row r="56" spans="1:7" x14ac:dyDescent="0.3">
      <c r="A56" s="2">
        <v>2018</v>
      </c>
      <c r="B56">
        <v>984</v>
      </c>
      <c r="C56" t="str">
        <f t="shared" si="0"/>
        <v>2018984</v>
      </c>
      <c r="D56" s="2" t="s">
        <v>994</v>
      </c>
      <c r="E56" s="2" t="s">
        <v>995</v>
      </c>
      <c r="F56" t="s">
        <v>986</v>
      </c>
      <c r="G56" s="7">
        <v>871.75099999999998</v>
      </c>
    </row>
    <row r="57" spans="1:7" x14ac:dyDescent="0.3">
      <c r="A57" s="2">
        <v>2018</v>
      </c>
      <c r="B57">
        <v>248</v>
      </c>
      <c r="C57" t="str">
        <f t="shared" si="0"/>
        <v>2018248</v>
      </c>
      <c r="D57" s="2" t="s">
        <v>63</v>
      </c>
      <c r="E57" s="2" t="s">
        <v>9</v>
      </c>
      <c r="F57" t="s">
        <v>986</v>
      </c>
      <c r="G57" s="7">
        <v>234.51999999999998</v>
      </c>
    </row>
    <row r="58" spans="1:7" x14ac:dyDescent="0.3">
      <c r="A58" s="2">
        <v>2018</v>
      </c>
      <c r="B58">
        <v>241</v>
      </c>
      <c r="C58" t="str">
        <f t="shared" si="0"/>
        <v>2018241</v>
      </c>
      <c r="D58" s="2" t="s">
        <v>51</v>
      </c>
      <c r="E58" s="2" t="s">
        <v>9</v>
      </c>
      <c r="F58" t="s">
        <v>986</v>
      </c>
      <c r="G58" s="7">
        <v>26.105</v>
      </c>
    </row>
    <row r="59" spans="1:7" x14ac:dyDescent="0.3">
      <c r="A59" s="2">
        <v>2018</v>
      </c>
      <c r="B59">
        <v>309</v>
      </c>
      <c r="C59" t="str">
        <f t="shared" si="0"/>
        <v>2018309</v>
      </c>
      <c r="D59" s="2" t="s">
        <v>991</v>
      </c>
      <c r="E59" s="2" t="s">
        <v>9</v>
      </c>
      <c r="F59" t="s">
        <v>986</v>
      </c>
      <c r="G59" s="7">
        <v>33459.501106999996</v>
      </c>
    </row>
    <row r="60" spans="1:7" x14ac:dyDescent="0.3">
      <c r="A60" s="2">
        <v>2018</v>
      </c>
      <c r="B60">
        <v>726</v>
      </c>
      <c r="C60" t="str">
        <f t="shared" si="0"/>
        <v>2018726</v>
      </c>
      <c r="D60" s="2" t="s">
        <v>202</v>
      </c>
      <c r="E60" s="2" t="s">
        <v>9</v>
      </c>
      <c r="F60" t="s">
        <v>986</v>
      </c>
      <c r="G60" s="7">
        <v>166.77200000000002</v>
      </c>
    </row>
    <row r="61" spans="1:7" x14ac:dyDescent="0.3">
      <c r="A61" s="2">
        <v>2018</v>
      </c>
      <c r="B61">
        <v>256</v>
      </c>
      <c r="C61" t="str">
        <f t="shared" si="0"/>
        <v>2018256</v>
      </c>
      <c r="D61" s="2" t="s">
        <v>71</v>
      </c>
      <c r="E61" s="2" t="s">
        <v>9</v>
      </c>
      <c r="F61" t="s">
        <v>986</v>
      </c>
      <c r="G61" s="7">
        <v>1081.0279999999998</v>
      </c>
    </row>
    <row r="62" spans="1:7" x14ac:dyDescent="0.3">
      <c r="A62" s="2">
        <v>2018</v>
      </c>
      <c r="B62">
        <v>260</v>
      </c>
      <c r="C62" t="str">
        <f t="shared" si="0"/>
        <v>2018260</v>
      </c>
      <c r="D62" s="2" t="s">
        <v>75</v>
      </c>
      <c r="E62" s="2" t="s">
        <v>9</v>
      </c>
      <c r="F62" t="s">
        <v>986</v>
      </c>
      <c r="G62" s="7">
        <v>1.1800000000000002</v>
      </c>
    </row>
    <row r="63" spans="1:7" x14ac:dyDescent="0.3">
      <c r="A63" s="2">
        <v>2018</v>
      </c>
      <c r="B63">
        <v>130</v>
      </c>
      <c r="C63" t="str">
        <f t="shared" si="0"/>
        <v>2018130</v>
      </c>
      <c r="D63" s="2" t="s">
        <v>975</v>
      </c>
      <c r="E63" s="2" t="s">
        <v>5</v>
      </c>
      <c r="F63" t="s">
        <v>970</v>
      </c>
      <c r="G63" s="7">
        <v>38490.780000000006</v>
      </c>
    </row>
    <row r="64" spans="1:7" x14ac:dyDescent="0.3">
      <c r="A64" s="2">
        <v>2018</v>
      </c>
      <c r="B64">
        <v>272</v>
      </c>
      <c r="C64" t="str">
        <f t="shared" si="0"/>
        <v>2018272</v>
      </c>
      <c r="D64" s="2" t="s">
        <v>989</v>
      </c>
      <c r="E64" s="2" t="s">
        <v>9</v>
      </c>
      <c r="F64" t="s">
        <v>986</v>
      </c>
      <c r="G64" s="7">
        <v>145.30900000000003</v>
      </c>
    </row>
    <row r="65" spans="1:7" x14ac:dyDescent="0.3">
      <c r="A65" s="2">
        <v>2018</v>
      </c>
      <c r="B65">
        <v>202522</v>
      </c>
      <c r="C65" t="str">
        <f t="shared" ref="C65:C127" si="1">CONCATENATE(A65,B65)</f>
        <v>2018202522</v>
      </c>
      <c r="D65" s="2" t="s">
        <v>1614</v>
      </c>
      <c r="E65" t="s">
        <v>9</v>
      </c>
      <c r="F65" t="s">
        <v>986</v>
      </c>
      <c r="G65" s="7">
        <v>349458.99405400007</v>
      </c>
    </row>
    <row r="66" spans="1:7" x14ac:dyDescent="0.3">
      <c r="A66" s="5">
        <v>2018</v>
      </c>
      <c r="B66">
        <v>195</v>
      </c>
      <c r="C66" t="str">
        <f t="shared" si="1"/>
        <v>2018195</v>
      </c>
      <c r="D66" s="2" t="s">
        <v>984</v>
      </c>
      <c r="E66" s="2" t="s">
        <v>972</v>
      </c>
      <c r="F66" t="s">
        <v>970</v>
      </c>
      <c r="G66" s="7">
        <v>721.92500000000007</v>
      </c>
    </row>
    <row r="67" spans="1:7" x14ac:dyDescent="0.3">
      <c r="A67" s="2">
        <v>2019</v>
      </c>
      <c r="B67">
        <v>205</v>
      </c>
      <c r="C67" t="str">
        <f t="shared" si="1"/>
        <v>2019205</v>
      </c>
      <c r="D67" s="2" t="s">
        <v>13</v>
      </c>
      <c r="E67" s="2" t="s">
        <v>9</v>
      </c>
      <c r="F67" t="s">
        <v>986</v>
      </c>
      <c r="G67" s="7">
        <v>739880.75000000023</v>
      </c>
    </row>
    <row r="68" spans="1:7" x14ac:dyDescent="0.3">
      <c r="A68" s="2">
        <v>2019</v>
      </c>
      <c r="B68">
        <v>249</v>
      </c>
      <c r="C68" t="str">
        <f t="shared" si="1"/>
        <v>2019249</v>
      </c>
      <c r="D68" s="2" t="s">
        <v>988</v>
      </c>
      <c r="E68" s="2" t="s">
        <v>9</v>
      </c>
      <c r="F68" t="s">
        <v>986</v>
      </c>
      <c r="G68" s="7">
        <v>10324.290000000001</v>
      </c>
    </row>
    <row r="69" spans="1:7" x14ac:dyDescent="0.3">
      <c r="A69" s="2">
        <v>2019</v>
      </c>
      <c r="B69">
        <v>338</v>
      </c>
      <c r="C69" t="str">
        <f t="shared" si="1"/>
        <v>2019338</v>
      </c>
      <c r="D69" s="2" t="s">
        <v>134</v>
      </c>
      <c r="E69" s="2" t="s">
        <v>9</v>
      </c>
      <c r="F69" t="s">
        <v>986</v>
      </c>
      <c r="G69" s="7">
        <v>0.56000000000000005</v>
      </c>
    </row>
    <row r="70" spans="1:7" x14ac:dyDescent="0.3">
      <c r="A70" s="2">
        <v>2019</v>
      </c>
      <c r="B70">
        <v>213</v>
      </c>
      <c r="C70" t="str">
        <f t="shared" si="1"/>
        <v>2019213</v>
      </c>
      <c r="D70" s="2" t="s">
        <v>21</v>
      </c>
      <c r="E70" s="2" t="s">
        <v>9</v>
      </c>
      <c r="F70" t="s">
        <v>986</v>
      </c>
      <c r="G70" s="7">
        <v>2.4700000000000002</v>
      </c>
    </row>
    <row r="71" spans="1:7" x14ac:dyDescent="0.3">
      <c r="A71" s="2">
        <v>2019</v>
      </c>
      <c r="B71">
        <v>214</v>
      </c>
      <c r="C71" t="str">
        <f t="shared" si="1"/>
        <v>2019214</v>
      </c>
      <c r="D71" s="2" t="s">
        <v>23</v>
      </c>
      <c r="E71" s="2" t="s">
        <v>9</v>
      </c>
      <c r="F71" t="s">
        <v>986</v>
      </c>
      <c r="G71" s="7">
        <v>45.34</v>
      </c>
    </row>
    <row r="72" spans="1:7" x14ac:dyDescent="0.3">
      <c r="A72" s="2">
        <v>2019</v>
      </c>
      <c r="B72">
        <v>218</v>
      </c>
      <c r="C72" t="str">
        <f t="shared" si="1"/>
        <v>2019218</v>
      </c>
      <c r="D72" s="2" t="s">
        <v>29</v>
      </c>
      <c r="E72" s="2" t="s">
        <v>9</v>
      </c>
      <c r="F72" t="s">
        <v>986</v>
      </c>
      <c r="G72" s="7">
        <v>78108.853999999992</v>
      </c>
    </row>
    <row r="73" spans="1:7" x14ac:dyDescent="0.3">
      <c r="A73" s="2">
        <v>2019</v>
      </c>
      <c r="B73">
        <v>612</v>
      </c>
      <c r="C73" t="str">
        <f t="shared" si="1"/>
        <v>2019612</v>
      </c>
      <c r="D73" s="2" t="s">
        <v>182</v>
      </c>
      <c r="E73" s="2" t="s">
        <v>179</v>
      </c>
      <c r="F73" t="s">
        <v>986</v>
      </c>
      <c r="G73" s="7">
        <v>2.35</v>
      </c>
    </row>
    <row r="74" spans="1:7" x14ac:dyDescent="0.3">
      <c r="A74" s="2">
        <v>2019</v>
      </c>
      <c r="B74">
        <v>115</v>
      </c>
      <c r="C74" t="str">
        <f t="shared" si="1"/>
        <v>2019115</v>
      </c>
      <c r="D74" s="2" t="s">
        <v>969</v>
      </c>
      <c r="E74" s="2" t="s">
        <v>5</v>
      </c>
      <c r="F74" t="s">
        <v>970</v>
      </c>
      <c r="G74" s="7">
        <v>200.12999999999997</v>
      </c>
    </row>
    <row r="75" spans="1:7" x14ac:dyDescent="0.3">
      <c r="A75" s="2">
        <v>2019</v>
      </c>
      <c r="B75">
        <v>141</v>
      </c>
      <c r="C75" t="str">
        <f t="shared" si="1"/>
        <v>2019141</v>
      </c>
      <c r="D75" s="2" t="s">
        <v>979</v>
      </c>
      <c r="E75" s="2" t="s">
        <v>5</v>
      </c>
      <c r="F75" t="s">
        <v>970</v>
      </c>
      <c r="G75" s="7">
        <v>171880.02399999986</v>
      </c>
    </row>
    <row r="76" spans="1:7" x14ac:dyDescent="0.3">
      <c r="A76" s="2">
        <v>2019</v>
      </c>
      <c r="B76">
        <v>120</v>
      </c>
      <c r="C76" t="str">
        <f t="shared" si="1"/>
        <v>2019120</v>
      </c>
      <c r="D76" s="2" t="s">
        <v>973</v>
      </c>
      <c r="E76" s="2" t="s">
        <v>5</v>
      </c>
      <c r="F76" t="s">
        <v>970</v>
      </c>
      <c r="G76" s="7">
        <v>581.56999999999994</v>
      </c>
    </row>
    <row r="77" spans="1:7" x14ac:dyDescent="0.3">
      <c r="A77" s="2">
        <v>2019</v>
      </c>
      <c r="B77">
        <v>743</v>
      </c>
      <c r="C77" t="str">
        <f t="shared" si="1"/>
        <v>2019743</v>
      </c>
      <c r="D77" s="2" t="s">
        <v>993</v>
      </c>
      <c r="E77" s="2" t="s">
        <v>9</v>
      </c>
      <c r="F77" t="s">
        <v>986</v>
      </c>
      <c r="G77" s="7">
        <v>3.12</v>
      </c>
    </row>
    <row r="78" spans="1:7" x14ac:dyDescent="0.3">
      <c r="A78" s="2">
        <v>2019</v>
      </c>
      <c r="B78">
        <v>117</v>
      </c>
      <c r="C78" t="str">
        <f t="shared" si="1"/>
        <v>2019117</v>
      </c>
      <c r="D78" s="2" t="s">
        <v>971</v>
      </c>
      <c r="E78" s="2" t="s">
        <v>972</v>
      </c>
      <c r="F78" t="s">
        <v>970</v>
      </c>
      <c r="G78" s="7">
        <v>35.369999999999997</v>
      </c>
    </row>
    <row r="79" spans="1:7" x14ac:dyDescent="0.3">
      <c r="A79" s="2">
        <v>2019</v>
      </c>
      <c r="B79">
        <v>145</v>
      </c>
      <c r="C79" t="str">
        <f t="shared" si="1"/>
        <v>2019145</v>
      </c>
      <c r="D79" s="2" t="s">
        <v>981</v>
      </c>
      <c r="E79" s="2" t="s">
        <v>5</v>
      </c>
      <c r="F79" t="s">
        <v>970</v>
      </c>
      <c r="G79" s="7">
        <v>6263.2340000000004</v>
      </c>
    </row>
    <row r="80" spans="1:7" x14ac:dyDescent="0.3">
      <c r="A80" s="2">
        <v>2019</v>
      </c>
      <c r="B80">
        <v>142</v>
      </c>
      <c r="C80" t="str">
        <f t="shared" si="1"/>
        <v>2019142</v>
      </c>
      <c r="D80" s="2" t="s">
        <v>980</v>
      </c>
      <c r="E80" s="2" t="s">
        <v>5</v>
      </c>
      <c r="F80" t="s">
        <v>970</v>
      </c>
      <c r="G80" s="7">
        <v>58283.484000000069</v>
      </c>
    </row>
    <row r="81" spans="1:7" x14ac:dyDescent="0.3">
      <c r="A81" s="2">
        <v>2019</v>
      </c>
      <c r="B81">
        <v>445</v>
      </c>
      <c r="C81" t="str">
        <f t="shared" si="1"/>
        <v>2019445</v>
      </c>
      <c r="D81" s="2" t="s">
        <v>171</v>
      </c>
      <c r="E81" s="2" t="s">
        <v>156</v>
      </c>
      <c r="F81" t="s">
        <v>986</v>
      </c>
      <c r="G81" s="7">
        <v>54.960000000000008</v>
      </c>
    </row>
    <row r="82" spans="1:7" x14ac:dyDescent="0.3">
      <c r="A82" s="2">
        <v>2019</v>
      </c>
      <c r="B82">
        <v>234</v>
      </c>
      <c r="C82" t="str">
        <f t="shared" si="1"/>
        <v>2019234</v>
      </c>
      <c r="D82" s="2" t="s">
        <v>41</v>
      </c>
      <c r="E82" s="2" t="s">
        <v>9</v>
      </c>
      <c r="F82" t="s">
        <v>986</v>
      </c>
      <c r="G82" s="7">
        <v>169049.50000000006</v>
      </c>
    </row>
    <row r="83" spans="1:7" x14ac:dyDescent="0.3">
      <c r="A83" s="2">
        <v>2019</v>
      </c>
      <c r="B83">
        <v>626</v>
      </c>
      <c r="C83" t="str">
        <f t="shared" si="1"/>
        <v>2019626</v>
      </c>
      <c r="D83" s="2" t="s">
        <v>992</v>
      </c>
      <c r="E83" s="2" t="s">
        <v>179</v>
      </c>
      <c r="F83" t="s">
        <v>986</v>
      </c>
      <c r="G83" s="7">
        <v>8261.2200000000012</v>
      </c>
    </row>
    <row r="84" spans="1:7" x14ac:dyDescent="0.3">
      <c r="A84" s="2">
        <v>2019</v>
      </c>
      <c r="B84">
        <v>202514</v>
      </c>
      <c r="C84" t="str">
        <f t="shared" si="1"/>
        <v>2019202514</v>
      </c>
      <c r="D84" s="2" t="s">
        <v>1607</v>
      </c>
      <c r="F84" t="s">
        <v>986</v>
      </c>
      <c r="G84" s="7">
        <v>1150.2300000000002</v>
      </c>
    </row>
    <row r="85" spans="1:7" x14ac:dyDescent="0.3">
      <c r="A85" s="2">
        <v>2019</v>
      </c>
      <c r="B85">
        <v>122</v>
      </c>
      <c r="C85" t="str">
        <f t="shared" si="1"/>
        <v>2019122</v>
      </c>
      <c r="D85" s="2" t="s">
        <v>996</v>
      </c>
      <c r="E85" s="2" t="s">
        <v>5</v>
      </c>
      <c r="F85" t="s">
        <v>970</v>
      </c>
      <c r="G85" s="7">
        <v>2.99</v>
      </c>
    </row>
    <row r="86" spans="1:7" x14ac:dyDescent="0.3">
      <c r="A86" s="2">
        <v>2019</v>
      </c>
      <c r="B86">
        <v>125</v>
      </c>
      <c r="C86" t="str">
        <f t="shared" si="1"/>
        <v>2019125</v>
      </c>
      <c r="D86" s="2" t="s">
        <v>974</v>
      </c>
      <c r="E86" s="2" t="s">
        <v>5</v>
      </c>
      <c r="F86" t="s">
        <v>970</v>
      </c>
      <c r="G86" s="7">
        <v>1858.8400000000001</v>
      </c>
    </row>
    <row r="87" spans="1:7" x14ac:dyDescent="0.3">
      <c r="A87" s="2">
        <v>2019</v>
      </c>
      <c r="B87">
        <v>138</v>
      </c>
      <c r="C87" t="str">
        <f t="shared" si="1"/>
        <v>2019138</v>
      </c>
      <c r="D87" s="2" t="s">
        <v>978</v>
      </c>
      <c r="E87" s="2" t="s">
        <v>5</v>
      </c>
      <c r="F87" t="s">
        <v>970</v>
      </c>
      <c r="G87" s="7">
        <v>2261.4900000000002</v>
      </c>
    </row>
    <row r="88" spans="1:7" x14ac:dyDescent="0.3">
      <c r="A88" s="2">
        <v>2019</v>
      </c>
      <c r="B88">
        <v>137</v>
      </c>
      <c r="C88" t="str">
        <f t="shared" si="1"/>
        <v>2019137</v>
      </c>
      <c r="D88" s="2" t="s">
        <v>977</v>
      </c>
      <c r="E88" s="2" t="s">
        <v>5</v>
      </c>
      <c r="F88" t="s">
        <v>970</v>
      </c>
      <c r="G88" s="7">
        <v>25698.69</v>
      </c>
    </row>
    <row r="89" spans="1:7" x14ac:dyDescent="0.3">
      <c r="A89" s="2">
        <v>2019</v>
      </c>
      <c r="B89">
        <v>136</v>
      </c>
      <c r="C89" t="str">
        <f t="shared" si="1"/>
        <v>2019136</v>
      </c>
      <c r="D89" s="2" t="s">
        <v>976</v>
      </c>
      <c r="E89" s="2" t="s">
        <v>5</v>
      </c>
      <c r="F89" t="s">
        <v>970</v>
      </c>
      <c r="G89" s="7">
        <v>23996.560000000005</v>
      </c>
    </row>
    <row r="90" spans="1:7" x14ac:dyDescent="0.3">
      <c r="A90" s="2">
        <v>2019</v>
      </c>
      <c r="B90">
        <v>240</v>
      </c>
      <c r="C90" t="str">
        <f t="shared" si="1"/>
        <v>2019240</v>
      </c>
      <c r="D90" s="2" t="s">
        <v>987</v>
      </c>
      <c r="E90" s="2" t="s">
        <v>9</v>
      </c>
      <c r="F90" t="s">
        <v>986</v>
      </c>
      <c r="G90" s="7">
        <v>7291.1030000000001</v>
      </c>
    </row>
    <row r="91" spans="1:7" x14ac:dyDescent="0.3">
      <c r="A91" s="2">
        <v>2019</v>
      </c>
      <c r="B91">
        <v>248</v>
      </c>
      <c r="C91" t="str">
        <f t="shared" si="1"/>
        <v>2019248</v>
      </c>
      <c r="D91" s="2" t="s">
        <v>63</v>
      </c>
      <c r="E91" s="2" t="s">
        <v>9</v>
      </c>
      <c r="F91" t="s">
        <v>986</v>
      </c>
      <c r="G91" s="7">
        <v>600.83900000000006</v>
      </c>
    </row>
    <row r="92" spans="1:7" x14ac:dyDescent="0.3">
      <c r="A92" s="2">
        <v>2019</v>
      </c>
      <c r="B92">
        <v>309</v>
      </c>
      <c r="C92" t="str">
        <f t="shared" si="1"/>
        <v>2019309</v>
      </c>
      <c r="D92" s="2" t="s">
        <v>991</v>
      </c>
      <c r="E92" s="2" t="s">
        <v>9</v>
      </c>
      <c r="F92" t="s">
        <v>986</v>
      </c>
      <c r="G92" s="7">
        <v>55349.808000000005</v>
      </c>
    </row>
    <row r="93" spans="1:7" x14ac:dyDescent="0.3">
      <c r="A93" s="2">
        <v>2019</v>
      </c>
      <c r="B93">
        <v>256</v>
      </c>
      <c r="C93" t="str">
        <f t="shared" si="1"/>
        <v>2019256</v>
      </c>
      <c r="D93" s="2" t="s">
        <v>71</v>
      </c>
      <c r="E93" s="2" t="s">
        <v>9</v>
      </c>
      <c r="F93" t="s">
        <v>986</v>
      </c>
      <c r="G93" s="7">
        <v>3129.9400000000014</v>
      </c>
    </row>
    <row r="94" spans="1:7" x14ac:dyDescent="0.3">
      <c r="A94" s="2">
        <v>2019</v>
      </c>
      <c r="B94">
        <v>260</v>
      </c>
      <c r="C94" t="str">
        <f t="shared" si="1"/>
        <v>2019260</v>
      </c>
      <c r="D94" s="2" t="s">
        <v>75</v>
      </c>
      <c r="E94" s="2" t="s">
        <v>9</v>
      </c>
      <c r="F94" t="s">
        <v>986</v>
      </c>
      <c r="G94" s="7">
        <v>0.14000000000000001</v>
      </c>
    </row>
    <row r="95" spans="1:7" x14ac:dyDescent="0.3">
      <c r="A95" s="2">
        <v>2019</v>
      </c>
      <c r="B95">
        <v>130</v>
      </c>
      <c r="C95" t="str">
        <f t="shared" si="1"/>
        <v>2019130</v>
      </c>
      <c r="D95" s="2" t="s">
        <v>975</v>
      </c>
      <c r="E95" s="2" t="s">
        <v>5</v>
      </c>
      <c r="F95" t="s">
        <v>970</v>
      </c>
      <c r="G95" s="7">
        <v>61626.843000000008</v>
      </c>
    </row>
    <row r="96" spans="1:7" x14ac:dyDescent="0.3">
      <c r="A96" s="2">
        <v>2019</v>
      </c>
      <c r="B96">
        <v>272</v>
      </c>
      <c r="C96" t="str">
        <f t="shared" si="1"/>
        <v>2019272</v>
      </c>
      <c r="D96" s="2" t="s">
        <v>989</v>
      </c>
      <c r="E96" s="2" t="s">
        <v>9</v>
      </c>
      <c r="F96" t="s">
        <v>986</v>
      </c>
      <c r="G96" s="7">
        <v>11.84</v>
      </c>
    </row>
    <row r="97" spans="1:7" x14ac:dyDescent="0.3">
      <c r="A97" s="2">
        <v>2019</v>
      </c>
      <c r="B97">
        <v>202522</v>
      </c>
      <c r="C97" t="str">
        <f t="shared" si="1"/>
        <v>2019202522</v>
      </c>
      <c r="D97" s="2" t="s">
        <v>1614</v>
      </c>
      <c r="E97" t="s">
        <v>9</v>
      </c>
      <c r="F97" t="s">
        <v>986</v>
      </c>
      <c r="G97" s="7">
        <v>327893.00599999994</v>
      </c>
    </row>
    <row r="98" spans="1:7" x14ac:dyDescent="0.3">
      <c r="A98" s="5">
        <v>2019</v>
      </c>
      <c r="B98">
        <v>195</v>
      </c>
      <c r="C98" t="str">
        <f t="shared" si="1"/>
        <v>2019195</v>
      </c>
      <c r="D98" s="2" t="s">
        <v>984</v>
      </c>
      <c r="E98" s="2" t="s">
        <v>972</v>
      </c>
      <c r="F98" t="s">
        <v>970</v>
      </c>
      <c r="G98" s="7">
        <v>847.5200000000001</v>
      </c>
    </row>
    <row r="99" spans="1:7" x14ac:dyDescent="0.3">
      <c r="A99" s="2">
        <v>2020</v>
      </c>
      <c r="B99">
        <v>203</v>
      </c>
      <c r="C99" t="str">
        <f t="shared" si="1"/>
        <v>2020203</v>
      </c>
      <c r="D99" s="2" t="s">
        <v>985</v>
      </c>
      <c r="E99" s="2" t="s">
        <v>9</v>
      </c>
      <c r="F99" t="s">
        <v>986</v>
      </c>
      <c r="G99" s="7">
        <v>133.46899999999999</v>
      </c>
    </row>
    <row r="100" spans="1:7" x14ac:dyDescent="0.3">
      <c r="A100" s="2">
        <v>2020</v>
      </c>
      <c r="B100">
        <v>205</v>
      </c>
      <c r="C100" t="str">
        <f t="shared" si="1"/>
        <v>2020205</v>
      </c>
      <c r="D100" s="2" t="s">
        <v>13</v>
      </c>
      <c r="E100" s="2" t="s">
        <v>9</v>
      </c>
      <c r="F100" t="s">
        <v>986</v>
      </c>
      <c r="G100" s="7">
        <v>498409.93900000001</v>
      </c>
    </row>
    <row r="101" spans="1:7" x14ac:dyDescent="0.3">
      <c r="A101" s="2">
        <v>2020</v>
      </c>
      <c r="B101">
        <v>249</v>
      </c>
      <c r="C101" t="str">
        <f t="shared" si="1"/>
        <v>2020249</v>
      </c>
      <c r="D101" s="2" t="s">
        <v>988</v>
      </c>
      <c r="E101" s="2" t="s">
        <v>9</v>
      </c>
      <c r="F101" t="s">
        <v>986</v>
      </c>
      <c r="G101" s="7">
        <v>24099.557000000001</v>
      </c>
    </row>
    <row r="102" spans="1:7" x14ac:dyDescent="0.3">
      <c r="A102" s="2">
        <v>2020</v>
      </c>
      <c r="B102">
        <v>338</v>
      </c>
      <c r="C102" t="str">
        <f t="shared" si="1"/>
        <v>2020338</v>
      </c>
      <c r="D102" s="2" t="s">
        <v>134</v>
      </c>
      <c r="E102" s="2" t="s">
        <v>9</v>
      </c>
      <c r="F102" t="s">
        <v>986</v>
      </c>
      <c r="G102" s="7">
        <v>0.38100000000000001</v>
      </c>
    </row>
    <row r="103" spans="1:7" x14ac:dyDescent="0.3">
      <c r="A103" s="2">
        <v>2020</v>
      </c>
      <c r="B103">
        <v>214</v>
      </c>
      <c r="C103" t="str">
        <f t="shared" si="1"/>
        <v>2020214</v>
      </c>
      <c r="D103" s="2" t="s">
        <v>23</v>
      </c>
      <c r="E103" s="2" t="s">
        <v>9</v>
      </c>
      <c r="F103" t="s">
        <v>986</v>
      </c>
      <c r="G103" s="7">
        <v>6.0289999999999999</v>
      </c>
    </row>
    <row r="104" spans="1:7" x14ac:dyDescent="0.3">
      <c r="A104" s="2">
        <v>2020</v>
      </c>
      <c r="B104">
        <v>218</v>
      </c>
      <c r="C104" t="str">
        <f t="shared" si="1"/>
        <v>2020218</v>
      </c>
      <c r="D104" s="2" t="s">
        <v>29</v>
      </c>
      <c r="E104" s="2" t="s">
        <v>9</v>
      </c>
      <c r="F104" t="s">
        <v>986</v>
      </c>
      <c r="G104" s="7">
        <v>85259.286000000007</v>
      </c>
    </row>
    <row r="105" spans="1:7" x14ac:dyDescent="0.3">
      <c r="A105" s="2">
        <v>2020</v>
      </c>
      <c r="B105">
        <v>219</v>
      </c>
      <c r="C105" t="str">
        <f t="shared" si="1"/>
        <v>2020219</v>
      </c>
      <c r="D105" s="2" t="s">
        <v>31</v>
      </c>
      <c r="E105" s="2" t="s">
        <v>9</v>
      </c>
      <c r="F105" t="s">
        <v>986</v>
      </c>
      <c r="G105" s="7">
        <v>2.113</v>
      </c>
    </row>
    <row r="106" spans="1:7" x14ac:dyDescent="0.3">
      <c r="A106" s="2">
        <v>2020</v>
      </c>
      <c r="B106">
        <v>612</v>
      </c>
      <c r="C106" t="str">
        <f t="shared" si="1"/>
        <v>2020612</v>
      </c>
      <c r="D106" s="2" t="s">
        <v>182</v>
      </c>
      <c r="E106" s="2" t="s">
        <v>179</v>
      </c>
      <c r="F106" t="s">
        <v>986</v>
      </c>
      <c r="G106" s="7">
        <v>2.1779999999999999</v>
      </c>
    </row>
    <row r="107" spans="1:7" x14ac:dyDescent="0.3">
      <c r="A107" s="2">
        <v>2020</v>
      </c>
      <c r="B107">
        <v>115</v>
      </c>
      <c r="C107" t="str">
        <f t="shared" si="1"/>
        <v>2020115</v>
      </c>
      <c r="D107" s="2" t="s">
        <v>969</v>
      </c>
      <c r="E107" s="2" t="s">
        <v>5</v>
      </c>
      <c r="F107" t="s">
        <v>970</v>
      </c>
      <c r="G107" s="7">
        <v>113.96</v>
      </c>
    </row>
    <row r="108" spans="1:7" x14ac:dyDescent="0.3">
      <c r="A108" s="2">
        <v>2020</v>
      </c>
      <c r="B108">
        <v>141</v>
      </c>
      <c r="C108" t="str">
        <f t="shared" si="1"/>
        <v>2020141</v>
      </c>
      <c r="D108" s="2" t="s">
        <v>979</v>
      </c>
      <c r="E108" s="2" t="s">
        <v>5</v>
      </c>
      <c r="F108" t="s">
        <v>970</v>
      </c>
      <c r="G108" s="7">
        <v>180433.35899999976</v>
      </c>
    </row>
    <row r="109" spans="1:7" x14ac:dyDescent="0.3">
      <c r="A109" s="2">
        <v>2020</v>
      </c>
      <c r="B109">
        <v>120</v>
      </c>
      <c r="C109" t="str">
        <f t="shared" si="1"/>
        <v>2020120</v>
      </c>
      <c r="D109" s="2" t="s">
        <v>973</v>
      </c>
      <c r="E109" s="2" t="s">
        <v>5</v>
      </c>
      <c r="F109" t="s">
        <v>970</v>
      </c>
      <c r="G109" s="7">
        <v>583.40100000000007</v>
      </c>
    </row>
    <row r="110" spans="1:7" x14ac:dyDescent="0.3">
      <c r="A110" s="2">
        <v>2020</v>
      </c>
      <c r="B110">
        <v>225</v>
      </c>
      <c r="C110" t="str">
        <f t="shared" si="1"/>
        <v>2020225</v>
      </c>
      <c r="D110" s="2" t="s">
        <v>997</v>
      </c>
      <c r="E110" s="2" t="s">
        <v>9</v>
      </c>
      <c r="F110" t="s">
        <v>986</v>
      </c>
      <c r="G110" s="7">
        <v>5</v>
      </c>
    </row>
    <row r="111" spans="1:7" x14ac:dyDescent="0.3">
      <c r="A111" s="2">
        <v>2020</v>
      </c>
      <c r="B111">
        <v>743</v>
      </c>
      <c r="C111" t="str">
        <f t="shared" si="1"/>
        <v>2020743</v>
      </c>
      <c r="D111" s="2" t="s">
        <v>993</v>
      </c>
      <c r="E111" s="2" t="s">
        <v>9</v>
      </c>
      <c r="F111" t="s">
        <v>986</v>
      </c>
      <c r="G111" s="7">
        <v>0.11700000000000001</v>
      </c>
    </row>
    <row r="112" spans="1:7" x14ac:dyDescent="0.3">
      <c r="A112" s="2">
        <v>2020</v>
      </c>
      <c r="B112">
        <v>117</v>
      </c>
      <c r="C112" t="str">
        <f t="shared" si="1"/>
        <v>2020117</v>
      </c>
      <c r="D112" s="2" t="s">
        <v>971</v>
      </c>
      <c r="E112" s="2" t="s">
        <v>972</v>
      </c>
      <c r="F112" t="s">
        <v>970</v>
      </c>
      <c r="G112" s="7">
        <v>53.543999999999997</v>
      </c>
    </row>
    <row r="113" spans="1:7" x14ac:dyDescent="0.3">
      <c r="A113" s="2">
        <v>2020</v>
      </c>
      <c r="B113">
        <v>145</v>
      </c>
      <c r="C113" t="str">
        <f t="shared" si="1"/>
        <v>2020145</v>
      </c>
      <c r="D113" s="2" t="s">
        <v>981</v>
      </c>
      <c r="E113" s="2" t="s">
        <v>5</v>
      </c>
      <c r="F113" t="s">
        <v>970</v>
      </c>
      <c r="G113" s="7">
        <v>10564.022000000003</v>
      </c>
    </row>
    <row r="114" spans="1:7" x14ac:dyDescent="0.3">
      <c r="A114" s="2">
        <v>2020</v>
      </c>
      <c r="B114">
        <v>142</v>
      </c>
      <c r="C114" t="str">
        <f t="shared" si="1"/>
        <v>2020142</v>
      </c>
      <c r="D114" s="2" t="s">
        <v>980</v>
      </c>
      <c r="E114" s="2" t="s">
        <v>5</v>
      </c>
      <c r="F114" t="s">
        <v>970</v>
      </c>
      <c r="G114" s="7">
        <v>64264.310000000063</v>
      </c>
    </row>
    <row r="115" spans="1:7" x14ac:dyDescent="0.3">
      <c r="A115" s="2">
        <v>2020</v>
      </c>
      <c r="B115">
        <v>445</v>
      </c>
      <c r="C115" t="str">
        <f t="shared" si="1"/>
        <v>2020445</v>
      </c>
      <c r="D115" s="2" t="s">
        <v>171</v>
      </c>
      <c r="E115" s="2" t="s">
        <v>156</v>
      </c>
      <c r="F115" t="s">
        <v>986</v>
      </c>
      <c r="G115" s="7">
        <v>208.70399999999998</v>
      </c>
    </row>
    <row r="116" spans="1:7" x14ac:dyDescent="0.3">
      <c r="A116" s="2">
        <v>2020</v>
      </c>
      <c r="B116">
        <v>234</v>
      </c>
      <c r="C116" t="str">
        <f t="shared" si="1"/>
        <v>2020234</v>
      </c>
      <c r="D116" s="2" t="s">
        <v>41</v>
      </c>
      <c r="E116" s="2" t="s">
        <v>9</v>
      </c>
      <c r="F116" t="s">
        <v>986</v>
      </c>
      <c r="G116" s="7">
        <v>260322.40499999994</v>
      </c>
    </row>
    <row r="117" spans="1:7" x14ac:dyDescent="0.3">
      <c r="A117" s="2">
        <v>2020</v>
      </c>
      <c r="B117">
        <v>626</v>
      </c>
      <c r="C117" t="str">
        <f t="shared" si="1"/>
        <v>2020626</v>
      </c>
      <c r="D117" s="2" t="s">
        <v>992</v>
      </c>
      <c r="E117" s="2" t="s">
        <v>179</v>
      </c>
      <c r="F117" t="s">
        <v>986</v>
      </c>
      <c r="G117" s="7">
        <v>228.02499999999998</v>
      </c>
    </row>
    <row r="118" spans="1:7" x14ac:dyDescent="0.3">
      <c r="A118" s="2">
        <v>2020</v>
      </c>
      <c r="B118">
        <v>202514</v>
      </c>
      <c r="C118" t="str">
        <f t="shared" si="1"/>
        <v>2020202514</v>
      </c>
      <c r="D118" s="2" t="s">
        <v>1607</v>
      </c>
      <c r="F118" t="s">
        <v>986</v>
      </c>
      <c r="G118" s="7">
        <v>17.057000000000002</v>
      </c>
    </row>
    <row r="119" spans="1:7" x14ac:dyDescent="0.3">
      <c r="A119" s="2">
        <v>2020</v>
      </c>
      <c r="B119">
        <v>125</v>
      </c>
      <c r="C119" t="str">
        <f t="shared" si="1"/>
        <v>2020125</v>
      </c>
      <c r="D119" s="2" t="s">
        <v>974</v>
      </c>
      <c r="E119" s="2" t="s">
        <v>5</v>
      </c>
      <c r="F119" t="s">
        <v>970</v>
      </c>
      <c r="G119" s="7">
        <v>1999.0459999999998</v>
      </c>
    </row>
    <row r="120" spans="1:7" x14ac:dyDescent="0.3">
      <c r="A120" s="2">
        <v>2020</v>
      </c>
      <c r="B120">
        <v>138</v>
      </c>
      <c r="C120" t="str">
        <f t="shared" si="1"/>
        <v>2020138</v>
      </c>
      <c r="D120" s="2" t="s">
        <v>978</v>
      </c>
      <c r="E120" s="2" t="s">
        <v>5</v>
      </c>
      <c r="F120" t="s">
        <v>970</v>
      </c>
      <c r="G120" s="7">
        <v>2502.1830000000004</v>
      </c>
    </row>
    <row r="121" spans="1:7" x14ac:dyDescent="0.3">
      <c r="A121" s="2">
        <v>2020</v>
      </c>
      <c r="B121">
        <v>137</v>
      </c>
      <c r="C121" t="str">
        <f t="shared" si="1"/>
        <v>2020137</v>
      </c>
      <c r="D121" s="2" t="s">
        <v>977</v>
      </c>
      <c r="E121" s="2" t="s">
        <v>5</v>
      </c>
      <c r="F121" t="s">
        <v>970</v>
      </c>
      <c r="G121" s="7">
        <v>29847.088999999993</v>
      </c>
    </row>
    <row r="122" spans="1:7" x14ac:dyDescent="0.3">
      <c r="A122" s="2">
        <v>2020</v>
      </c>
      <c r="B122">
        <v>136</v>
      </c>
      <c r="C122" t="str">
        <f t="shared" si="1"/>
        <v>2020136</v>
      </c>
      <c r="D122" s="2" t="s">
        <v>976</v>
      </c>
      <c r="E122" s="2" t="s">
        <v>5</v>
      </c>
      <c r="F122" t="s">
        <v>970</v>
      </c>
      <c r="G122" s="7">
        <v>14917.316000000003</v>
      </c>
    </row>
    <row r="123" spans="1:7" x14ac:dyDescent="0.3">
      <c r="A123" s="2">
        <v>2020</v>
      </c>
      <c r="B123">
        <v>240</v>
      </c>
      <c r="C123" t="str">
        <f t="shared" si="1"/>
        <v>2020240</v>
      </c>
      <c r="D123" s="2" t="s">
        <v>987</v>
      </c>
      <c r="E123" s="2" t="s">
        <v>9</v>
      </c>
      <c r="F123" t="s">
        <v>986</v>
      </c>
      <c r="G123" s="7">
        <v>14851.594999999994</v>
      </c>
    </row>
    <row r="124" spans="1:7" x14ac:dyDescent="0.3">
      <c r="A124" s="2">
        <v>2020</v>
      </c>
      <c r="B124">
        <v>246</v>
      </c>
      <c r="C124" t="str">
        <f t="shared" si="1"/>
        <v>2020246</v>
      </c>
      <c r="D124" s="2" t="s">
        <v>59</v>
      </c>
      <c r="E124" s="2" t="s">
        <v>9</v>
      </c>
      <c r="F124" t="s">
        <v>986</v>
      </c>
      <c r="G124" s="7">
        <v>5.1550000000000002</v>
      </c>
    </row>
    <row r="125" spans="1:7" x14ac:dyDescent="0.3">
      <c r="A125" s="2">
        <v>2020</v>
      </c>
      <c r="B125">
        <v>248</v>
      </c>
      <c r="C125" t="str">
        <f t="shared" si="1"/>
        <v>2020248</v>
      </c>
      <c r="D125" s="2" t="s">
        <v>63</v>
      </c>
      <c r="E125" s="2" t="s">
        <v>9</v>
      </c>
      <c r="F125" t="s">
        <v>986</v>
      </c>
      <c r="G125" s="7">
        <v>101.429</v>
      </c>
    </row>
    <row r="126" spans="1:7" x14ac:dyDescent="0.3">
      <c r="A126" s="2">
        <v>2020</v>
      </c>
      <c r="B126">
        <v>309</v>
      </c>
      <c r="C126" t="str">
        <f t="shared" si="1"/>
        <v>2020309</v>
      </c>
      <c r="D126" s="2" t="s">
        <v>991</v>
      </c>
      <c r="E126" s="2" t="s">
        <v>9</v>
      </c>
      <c r="F126" t="s">
        <v>986</v>
      </c>
      <c r="G126" s="7">
        <v>86790.896000000037</v>
      </c>
    </row>
    <row r="127" spans="1:7" x14ac:dyDescent="0.3">
      <c r="A127" s="2">
        <v>2020</v>
      </c>
      <c r="B127">
        <v>256</v>
      </c>
      <c r="C127" t="str">
        <f t="shared" si="1"/>
        <v>2020256</v>
      </c>
      <c r="D127" s="2" t="s">
        <v>71</v>
      </c>
      <c r="E127" s="2" t="s">
        <v>9</v>
      </c>
      <c r="F127" t="s">
        <v>986</v>
      </c>
      <c r="G127" s="7">
        <v>8843.7290000000012</v>
      </c>
    </row>
    <row r="128" spans="1:7" x14ac:dyDescent="0.3">
      <c r="A128" s="2">
        <v>2020</v>
      </c>
      <c r="B128">
        <v>260</v>
      </c>
      <c r="C128" t="str">
        <f t="shared" ref="C128:C189" si="2">CONCATENATE(A128,B128)</f>
        <v>2020260</v>
      </c>
      <c r="D128" s="2" t="s">
        <v>75</v>
      </c>
      <c r="E128" s="2" t="s">
        <v>9</v>
      </c>
      <c r="F128" t="s">
        <v>986</v>
      </c>
      <c r="G128" s="7">
        <v>1.5619999999999998</v>
      </c>
    </row>
    <row r="129" spans="1:7" x14ac:dyDescent="0.3">
      <c r="A129" s="2">
        <v>2020</v>
      </c>
      <c r="B129">
        <v>130</v>
      </c>
      <c r="C129" t="str">
        <f t="shared" si="2"/>
        <v>2020130</v>
      </c>
      <c r="D129" s="2" t="s">
        <v>975</v>
      </c>
      <c r="E129" s="2" t="s">
        <v>5</v>
      </c>
      <c r="F129" t="s">
        <v>970</v>
      </c>
      <c r="G129" s="7">
        <v>56480.895000000011</v>
      </c>
    </row>
    <row r="130" spans="1:7" x14ac:dyDescent="0.3">
      <c r="A130" s="2">
        <v>2020</v>
      </c>
      <c r="B130">
        <v>202520</v>
      </c>
      <c r="C130" t="str">
        <f t="shared" si="2"/>
        <v>2020202520</v>
      </c>
      <c r="D130" s="2" t="s">
        <v>1613</v>
      </c>
      <c r="F130" t="s">
        <v>986</v>
      </c>
      <c r="G130" s="7">
        <v>0.438</v>
      </c>
    </row>
    <row r="131" spans="1:7" x14ac:dyDescent="0.3">
      <c r="A131" s="2">
        <v>2020</v>
      </c>
      <c r="B131">
        <v>272</v>
      </c>
      <c r="C131" t="str">
        <f t="shared" si="2"/>
        <v>2020272</v>
      </c>
      <c r="D131" s="2" t="s">
        <v>989</v>
      </c>
      <c r="E131" s="2" t="s">
        <v>9</v>
      </c>
      <c r="F131" t="s">
        <v>986</v>
      </c>
      <c r="G131" s="7">
        <v>1.8140000000000001</v>
      </c>
    </row>
    <row r="132" spans="1:7" x14ac:dyDescent="0.3">
      <c r="A132" s="2">
        <v>2020</v>
      </c>
      <c r="B132">
        <v>301</v>
      </c>
      <c r="C132" t="str">
        <f t="shared" si="2"/>
        <v>2020301</v>
      </c>
      <c r="D132" s="2" t="s">
        <v>112</v>
      </c>
      <c r="E132" s="2" t="s">
        <v>9</v>
      </c>
      <c r="F132" t="s">
        <v>986</v>
      </c>
      <c r="G132" s="7">
        <v>46.917999999999999</v>
      </c>
    </row>
    <row r="133" spans="1:7" x14ac:dyDescent="0.3">
      <c r="A133" s="2">
        <v>2020</v>
      </c>
      <c r="B133">
        <v>202522</v>
      </c>
      <c r="C133" t="str">
        <f t="shared" si="2"/>
        <v>2020202522</v>
      </c>
      <c r="D133" s="2" t="s">
        <v>1614</v>
      </c>
      <c r="E133" t="s">
        <v>9</v>
      </c>
      <c r="F133" t="s">
        <v>986</v>
      </c>
      <c r="G133" s="7">
        <v>278747.2790000001</v>
      </c>
    </row>
    <row r="134" spans="1:7" x14ac:dyDescent="0.3">
      <c r="A134" s="2">
        <v>2020</v>
      </c>
      <c r="B134">
        <v>282</v>
      </c>
      <c r="C134" t="str">
        <f t="shared" si="2"/>
        <v>2020282</v>
      </c>
      <c r="D134" s="2" t="s">
        <v>102</v>
      </c>
      <c r="E134" s="2" t="s">
        <v>9</v>
      </c>
      <c r="F134" t="s">
        <v>986</v>
      </c>
      <c r="G134" s="7">
        <v>24.693999999999999</v>
      </c>
    </row>
    <row r="135" spans="1:7" x14ac:dyDescent="0.3">
      <c r="A135" s="5">
        <v>2020</v>
      </c>
      <c r="B135">
        <v>195</v>
      </c>
      <c r="C135" t="str">
        <f t="shared" si="2"/>
        <v>2020195</v>
      </c>
      <c r="D135" s="2" t="s">
        <v>984</v>
      </c>
      <c r="E135" s="2" t="s">
        <v>972</v>
      </c>
      <c r="F135" t="s">
        <v>970</v>
      </c>
      <c r="G135" s="7">
        <v>1043.8600000000001</v>
      </c>
    </row>
    <row r="136" spans="1:7" x14ac:dyDescent="0.3">
      <c r="A136" s="2">
        <v>2021</v>
      </c>
      <c r="B136">
        <v>203</v>
      </c>
      <c r="C136" t="str">
        <f t="shared" si="2"/>
        <v>2021203</v>
      </c>
      <c r="D136" s="2" t="s">
        <v>985</v>
      </c>
      <c r="E136" s="2" t="s">
        <v>9</v>
      </c>
      <c r="F136" t="s">
        <v>986</v>
      </c>
      <c r="G136" s="7">
        <v>372.45299999999997</v>
      </c>
    </row>
    <row r="137" spans="1:7" x14ac:dyDescent="0.3">
      <c r="A137" s="2">
        <v>2021</v>
      </c>
      <c r="B137">
        <v>205</v>
      </c>
      <c r="C137" t="str">
        <f t="shared" si="2"/>
        <v>2021205</v>
      </c>
      <c r="D137" s="2" t="s">
        <v>13</v>
      </c>
      <c r="E137" s="2" t="s">
        <v>9</v>
      </c>
      <c r="F137" t="s">
        <v>986</v>
      </c>
      <c r="G137" s="7">
        <v>596407.86800000013</v>
      </c>
    </row>
    <row r="138" spans="1:7" x14ac:dyDescent="0.3">
      <c r="A138" s="2">
        <v>2021</v>
      </c>
      <c r="B138">
        <v>249</v>
      </c>
      <c r="C138" t="str">
        <f t="shared" si="2"/>
        <v>2021249</v>
      </c>
      <c r="D138" s="2" t="s">
        <v>988</v>
      </c>
      <c r="E138" s="2" t="s">
        <v>9</v>
      </c>
      <c r="F138" t="s">
        <v>986</v>
      </c>
      <c r="G138" s="7">
        <v>27404.164999999997</v>
      </c>
    </row>
    <row r="139" spans="1:7" x14ac:dyDescent="0.3">
      <c r="A139" s="2">
        <v>2021</v>
      </c>
      <c r="B139">
        <v>347</v>
      </c>
      <c r="C139" t="str">
        <f t="shared" si="2"/>
        <v>2021347</v>
      </c>
      <c r="D139" s="2" t="s">
        <v>998</v>
      </c>
      <c r="E139" s="2" t="s">
        <v>9</v>
      </c>
      <c r="F139" t="s">
        <v>986</v>
      </c>
      <c r="G139" s="7">
        <v>14.38</v>
      </c>
    </row>
    <row r="140" spans="1:7" x14ac:dyDescent="0.3">
      <c r="A140" s="2">
        <v>2021</v>
      </c>
      <c r="B140">
        <v>214</v>
      </c>
      <c r="C140" t="str">
        <f t="shared" si="2"/>
        <v>2021214</v>
      </c>
      <c r="D140" s="2" t="s">
        <v>23</v>
      </c>
      <c r="E140" s="2" t="s">
        <v>9</v>
      </c>
      <c r="F140" t="s">
        <v>986</v>
      </c>
      <c r="G140" s="7">
        <v>11.327</v>
      </c>
    </row>
    <row r="141" spans="1:7" x14ac:dyDescent="0.3">
      <c r="A141" s="2">
        <v>2021</v>
      </c>
      <c r="B141">
        <v>218</v>
      </c>
      <c r="C141" t="str">
        <f t="shared" si="2"/>
        <v>2021218</v>
      </c>
      <c r="D141" s="2" t="s">
        <v>29</v>
      </c>
      <c r="E141" s="2" t="s">
        <v>9</v>
      </c>
      <c r="F141" t="s">
        <v>986</v>
      </c>
      <c r="G141" s="7">
        <v>84028.642999999982</v>
      </c>
    </row>
    <row r="142" spans="1:7" x14ac:dyDescent="0.3">
      <c r="A142" s="2">
        <v>2021</v>
      </c>
      <c r="B142">
        <v>219</v>
      </c>
      <c r="C142" t="str">
        <f t="shared" si="2"/>
        <v>2021219</v>
      </c>
      <c r="D142" s="2" t="s">
        <v>31</v>
      </c>
      <c r="E142" s="2" t="s">
        <v>9</v>
      </c>
      <c r="F142" t="s">
        <v>986</v>
      </c>
      <c r="G142" s="7">
        <v>23.516999999999999</v>
      </c>
    </row>
    <row r="143" spans="1:7" x14ac:dyDescent="0.3">
      <c r="A143" s="2">
        <v>2021</v>
      </c>
      <c r="B143">
        <v>165</v>
      </c>
      <c r="C143" t="str">
        <f t="shared" si="2"/>
        <v>2021165</v>
      </c>
      <c r="D143" s="2" t="s">
        <v>982</v>
      </c>
      <c r="E143" s="2" t="s">
        <v>5</v>
      </c>
      <c r="F143" t="s">
        <v>970</v>
      </c>
      <c r="G143" s="7">
        <v>2.92</v>
      </c>
    </row>
    <row r="144" spans="1:7" x14ac:dyDescent="0.3">
      <c r="A144" s="2">
        <v>2021</v>
      </c>
      <c r="B144">
        <v>115</v>
      </c>
      <c r="C144" t="str">
        <f t="shared" si="2"/>
        <v>2021115</v>
      </c>
      <c r="D144" s="2" t="s">
        <v>969</v>
      </c>
      <c r="E144" s="2" t="s">
        <v>5</v>
      </c>
      <c r="F144" t="s">
        <v>970</v>
      </c>
      <c r="G144" s="7">
        <v>55.154000000000003</v>
      </c>
    </row>
    <row r="145" spans="1:7" x14ac:dyDescent="0.3">
      <c r="A145" s="2">
        <v>2021</v>
      </c>
      <c r="B145">
        <v>141</v>
      </c>
      <c r="C145" t="str">
        <f t="shared" si="2"/>
        <v>2021141</v>
      </c>
      <c r="D145" s="2" t="s">
        <v>979</v>
      </c>
      <c r="E145" s="2" t="s">
        <v>5</v>
      </c>
      <c r="F145" t="s">
        <v>970</v>
      </c>
      <c r="G145" s="7">
        <v>188946.15299999993</v>
      </c>
    </row>
    <row r="146" spans="1:7" x14ac:dyDescent="0.3">
      <c r="A146" s="2">
        <v>2021</v>
      </c>
      <c r="B146">
        <v>120</v>
      </c>
      <c r="C146" t="str">
        <f t="shared" si="2"/>
        <v>2021120</v>
      </c>
      <c r="D146" s="2" t="s">
        <v>973</v>
      </c>
      <c r="E146" s="2" t="s">
        <v>5</v>
      </c>
      <c r="F146" t="s">
        <v>970</v>
      </c>
      <c r="G146" s="7">
        <v>350.09600000000006</v>
      </c>
    </row>
    <row r="147" spans="1:7" x14ac:dyDescent="0.3">
      <c r="A147" s="2">
        <v>2021</v>
      </c>
      <c r="B147">
        <v>430</v>
      </c>
      <c r="C147" t="str">
        <f t="shared" si="2"/>
        <v>2021430</v>
      </c>
      <c r="D147" s="2" t="s">
        <v>165</v>
      </c>
      <c r="E147" s="2" t="s">
        <v>156</v>
      </c>
      <c r="F147" t="s">
        <v>986</v>
      </c>
      <c r="G147" s="7">
        <v>3.468</v>
      </c>
    </row>
    <row r="148" spans="1:7" x14ac:dyDescent="0.3">
      <c r="A148" s="2">
        <v>2021</v>
      </c>
      <c r="B148">
        <v>230</v>
      </c>
      <c r="C148" t="str">
        <f t="shared" si="2"/>
        <v>2021230</v>
      </c>
      <c r="D148" s="2" t="s">
        <v>35</v>
      </c>
      <c r="E148" s="2" t="s">
        <v>9</v>
      </c>
      <c r="F148" t="s">
        <v>986</v>
      </c>
      <c r="G148" s="7">
        <v>5.09</v>
      </c>
    </row>
    <row r="149" spans="1:7" x14ac:dyDescent="0.3">
      <c r="A149" s="2">
        <v>2021</v>
      </c>
      <c r="B149">
        <v>117</v>
      </c>
      <c r="C149" t="str">
        <f t="shared" si="2"/>
        <v>2021117</v>
      </c>
      <c r="D149" s="2" t="s">
        <v>971</v>
      </c>
      <c r="E149" s="2" t="s">
        <v>972</v>
      </c>
      <c r="F149" t="s">
        <v>970</v>
      </c>
      <c r="G149" s="7">
        <v>62.106999999999992</v>
      </c>
    </row>
    <row r="150" spans="1:7" x14ac:dyDescent="0.3">
      <c r="A150" s="2">
        <v>2021</v>
      </c>
      <c r="B150">
        <v>145</v>
      </c>
      <c r="C150" t="str">
        <f t="shared" si="2"/>
        <v>2021145</v>
      </c>
      <c r="D150" s="2" t="s">
        <v>981</v>
      </c>
      <c r="E150" s="2" t="s">
        <v>5</v>
      </c>
      <c r="F150" t="s">
        <v>970</v>
      </c>
      <c r="G150" s="7">
        <v>10141.600999999999</v>
      </c>
    </row>
    <row r="151" spans="1:7" x14ac:dyDescent="0.3">
      <c r="A151" s="2">
        <v>2021</v>
      </c>
      <c r="B151">
        <v>142</v>
      </c>
      <c r="C151" t="str">
        <f t="shared" si="2"/>
        <v>2021142</v>
      </c>
      <c r="D151" s="2" t="s">
        <v>980</v>
      </c>
      <c r="E151" s="2" t="s">
        <v>5</v>
      </c>
      <c r="F151" t="s">
        <v>970</v>
      </c>
      <c r="G151" s="7">
        <v>61241.119000000203</v>
      </c>
    </row>
    <row r="152" spans="1:7" x14ac:dyDescent="0.3">
      <c r="A152" s="2">
        <v>2021</v>
      </c>
      <c r="B152">
        <v>445</v>
      </c>
      <c r="C152" t="str">
        <f t="shared" si="2"/>
        <v>2021445</v>
      </c>
      <c r="D152" s="2" t="s">
        <v>171</v>
      </c>
      <c r="E152" s="2" t="s">
        <v>156</v>
      </c>
      <c r="F152" t="s">
        <v>986</v>
      </c>
      <c r="G152" s="7">
        <v>21.252999999999997</v>
      </c>
    </row>
    <row r="153" spans="1:7" x14ac:dyDescent="0.3">
      <c r="A153" s="2">
        <v>2021</v>
      </c>
      <c r="B153">
        <v>234</v>
      </c>
      <c r="C153" t="str">
        <f t="shared" si="2"/>
        <v>2021234</v>
      </c>
      <c r="D153" s="2" t="s">
        <v>41</v>
      </c>
      <c r="E153" s="2" t="s">
        <v>9</v>
      </c>
      <c r="F153" t="s">
        <v>986</v>
      </c>
      <c r="G153" s="7">
        <v>266864.74900000001</v>
      </c>
    </row>
    <row r="154" spans="1:7" x14ac:dyDescent="0.3">
      <c r="A154" s="2">
        <v>2021</v>
      </c>
      <c r="B154">
        <v>626</v>
      </c>
      <c r="C154" t="str">
        <f t="shared" si="2"/>
        <v>2021626</v>
      </c>
      <c r="D154" s="2" t="s">
        <v>992</v>
      </c>
      <c r="E154" s="2" t="s">
        <v>179</v>
      </c>
      <c r="F154" t="s">
        <v>986</v>
      </c>
      <c r="G154" s="7">
        <v>729.58500000000004</v>
      </c>
    </row>
    <row r="155" spans="1:7" x14ac:dyDescent="0.3">
      <c r="A155" s="2">
        <v>2021</v>
      </c>
      <c r="B155">
        <v>202514</v>
      </c>
      <c r="C155" t="str">
        <f t="shared" si="2"/>
        <v>2021202514</v>
      </c>
      <c r="D155" s="2" t="s">
        <v>1607</v>
      </c>
      <c r="F155" t="s">
        <v>986</v>
      </c>
      <c r="G155" s="7">
        <v>273.54199999999997</v>
      </c>
    </row>
    <row r="156" spans="1:7" x14ac:dyDescent="0.3">
      <c r="A156" s="2">
        <v>2021</v>
      </c>
      <c r="B156">
        <v>125</v>
      </c>
      <c r="C156" t="str">
        <f t="shared" si="2"/>
        <v>2021125</v>
      </c>
      <c r="D156" s="2" t="s">
        <v>974</v>
      </c>
      <c r="E156" s="2" t="s">
        <v>5</v>
      </c>
      <c r="F156" t="s">
        <v>970</v>
      </c>
      <c r="G156" s="7">
        <v>3698.5300000000011</v>
      </c>
    </row>
    <row r="157" spans="1:7" x14ac:dyDescent="0.3">
      <c r="A157" s="2">
        <v>2021</v>
      </c>
      <c r="B157">
        <v>138</v>
      </c>
      <c r="C157" t="str">
        <f t="shared" si="2"/>
        <v>2021138</v>
      </c>
      <c r="D157" s="2" t="s">
        <v>978</v>
      </c>
      <c r="E157" s="2" t="s">
        <v>5</v>
      </c>
      <c r="F157" t="s">
        <v>970</v>
      </c>
      <c r="G157" s="7">
        <v>1896.2150000000004</v>
      </c>
    </row>
    <row r="158" spans="1:7" x14ac:dyDescent="0.3">
      <c r="A158" s="2">
        <v>2021</v>
      </c>
      <c r="B158">
        <v>137</v>
      </c>
      <c r="C158" t="str">
        <f t="shared" si="2"/>
        <v>2021137</v>
      </c>
      <c r="D158" s="2" t="s">
        <v>977</v>
      </c>
      <c r="E158" s="2" t="s">
        <v>5</v>
      </c>
      <c r="F158" t="s">
        <v>970</v>
      </c>
      <c r="G158" s="7">
        <v>20179.289999999997</v>
      </c>
    </row>
    <row r="159" spans="1:7" x14ac:dyDescent="0.3">
      <c r="A159" s="2">
        <v>2021</v>
      </c>
      <c r="B159">
        <v>136</v>
      </c>
      <c r="C159" t="str">
        <f t="shared" si="2"/>
        <v>2021136</v>
      </c>
      <c r="D159" s="2" t="s">
        <v>976</v>
      </c>
      <c r="E159" s="2" t="s">
        <v>5</v>
      </c>
      <c r="F159" t="s">
        <v>970</v>
      </c>
      <c r="G159" s="7">
        <v>14221.569999999998</v>
      </c>
    </row>
    <row r="160" spans="1:7" x14ac:dyDescent="0.3">
      <c r="A160" s="2">
        <v>2021</v>
      </c>
      <c r="B160">
        <v>240</v>
      </c>
      <c r="C160" t="str">
        <f t="shared" si="2"/>
        <v>2021240</v>
      </c>
      <c r="D160" s="2" t="s">
        <v>987</v>
      </c>
      <c r="E160" s="2" t="s">
        <v>9</v>
      </c>
      <c r="F160" t="s">
        <v>986</v>
      </c>
      <c r="G160" s="7">
        <v>3961.0500000000015</v>
      </c>
    </row>
    <row r="161" spans="1:7" x14ac:dyDescent="0.3">
      <c r="A161" s="2">
        <v>2021</v>
      </c>
      <c r="B161">
        <v>309</v>
      </c>
      <c r="C161" t="str">
        <f t="shared" si="2"/>
        <v>2021309</v>
      </c>
      <c r="D161" s="2" t="s">
        <v>991</v>
      </c>
      <c r="E161" s="2" t="s">
        <v>9</v>
      </c>
      <c r="F161" t="s">
        <v>986</v>
      </c>
      <c r="G161" s="7">
        <v>97122.768000000011</v>
      </c>
    </row>
    <row r="162" spans="1:7" x14ac:dyDescent="0.3">
      <c r="A162" s="2">
        <v>2021</v>
      </c>
      <c r="B162">
        <v>256</v>
      </c>
      <c r="C162" t="str">
        <f t="shared" si="2"/>
        <v>2021256</v>
      </c>
      <c r="D162" s="2" t="s">
        <v>71</v>
      </c>
      <c r="E162" s="2" t="s">
        <v>9</v>
      </c>
      <c r="F162" t="s">
        <v>986</v>
      </c>
      <c r="G162" s="7">
        <v>3855.6530000000007</v>
      </c>
    </row>
    <row r="163" spans="1:7" x14ac:dyDescent="0.3">
      <c r="A163" s="2">
        <v>2021</v>
      </c>
      <c r="B163">
        <v>130</v>
      </c>
      <c r="C163" t="str">
        <f t="shared" si="2"/>
        <v>2021130</v>
      </c>
      <c r="D163" s="2" t="s">
        <v>975</v>
      </c>
      <c r="E163" s="2" t="s">
        <v>5</v>
      </c>
      <c r="F163" t="s">
        <v>970</v>
      </c>
      <c r="G163" s="7">
        <v>51332.76200000001</v>
      </c>
    </row>
    <row r="164" spans="1:7" x14ac:dyDescent="0.3">
      <c r="A164" s="2">
        <v>2021</v>
      </c>
      <c r="B164">
        <v>326</v>
      </c>
      <c r="C164" t="str">
        <f t="shared" si="2"/>
        <v>2021326</v>
      </c>
      <c r="D164" s="2" t="s">
        <v>122</v>
      </c>
      <c r="E164" s="2" t="s">
        <v>9</v>
      </c>
      <c r="F164" t="s">
        <v>986</v>
      </c>
      <c r="G164" s="7">
        <v>1.1080000000000001</v>
      </c>
    </row>
    <row r="165" spans="1:7" x14ac:dyDescent="0.3">
      <c r="A165" s="2">
        <v>2021</v>
      </c>
      <c r="B165">
        <v>272</v>
      </c>
      <c r="C165" t="str">
        <f t="shared" si="2"/>
        <v>2021272</v>
      </c>
      <c r="D165" s="2" t="s">
        <v>989</v>
      </c>
      <c r="E165" s="2" t="s">
        <v>9</v>
      </c>
      <c r="F165" t="s">
        <v>986</v>
      </c>
      <c r="G165" s="7">
        <v>19.082999999999998</v>
      </c>
    </row>
    <row r="166" spans="1:7" x14ac:dyDescent="0.3">
      <c r="A166" s="2">
        <v>2021</v>
      </c>
      <c r="B166">
        <v>301</v>
      </c>
      <c r="C166" t="str">
        <f t="shared" si="2"/>
        <v>2021301</v>
      </c>
      <c r="D166" s="2" t="s">
        <v>112</v>
      </c>
      <c r="E166" s="2" t="s">
        <v>9</v>
      </c>
      <c r="F166" t="s">
        <v>986</v>
      </c>
      <c r="G166" s="7">
        <v>64.66</v>
      </c>
    </row>
    <row r="167" spans="1:7" x14ac:dyDescent="0.3">
      <c r="A167" s="2">
        <v>2021</v>
      </c>
      <c r="B167">
        <v>202522</v>
      </c>
      <c r="C167" t="str">
        <f t="shared" si="2"/>
        <v>2021202522</v>
      </c>
      <c r="D167" s="2" t="s">
        <v>1614</v>
      </c>
      <c r="E167" t="s">
        <v>9</v>
      </c>
      <c r="F167" t="s">
        <v>986</v>
      </c>
      <c r="G167" s="7">
        <v>352103.66799999995</v>
      </c>
    </row>
    <row r="168" spans="1:7" x14ac:dyDescent="0.3">
      <c r="A168" s="5">
        <v>2021</v>
      </c>
      <c r="B168">
        <v>195</v>
      </c>
      <c r="C168" t="str">
        <f t="shared" si="2"/>
        <v>2021195</v>
      </c>
      <c r="D168" s="2" t="s">
        <v>984</v>
      </c>
      <c r="E168" s="2" t="s">
        <v>972</v>
      </c>
      <c r="F168" t="s">
        <v>970</v>
      </c>
      <c r="G168" s="7">
        <v>1166.29</v>
      </c>
    </row>
    <row r="169" spans="1:7" x14ac:dyDescent="0.3">
      <c r="A169" s="2">
        <v>2022</v>
      </c>
      <c r="B169">
        <v>203</v>
      </c>
      <c r="C169" t="str">
        <f t="shared" si="2"/>
        <v>2022203</v>
      </c>
      <c r="D169" s="2" t="s">
        <v>985</v>
      </c>
      <c r="E169" s="2" t="s">
        <v>9</v>
      </c>
      <c r="F169" t="s">
        <v>986</v>
      </c>
      <c r="G169" s="7">
        <v>1.4239999999999999</v>
      </c>
    </row>
    <row r="170" spans="1:7" x14ac:dyDescent="0.3">
      <c r="A170" s="2">
        <v>2022</v>
      </c>
      <c r="B170">
        <v>205</v>
      </c>
      <c r="C170" t="str">
        <f t="shared" si="2"/>
        <v>2022205</v>
      </c>
      <c r="D170" s="2" t="s">
        <v>13</v>
      </c>
      <c r="E170" s="2" t="s">
        <v>9</v>
      </c>
      <c r="F170" t="s">
        <v>986</v>
      </c>
      <c r="G170" s="7">
        <v>737400.20900000015</v>
      </c>
    </row>
    <row r="171" spans="1:7" x14ac:dyDescent="0.3">
      <c r="A171" s="2">
        <v>2022</v>
      </c>
      <c r="B171">
        <v>249</v>
      </c>
      <c r="C171" t="str">
        <f t="shared" si="2"/>
        <v>2022249</v>
      </c>
      <c r="D171" s="2" t="s">
        <v>988</v>
      </c>
      <c r="E171" s="2" t="s">
        <v>9</v>
      </c>
      <c r="F171" t="s">
        <v>986</v>
      </c>
      <c r="G171" s="7">
        <v>4447.1170000000002</v>
      </c>
    </row>
    <row r="172" spans="1:7" x14ac:dyDescent="0.3">
      <c r="A172" s="2">
        <v>2022</v>
      </c>
      <c r="B172">
        <v>338</v>
      </c>
      <c r="C172" t="str">
        <f t="shared" si="2"/>
        <v>2022338</v>
      </c>
      <c r="D172" s="2" t="s">
        <v>134</v>
      </c>
      <c r="E172" s="2" t="s">
        <v>9</v>
      </c>
      <c r="F172" t="s">
        <v>986</v>
      </c>
      <c r="G172" s="7">
        <v>17.695000000000004</v>
      </c>
    </row>
    <row r="173" spans="1:7" x14ac:dyDescent="0.3">
      <c r="A173" s="2">
        <v>2022</v>
      </c>
      <c r="B173">
        <v>347</v>
      </c>
      <c r="C173" t="str">
        <f t="shared" si="2"/>
        <v>2022347</v>
      </c>
      <c r="D173" s="2" t="s">
        <v>998</v>
      </c>
      <c r="E173" s="2" t="s">
        <v>9</v>
      </c>
      <c r="F173" t="s">
        <v>986</v>
      </c>
      <c r="G173" s="7">
        <v>2.528</v>
      </c>
    </row>
    <row r="174" spans="1:7" x14ac:dyDescent="0.3">
      <c r="A174" s="2">
        <v>2022</v>
      </c>
      <c r="B174">
        <v>214</v>
      </c>
      <c r="C174" t="str">
        <f t="shared" si="2"/>
        <v>2022214</v>
      </c>
      <c r="D174" s="2" t="s">
        <v>23</v>
      </c>
      <c r="E174" s="2" t="s">
        <v>9</v>
      </c>
      <c r="F174" t="s">
        <v>986</v>
      </c>
      <c r="G174" s="7">
        <v>2.82</v>
      </c>
    </row>
    <row r="175" spans="1:7" x14ac:dyDescent="0.3">
      <c r="A175" s="2">
        <v>2022</v>
      </c>
      <c r="B175">
        <v>218</v>
      </c>
      <c r="C175" t="str">
        <f t="shared" si="2"/>
        <v>2022218</v>
      </c>
      <c r="D175" s="2" t="s">
        <v>29</v>
      </c>
      <c r="E175" s="2" t="s">
        <v>9</v>
      </c>
      <c r="F175" t="s">
        <v>986</v>
      </c>
      <c r="G175" s="7">
        <v>88551.39499999999</v>
      </c>
    </row>
    <row r="176" spans="1:7" x14ac:dyDescent="0.3">
      <c r="A176" s="2">
        <v>2022</v>
      </c>
      <c r="B176">
        <v>219</v>
      </c>
      <c r="C176" t="str">
        <f t="shared" si="2"/>
        <v>2022219</v>
      </c>
      <c r="D176" s="2" t="s">
        <v>31</v>
      </c>
      <c r="E176" s="2" t="s">
        <v>9</v>
      </c>
      <c r="F176" t="s">
        <v>986</v>
      </c>
      <c r="G176" s="7">
        <v>2.2559999999999998</v>
      </c>
    </row>
    <row r="177" spans="1:7" x14ac:dyDescent="0.3">
      <c r="A177" s="2">
        <v>2022</v>
      </c>
      <c r="B177">
        <v>612</v>
      </c>
      <c r="C177" t="str">
        <f t="shared" si="2"/>
        <v>2022612</v>
      </c>
      <c r="D177" s="2" t="s">
        <v>182</v>
      </c>
      <c r="E177" s="2" t="s">
        <v>179</v>
      </c>
      <c r="F177" t="s">
        <v>986</v>
      </c>
      <c r="G177" s="7">
        <v>10.475</v>
      </c>
    </row>
    <row r="178" spans="1:7" x14ac:dyDescent="0.3">
      <c r="A178" s="2">
        <v>2022</v>
      </c>
      <c r="B178">
        <v>115</v>
      </c>
      <c r="C178" t="str">
        <f t="shared" si="2"/>
        <v>2022115</v>
      </c>
      <c r="D178" s="2" t="s">
        <v>969</v>
      </c>
      <c r="E178" s="2" t="s">
        <v>5</v>
      </c>
      <c r="F178" t="s">
        <v>970</v>
      </c>
      <c r="G178" s="7">
        <v>105.88199999999999</v>
      </c>
    </row>
    <row r="179" spans="1:7" x14ac:dyDescent="0.3">
      <c r="A179" s="2">
        <v>2022</v>
      </c>
      <c r="B179">
        <v>141</v>
      </c>
      <c r="C179" t="str">
        <f t="shared" si="2"/>
        <v>2022141</v>
      </c>
      <c r="D179" s="2" t="s">
        <v>979</v>
      </c>
      <c r="E179" s="2" t="s">
        <v>5</v>
      </c>
      <c r="F179" t="s">
        <v>970</v>
      </c>
      <c r="G179" s="7">
        <v>206765.99499999979</v>
      </c>
    </row>
    <row r="180" spans="1:7" x14ac:dyDescent="0.3">
      <c r="A180" s="2">
        <v>2022</v>
      </c>
      <c r="B180">
        <v>120</v>
      </c>
      <c r="C180" t="str">
        <f t="shared" si="2"/>
        <v>2022120</v>
      </c>
      <c r="D180" s="2" t="s">
        <v>973</v>
      </c>
      <c r="E180" s="2" t="s">
        <v>5</v>
      </c>
      <c r="F180" t="s">
        <v>970</v>
      </c>
      <c r="G180" s="7">
        <v>493.34000000000003</v>
      </c>
    </row>
    <row r="181" spans="1:7" x14ac:dyDescent="0.3">
      <c r="A181" s="2">
        <v>2022</v>
      </c>
      <c r="B181">
        <v>117</v>
      </c>
      <c r="C181" t="str">
        <f t="shared" si="2"/>
        <v>2022117</v>
      </c>
      <c r="D181" s="2" t="s">
        <v>971</v>
      </c>
      <c r="E181" s="2" t="s">
        <v>972</v>
      </c>
      <c r="F181" t="s">
        <v>970</v>
      </c>
      <c r="G181" s="7">
        <v>93.809000000000012</v>
      </c>
    </row>
    <row r="182" spans="1:7" x14ac:dyDescent="0.3">
      <c r="A182" s="2">
        <v>2022</v>
      </c>
      <c r="B182">
        <v>145</v>
      </c>
      <c r="C182" t="str">
        <f t="shared" si="2"/>
        <v>2022145</v>
      </c>
      <c r="D182" s="2" t="s">
        <v>981</v>
      </c>
      <c r="E182" s="2" t="s">
        <v>5</v>
      </c>
      <c r="F182" t="s">
        <v>970</v>
      </c>
      <c r="G182" s="7">
        <v>11799.782000000003</v>
      </c>
    </row>
    <row r="183" spans="1:7" x14ac:dyDescent="0.3">
      <c r="A183" s="2">
        <v>2022</v>
      </c>
      <c r="B183">
        <v>142</v>
      </c>
      <c r="C183" t="str">
        <f t="shared" si="2"/>
        <v>2022142</v>
      </c>
      <c r="D183" s="2" t="s">
        <v>980</v>
      </c>
      <c r="E183" s="2" t="s">
        <v>5</v>
      </c>
      <c r="F183" t="s">
        <v>970</v>
      </c>
      <c r="G183" s="7">
        <v>69247.480999999942</v>
      </c>
    </row>
    <row r="184" spans="1:7" x14ac:dyDescent="0.3">
      <c r="A184" s="2">
        <v>2022</v>
      </c>
      <c r="B184">
        <v>445</v>
      </c>
      <c r="C184" t="str">
        <f t="shared" si="2"/>
        <v>2022445</v>
      </c>
      <c r="D184" s="2" t="s">
        <v>171</v>
      </c>
      <c r="E184" s="2" t="s">
        <v>156</v>
      </c>
      <c r="F184" t="s">
        <v>986</v>
      </c>
      <c r="G184" s="7">
        <v>71.372</v>
      </c>
    </row>
    <row r="185" spans="1:7" x14ac:dyDescent="0.3">
      <c r="A185" s="2">
        <v>2022</v>
      </c>
      <c r="B185">
        <v>234</v>
      </c>
      <c r="C185" t="str">
        <f t="shared" si="2"/>
        <v>2022234</v>
      </c>
      <c r="D185" s="2" t="s">
        <v>41</v>
      </c>
      <c r="E185" s="2" t="s">
        <v>9</v>
      </c>
      <c r="F185" t="s">
        <v>986</v>
      </c>
      <c r="G185" s="7">
        <v>283690.68700000009</v>
      </c>
    </row>
    <row r="186" spans="1:7" x14ac:dyDescent="0.3">
      <c r="A186" s="2">
        <v>2022</v>
      </c>
      <c r="B186">
        <v>202514</v>
      </c>
      <c r="C186" t="str">
        <f t="shared" si="2"/>
        <v>2022202514</v>
      </c>
      <c r="D186" s="2" t="s">
        <v>1607</v>
      </c>
      <c r="F186" t="s">
        <v>986</v>
      </c>
      <c r="G186" s="7">
        <v>4.6550000000000002</v>
      </c>
    </row>
    <row r="187" spans="1:7" x14ac:dyDescent="0.3">
      <c r="A187" s="2">
        <v>2022</v>
      </c>
      <c r="B187">
        <v>125</v>
      </c>
      <c r="C187" t="str">
        <f t="shared" si="2"/>
        <v>2022125</v>
      </c>
      <c r="D187" s="2" t="s">
        <v>974</v>
      </c>
      <c r="E187" s="2" t="s">
        <v>5</v>
      </c>
      <c r="F187" t="s">
        <v>970</v>
      </c>
      <c r="G187" s="7">
        <v>5194.213999999999</v>
      </c>
    </row>
    <row r="188" spans="1:7" x14ac:dyDescent="0.3">
      <c r="A188" s="2">
        <v>2022</v>
      </c>
      <c r="B188">
        <v>138</v>
      </c>
      <c r="C188" t="str">
        <f t="shared" si="2"/>
        <v>2022138</v>
      </c>
      <c r="D188" s="2" t="s">
        <v>978</v>
      </c>
      <c r="E188" s="2" t="s">
        <v>5</v>
      </c>
      <c r="F188" t="s">
        <v>970</v>
      </c>
      <c r="G188" s="7">
        <v>2390.0290000000009</v>
      </c>
    </row>
    <row r="189" spans="1:7" x14ac:dyDescent="0.3">
      <c r="A189" s="2">
        <v>2022</v>
      </c>
      <c r="B189">
        <v>137</v>
      </c>
      <c r="C189" t="str">
        <f t="shared" si="2"/>
        <v>2022137</v>
      </c>
      <c r="D189" s="2" t="s">
        <v>977</v>
      </c>
      <c r="E189" s="2" t="s">
        <v>5</v>
      </c>
      <c r="F189" t="s">
        <v>970</v>
      </c>
      <c r="G189" s="7">
        <v>23777.154000000002</v>
      </c>
    </row>
    <row r="190" spans="1:7" x14ac:dyDescent="0.3">
      <c r="A190" s="2">
        <v>2022</v>
      </c>
      <c r="B190">
        <v>136</v>
      </c>
      <c r="C190" t="str">
        <f t="shared" ref="C190:C251" si="3">CONCATENATE(A190,B190)</f>
        <v>2022136</v>
      </c>
      <c r="D190" s="2" t="s">
        <v>976</v>
      </c>
      <c r="E190" s="2" t="s">
        <v>5</v>
      </c>
      <c r="F190" t="s">
        <v>970</v>
      </c>
      <c r="G190" s="7">
        <v>25722.486999999994</v>
      </c>
    </row>
    <row r="191" spans="1:7" x14ac:dyDescent="0.3">
      <c r="A191" s="2">
        <v>2022</v>
      </c>
      <c r="B191">
        <v>240</v>
      </c>
      <c r="C191" t="str">
        <f t="shared" si="3"/>
        <v>2022240</v>
      </c>
      <c r="D191" s="2" t="s">
        <v>987</v>
      </c>
      <c r="E191" s="2" t="s">
        <v>9</v>
      </c>
      <c r="F191" t="s">
        <v>986</v>
      </c>
      <c r="G191" s="7">
        <v>3394.873000000001</v>
      </c>
    </row>
    <row r="192" spans="1:7" x14ac:dyDescent="0.3">
      <c r="A192" s="2">
        <v>2022</v>
      </c>
      <c r="B192">
        <v>248</v>
      </c>
      <c r="C192" t="str">
        <f t="shared" si="3"/>
        <v>2022248</v>
      </c>
      <c r="D192" s="2" t="s">
        <v>63</v>
      </c>
      <c r="E192" s="2" t="s">
        <v>9</v>
      </c>
      <c r="F192" t="s">
        <v>986</v>
      </c>
      <c r="G192" s="7">
        <v>25.050999999999998</v>
      </c>
    </row>
    <row r="193" spans="1:7" x14ac:dyDescent="0.3">
      <c r="A193" s="2">
        <v>2022</v>
      </c>
      <c r="B193">
        <v>309</v>
      </c>
      <c r="C193" t="str">
        <f t="shared" si="3"/>
        <v>2022309</v>
      </c>
      <c r="D193" s="2" t="s">
        <v>991</v>
      </c>
      <c r="E193" s="2" t="s">
        <v>9</v>
      </c>
      <c r="F193" t="s">
        <v>986</v>
      </c>
      <c r="G193" s="7">
        <v>102874.38199999998</v>
      </c>
    </row>
    <row r="194" spans="1:7" x14ac:dyDescent="0.3">
      <c r="A194" s="2">
        <v>2022</v>
      </c>
      <c r="B194">
        <v>256</v>
      </c>
      <c r="C194" t="str">
        <f t="shared" si="3"/>
        <v>2022256</v>
      </c>
      <c r="D194" s="2" t="s">
        <v>71</v>
      </c>
      <c r="E194" s="2" t="s">
        <v>9</v>
      </c>
      <c r="F194" t="s">
        <v>986</v>
      </c>
      <c r="G194" s="7">
        <v>2290.7230000000004</v>
      </c>
    </row>
    <row r="195" spans="1:7" x14ac:dyDescent="0.3">
      <c r="A195" s="2">
        <v>2022</v>
      </c>
      <c r="B195">
        <v>258</v>
      </c>
      <c r="C195" t="str">
        <f t="shared" si="3"/>
        <v>2022258</v>
      </c>
      <c r="D195" s="2" t="s">
        <v>73</v>
      </c>
      <c r="E195" s="2" t="s">
        <v>9</v>
      </c>
      <c r="F195" t="s">
        <v>986</v>
      </c>
      <c r="G195" s="7">
        <v>1.58</v>
      </c>
    </row>
    <row r="196" spans="1:7" x14ac:dyDescent="0.3">
      <c r="A196" s="2">
        <v>2022</v>
      </c>
      <c r="B196">
        <v>260</v>
      </c>
      <c r="C196" t="str">
        <f t="shared" si="3"/>
        <v>2022260</v>
      </c>
      <c r="D196" s="2" t="s">
        <v>75</v>
      </c>
      <c r="E196" s="2" t="s">
        <v>9</v>
      </c>
      <c r="F196" t="s">
        <v>986</v>
      </c>
      <c r="G196" s="7">
        <v>0.123</v>
      </c>
    </row>
    <row r="197" spans="1:7" x14ac:dyDescent="0.3">
      <c r="A197" s="2">
        <v>2022</v>
      </c>
      <c r="B197">
        <v>130</v>
      </c>
      <c r="C197" t="str">
        <f t="shared" si="3"/>
        <v>2022130</v>
      </c>
      <c r="D197" s="2" t="s">
        <v>975</v>
      </c>
      <c r="E197" s="2" t="s">
        <v>5</v>
      </c>
      <c r="F197" t="s">
        <v>970</v>
      </c>
      <c r="G197" s="7">
        <v>46482.781000000003</v>
      </c>
    </row>
    <row r="198" spans="1:7" x14ac:dyDescent="0.3">
      <c r="A198" s="2">
        <v>2022</v>
      </c>
      <c r="B198">
        <v>272</v>
      </c>
      <c r="C198" t="str">
        <f t="shared" si="3"/>
        <v>2022272</v>
      </c>
      <c r="D198" s="2" t="s">
        <v>989</v>
      </c>
      <c r="E198" s="2" t="s">
        <v>9</v>
      </c>
      <c r="F198" t="s">
        <v>986</v>
      </c>
      <c r="G198" s="7">
        <v>56.186</v>
      </c>
    </row>
    <row r="199" spans="1:7" x14ac:dyDescent="0.3">
      <c r="A199" s="2">
        <v>2022</v>
      </c>
      <c r="B199">
        <v>301</v>
      </c>
      <c r="C199" t="str">
        <f t="shared" si="3"/>
        <v>2022301</v>
      </c>
      <c r="D199" s="2" t="s">
        <v>112</v>
      </c>
      <c r="E199" s="2" t="s">
        <v>9</v>
      </c>
      <c r="F199" t="s">
        <v>986</v>
      </c>
      <c r="G199" s="7">
        <v>74.533999999999992</v>
      </c>
    </row>
    <row r="200" spans="1:7" x14ac:dyDescent="0.3">
      <c r="A200" s="2">
        <v>2022</v>
      </c>
      <c r="B200">
        <v>202522</v>
      </c>
      <c r="C200" t="str">
        <f t="shared" si="3"/>
        <v>2022202522</v>
      </c>
      <c r="D200" s="2" t="s">
        <v>1614</v>
      </c>
      <c r="E200" t="s">
        <v>9</v>
      </c>
      <c r="F200" t="s">
        <v>986</v>
      </c>
      <c r="G200" s="7">
        <v>236898.49599999998</v>
      </c>
    </row>
    <row r="201" spans="1:7" x14ac:dyDescent="0.3">
      <c r="A201" s="2">
        <v>2022</v>
      </c>
      <c r="B201">
        <v>282</v>
      </c>
      <c r="C201" t="str">
        <f t="shared" si="3"/>
        <v>2022282</v>
      </c>
      <c r="D201" s="2" t="s">
        <v>102</v>
      </c>
      <c r="E201" s="2" t="s">
        <v>9</v>
      </c>
      <c r="F201" t="s">
        <v>986</v>
      </c>
      <c r="G201" s="7">
        <v>1.321</v>
      </c>
    </row>
    <row r="202" spans="1:7" x14ac:dyDescent="0.3">
      <c r="A202" s="5">
        <v>2022</v>
      </c>
      <c r="B202">
        <v>195</v>
      </c>
      <c r="C202" t="str">
        <f t="shared" si="3"/>
        <v>2022195</v>
      </c>
      <c r="D202" s="2" t="s">
        <v>984</v>
      </c>
      <c r="E202" s="2" t="s">
        <v>972</v>
      </c>
      <c r="F202" t="s">
        <v>970</v>
      </c>
      <c r="G202" s="7">
        <v>1785.7599999999998</v>
      </c>
    </row>
    <row r="203" spans="1:7" x14ac:dyDescent="0.3">
      <c r="A203" s="2">
        <v>2023</v>
      </c>
      <c r="B203">
        <v>203</v>
      </c>
      <c r="C203" t="str">
        <f t="shared" si="3"/>
        <v>2023203</v>
      </c>
      <c r="D203" s="2" t="s">
        <v>985</v>
      </c>
      <c r="E203" s="2" t="s">
        <v>9</v>
      </c>
      <c r="F203" t="s">
        <v>986</v>
      </c>
      <c r="G203" s="7">
        <v>21.29</v>
      </c>
    </row>
    <row r="204" spans="1:7" x14ac:dyDescent="0.3">
      <c r="A204" s="2">
        <v>2023</v>
      </c>
      <c r="B204">
        <v>205</v>
      </c>
      <c r="C204" t="str">
        <f t="shared" si="3"/>
        <v>2023205</v>
      </c>
      <c r="D204" s="2" t="s">
        <v>13</v>
      </c>
      <c r="E204" s="2" t="s">
        <v>9</v>
      </c>
      <c r="F204" t="s">
        <v>986</v>
      </c>
      <c r="G204" s="7">
        <v>344950.64299999998</v>
      </c>
    </row>
    <row r="205" spans="1:7" x14ac:dyDescent="0.3">
      <c r="A205" s="2">
        <v>2023</v>
      </c>
      <c r="B205">
        <v>295</v>
      </c>
      <c r="C205" t="str">
        <f t="shared" si="3"/>
        <v>2023295</v>
      </c>
      <c r="D205" s="2" t="s">
        <v>999</v>
      </c>
      <c r="E205" s="2" t="s">
        <v>9</v>
      </c>
      <c r="F205" t="s">
        <v>986</v>
      </c>
      <c r="G205" s="7">
        <v>0.13300000000000001</v>
      </c>
    </row>
    <row r="206" spans="1:7" x14ac:dyDescent="0.3">
      <c r="A206" s="2">
        <v>2023</v>
      </c>
      <c r="B206">
        <v>249</v>
      </c>
      <c r="C206" t="str">
        <f t="shared" si="3"/>
        <v>2023249</v>
      </c>
      <c r="D206" s="2" t="s">
        <v>988</v>
      </c>
      <c r="E206" s="2" t="s">
        <v>9</v>
      </c>
      <c r="F206" t="s">
        <v>986</v>
      </c>
      <c r="G206" s="7">
        <v>25137.408000000003</v>
      </c>
    </row>
    <row r="207" spans="1:7" x14ac:dyDescent="0.3">
      <c r="A207" s="2">
        <v>2023</v>
      </c>
      <c r="B207">
        <v>338</v>
      </c>
      <c r="C207" t="str">
        <f t="shared" si="3"/>
        <v>2023338</v>
      </c>
      <c r="D207" s="2" t="s">
        <v>134</v>
      </c>
      <c r="E207" s="2" t="s">
        <v>9</v>
      </c>
      <c r="F207" t="s">
        <v>986</v>
      </c>
      <c r="G207" s="7">
        <v>0.94100000000000006</v>
      </c>
    </row>
    <row r="208" spans="1:7" x14ac:dyDescent="0.3">
      <c r="A208" s="2">
        <v>2023</v>
      </c>
      <c r="B208">
        <v>214</v>
      </c>
      <c r="C208" t="str">
        <f t="shared" si="3"/>
        <v>2023214</v>
      </c>
      <c r="D208" s="2" t="s">
        <v>23</v>
      </c>
      <c r="E208" s="2" t="s">
        <v>9</v>
      </c>
      <c r="F208" t="s">
        <v>986</v>
      </c>
      <c r="G208" s="7">
        <v>38.733000000000004</v>
      </c>
    </row>
    <row r="209" spans="1:7" x14ac:dyDescent="0.3">
      <c r="A209" s="2">
        <v>2023</v>
      </c>
      <c r="B209">
        <v>218</v>
      </c>
      <c r="C209" t="str">
        <f t="shared" si="3"/>
        <v>2023218</v>
      </c>
      <c r="D209" s="2" t="s">
        <v>29</v>
      </c>
      <c r="E209" s="2" t="s">
        <v>9</v>
      </c>
      <c r="F209" t="s">
        <v>986</v>
      </c>
      <c r="G209" s="7">
        <v>61994.650000000016</v>
      </c>
    </row>
    <row r="210" spans="1:7" x14ac:dyDescent="0.3">
      <c r="A210" s="2">
        <v>2023</v>
      </c>
      <c r="B210">
        <v>219</v>
      </c>
      <c r="C210" t="str">
        <f t="shared" si="3"/>
        <v>2023219</v>
      </c>
      <c r="D210" s="2" t="s">
        <v>31</v>
      </c>
      <c r="E210" s="2" t="s">
        <v>9</v>
      </c>
      <c r="F210" t="s">
        <v>986</v>
      </c>
      <c r="G210" s="7">
        <v>3.2359999999999998</v>
      </c>
    </row>
    <row r="211" spans="1:7" x14ac:dyDescent="0.3">
      <c r="A211" s="2">
        <v>2023</v>
      </c>
      <c r="B211">
        <v>115</v>
      </c>
      <c r="C211" t="str">
        <f t="shared" si="3"/>
        <v>2023115</v>
      </c>
      <c r="D211" s="2" t="s">
        <v>969</v>
      </c>
      <c r="E211" s="2" t="s">
        <v>5</v>
      </c>
      <c r="F211" t="s">
        <v>970</v>
      </c>
      <c r="G211" s="7">
        <v>156.24199999999999</v>
      </c>
    </row>
    <row r="212" spans="1:7" x14ac:dyDescent="0.3">
      <c r="A212" s="2">
        <v>2023</v>
      </c>
      <c r="B212">
        <v>141</v>
      </c>
      <c r="C212" t="str">
        <f t="shared" si="3"/>
        <v>2023141</v>
      </c>
      <c r="D212" s="2" t="s">
        <v>979</v>
      </c>
      <c r="E212" s="2" t="s">
        <v>5</v>
      </c>
      <c r="F212" t="s">
        <v>970</v>
      </c>
      <c r="G212" s="7">
        <v>201187.22299999982</v>
      </c>
    </row>
    <row r="213" spans="1:7" x14ac:dyDescent="0.3">
      <c r="A213" s="2">
        <v>2023</v>
      </c>
      <c r="B213">
        <v>120</v>
      </c>
      <c r="C213" t="str">
        <f t="shared" si="3"/>
        <v>2023120</v>
      </c>
      <c r="D213" s="2" t="s">
        <v>973</v>
      </c>
      <c r="E213" s="2" t="s">
        <v>5</v>
      </c>
      <c r="F213" t="s">
        <v>970</v>
      </c>
      <c r="G213" s="7">
        <v>920.82299999999998</v>
      </c>
    </row>
    <row r="214" spans="1:7" x14ac:dyDescent="0.3">
      <c r="A214" s="2">
        <v>2023</v>
      </c>
      <c r="B214">
        <v>299</v>
      </c>
      <c r="C214" t="str">
        <f t="shared" si="3"/>
        <v>2023299</v>
      </c>
      <c r="D214" s="2" t="s">
        <v>1000</v>
      </c>
      <c r="E214" s="2" t="s">
        <v>9</v>
      </c>
      <c r="F214" t="s">
        <v>986</v>
      </c>
      <c r="G214" s="7">
        <v>1.84</v>
      </c>
    </row>
    <row r="215" spans="1:7" x14ac:dyDescent="0.3">
      <c r="A215" s="2">
        <v>2023</v>
      </c>
      <c r="B215">
        <v>117</v>
      </c>
      <c r="C215" t="str">
        <f t="shared" si="3"/>
        <v>2023117</v>
      </c>
      <c r="D215" s="2" t="s">
        <v>971</v>
      </c>
      <c r="E215" s="2" t="s">
        <v>5</v>
      </c>
      <c r="F215" t="s">
        <v>970</v>
      </c>
      <c r="G215" s="7">
        <v>132.452</v>
      </c>
    </row>
    <row r="216" spans="1:7" x14ac:dyDescent="0.3">
      <c r="A216" s="2">
        <v>2023</v>
      </c>
      <c r="B216">
        <v>145</v>
      </c>
      <c r="C216" t="str">
        <f t="shared" si="3"/>
        <v>2023145</v>
      </c>
      <c r="D216" s="2" t="s">
        <v>981</v>
      </c>
      <c r="E216" s="2" t="s">
        <v>5</v>
      </c>
      <c r="F216" t="s">
        <v>970</v>
      </c>
      <c r="G216" s="7">
        <v>10965.826000000001</v>
      </c>
    </row>
    <row r="217" spans="1:7" x14ac:dyDescent="0.3">
      <c r="A217" s="2">
        <v>2023</v>
      </c>
      <c r="B217">
        <v>142</v>
      </c>
      <c r="C217" t="str">
        <f t="shared" si="3"/>
        <v>2023142</v>
      </c>
      <c r="D217" s="2" t="s">
        <v>980</v>
      </c>
      <c r="E217" s="2" t="s">
        <v>5</v>
      </c>
      <c r="F217" t="s">
        <v>970</v>
      </c>
      <c r="G217" s="7">
        <v>65821.331000000078</v>
      </c>
    </row>
    <row r="218" spans="1:7" x14ac:dyDescent="0.3">
      <c r="A218" s="2">
        <v>2023</v>
      </c>
      <c r="B218">
        <v>445</v>
      </c>
      <c r="C218" t="str">
        <f t="shared" si="3"/>
        <v>2023445</v>
      </c>
      <c r="D218" s="2" t="s">
        <v>171</v>
      </c>
      <c r="E218" s="2" t="s">
        <v>156</v>
      </c>
      <c r="F218" t="s">
        <v>986</v>
      </c>
      <c r="G218" s="7">
        <v>74.635999999999996</v>
      </c>
    </row>
    <row r="219" spans="1:7" x14ac:dyDescent="0.3">
      <c r="A219" s="2">
        <v>2023</v>
      </c>
      <c r="B219">
        <v>234</v>
      </c>
      <c r="C219" t="str">
        <f t="shared" si="3"/>
        <v>2023234</v>
      </c>
      <c r="D219" s="2" t="s">
        <v>41</v>
      </c>
      <c r="E219" s="2" t="s">
        <v>9</v>
      </c>
      <c r="F219" t="s">
        <v>986</v>
      </c>
      <c r="G219" s="7">
        <v>414995.06900000019</v>
      </c>
    </row>
    <row r="220" spans="1:7" x14ac:dyDescent="0.3">
      <c r="A220" s="2">
        <v>2023</v>
      </c>
      <c r="B220">
        <v>202514</v>
      </c>
      <c r="C220" t="str">
        <f t="shared" si="3"/>
        <v>2023202514</v>
      </c>
      <c r="D220" s="2" t="s">
        <v>1607</v>
      </c>
      <c r="F220" t="s">
        <v>986</v>
      </c>
      <c r="G220" s="7">
        <v>7.0189999999999992</v>
      </c>
    </row>
    <row r="221" spans="1:7" x14ac:dyDescent="0.3">
      <c r="A221" s="2">
        <v>2023</v>
      </c>
      <c r="B221">
        <v>202526</v>
      </c>
      <c r="C221" t="str">
        <f t="shared" si="3"/>
        <v>2023202526</v>
      </c>
      <c r="D221" s="2" t="s">
        <v>1609</v>
      </c>
      <c r="E221" s="2" t="s">
        <v>9</v>
      </c>
      <c r="F221" t="s">
        <v>986</v>
      </c>
      <c r="G221" s="7">
        <v>0.85899999999999999</v>
      </c>
    </row>
    <row r="222" spans="1:7" x14ac:dyDescent="0.3">
      <c r="A222" s="2">
        <v>2023</v>
      </c>
      <c r="B222">
        <v>125</v>
      </c>
      <c r="C222" t="str">
        <f t="shared" si="3"/>
        <v>2023125</v>
      </c>
      <c r="D222" s="2" t="s">
        <v>974</v>
      </c>
      <c r="E222" s="2" t="s">
        <v>5</v>
      </c>
      <c r="F222" t="s">
        <v>970</v>
      </c>
      <c r="G222" s="7">
        <v>4601.2579999999998</v>
      </c>
    </row>
    <row r="223" spans="1:7" x14ac:dyDescent="0.3">
      <c r="A223" s="2">
        <v>2023</v>
      </c>
      <c r="B223">
        <v>138</v>
      </c>
      <c r="C223" t="str">
        <f t="shared" si="3"/>
        <v>2023138</v>
      </c>
      <c r="D223" s="2" t="s">
        <v>978</v>
      </c>
      <c r="E223" s="2" t="s">
        <v>5</v>
      </c>
      <c r="F223" t="s">
        <v>970</v>
      </c>
      <c r="G223" s="7">
        <v>4013.9750000000004</v>
      </c>
    </row>
    <row r="224" spans="1:7" x14ac:dyDescent="0.3">
      <c r="A224" s="2">
        <v>2023</v>
      </c>
      <c r="B224">
        <v>137</v>
      </c>
      <c r="C224" t="str">
        <f t="shared" si="3"/>
        <v>2023137</v>
      </c>
      <c r="D224" s="2" t="s">
        <v>977</v>
      </c>
      <c r="E224" s="2" t="s">
        <v>5</v>
      </c>
      <c r="F224" t="s">
        <v>970</v>
      </c>
      <c r="G224" s="7">
        <v>34088.787000000004</v>
      </c>
    </row>
    <row r="225" spans="1:7" x14ac:dyDescent="0.3">
      <c r="A225" s="2">
        <v>2023</v>
      </c>
      <c r="B225">
        <v>136</v>
      </c>
      <c r="C225" t="str">
        <f t="shared" si="3"/>
        <v>2023136</v>
      </c>
      <c r="D225" s="2" t="s">
        <v>976</v>
      </c>
      <c r="E225" s="2" t="s">
        <v>5</v>
      </c>
      <c r="F225" t="s">
        <v>970</v>
      </c>
      <c r="G225" s="7">
        <v>19620.134000000002</v>
      </c>
    </row>
    <row r="226" spans="1:7" x14ac:dyDescent="0.3">
      <c r="A226" s="2">
        <v>2023</v>
      </c>
      <c r="B226">
        <v>240</v>
      </c>
      <c r="C226" t="str">
        <f t="shared" si="3"/>
        <v>2023240</v>
      </c>
      <c r="D226" s="2" t="s">
        <v>987</v>
      </c>
      <c r="E226" s="2" t="s">
        <v>9</v>
      </c>
      <c r="F226" t="s">
        <v>986</v>
      </c>
      <c r="G226" s="7">
        <v>3718.6170000000006</v>
      </c>
    </row>
    <row r="227" spans="1:7" x14ac:dyDescent="0.3">
      <c r="A227" s="2">
        <v>2023</v>
      </c>
      <c r="B227">
        <v>248</v>
      </c>
      <c r="C227" t="str">
        <f t="shared" si="3"/>
        <v>2023248</v>
      </c>
      <c r="D227" s="2" t="s">
        <v>63</v>
      </c>
      <c r="E227" s="2" t="s">
        <v>9</v>
      </c>
      <c r="F227" t="s">
        <v>986</v>
      </c>
      <c r="G227" s="7">
        <v>153.06099999999998</v>
      </c>
    </row>
    <row r="228" spans="1:7" x14ac:dyDescent="0.3">
      <c r="A228" s="2">
        <v>2023</v>
      </c>
      <c r="B228">
        <v>309</v>
      </c>
      <c r="C228" t="str">
        <f t="shared" si="3"/>
        <v>2023309</v>
      </c>
      <c r="D228" s="2" t="s">
        <v>991</v>
      </c>
      <c r="E228" s="2" t="s">
        <v>9</v>
      </c>
      <c r="F228" t="s">
        <v>986</v>
      </c>
      <c r="G228" s="7">
        <v>84244.789000000033</v>
      </c>
    </row>
    <row r="229" spans="1:7" x14ac:dyDescent="0.3">
      <c r="A229" s="2">
        <v>2023</v>
      </c>
      <c r="B229">
        <v>256</v>
      </c>
      <c r="C229" t="str">
        <f t="shared" si="3"/>
        <v>2023256</v>
      </c>
      <c r="D229" s="2" t="s">
        <v>71</v>
      </c>
      <c r="E229" s="2" t="s">
        <v>9</v>
      </c>
      <c r="F229" t="s">
        <v>986</v>
      </c>
      <c r="G229" s="7">
        <v>2765.8069999999993</v>
      </c>
    </row>
    <row r="230" spans="1:7" x14ac:dyDescent="0.3">
      <c r="A230" s="2">
        <v>2023</v>
      </c>
      <c r="B230">
        <v>258</v>
      </c>
      <c r="C230" t="str">
        <f t="shared" si="3"/>
        <v>2023258</v>
      </c>
      <c r="D230" s="2" t="s">
        <v>73</v>
      </c>
      <c r="E230" s="2" t="s">
        <v>9</v>
      </c>
      <c r="F230" t="s">
        <v>986</v>
      </c>
      <c r="G230" s="7">
        <v>0.25900000000000001</v>
      </c>
    </row>
    <row r="231" spans="1:7" x14ac:dyDescent="0.3">
      <c r="A231" s="2">
        <v>2023</v>
      </c>
      <c r="B231">
        <v>130</v>
      </c>
      <c r="C231" t="str">
        <f t="shared" si="3"/>
        <v>2023130</v>
      </c>
      <c r="D231" s="2" t="s">
        <v>975</v>
      </c>
      <c r="E231" s="2" t="s">
        <v>5</v>
      </c>
      <c r="F231" t="s">
        <v>970</v>
      </c>
      <c r="G231" s="7">
        <v>48537.743999999999</v>
      </c>
    </row>
    <row r="232" spans="1:7" x14ac:dyDescent="0.3">
      <c r="A232" s="2">
        <v>2023</v>
      </c>
      <c r="B232">
        <v>382</v>
      </c>
      <c r="C232" t="str">
        <f t="shared" si="3"/>
        <v>2023382</v>
      </c>
      <c r="D232" s="2" t="s">
        <v>154</v>
      </c>
      <c r="E232" s="2" t="s">
        <v>9</v>
      </c>
      <c r="F232" t="s">
        <v>986</v>
      </c>
      <c r="G232" s="7">
        <v>6.2160000000000011</v>
      </c>
    </row>
    <row r="233" spans="1:7" x14ac:dyDescent="0.3">
      <c r="A233" s="2">
        <v>2023</v>
      </c>
      <c r="B233">
        <v>272</v>
      </c>
      <c r="C233" t="str">
        <f t="shared" si="3"/>
        <v>2023272</v>
      </c>
      <c r="D233" s="2" t="s">
        <v>989</v>
      </c>
      <c r="E233" s="2" t="s">
        <v>9</v>
      </c>
      <c r="F233" t="s">
        <v>986</v>
      </c>
      <c r="G233" s="7">
        <v>29.23</v>
      </c>
    </row>
    <row r="234" spans="1:7" x14ac:dyDescent="0.3">
      <c r="A234" s="2">
        <v>2023</v>
      </c>
      <c r="B234">
        <v>301</v>
      </c>
      <c r="C234" t="str">
        <f t="shared" si="3"/>
        <v>2023301</v>
      </c>
      <c r="D234" s="2" t="s">
        <v>112</v>
      </c>
      <c r="E234" s="2" t="s">
        <v>9</v>
      </c>
      <c r="F234" t="s">
        <v>986</v>
      </c>
      <c r="G234" s="7">
        <v>25.733000000000001</v>
      </c>
    </row>
    <row r="235" spans="1:7" x14ac:dyDescent="0.3">
      <c r="A235" s="2">
        <v>2023</v>
      </c>
      <c r="B235">
        <v>202522</v>
      </c>
      <c r="C235" t="str">
        <f t="shared" si="3"/>
        <v>2023202522</v>
      </c>
      <c r="D235" s="2" t="s">
        <v>1614</v>
      </c>
      <c r="E235" t="s">
        <v>9</v>
      </c>
      <c r="F235" t="s">
        <v>986</v>
      </c>
      <c r="G235" s="7">
        <v>416904.98199999996</v>
      </c>
    </row>
    <row r="236" spans="1:7" x14ac:dyDescent="0.3">
      <c r="A236" s="5">
        <v>2023</v>
      </c>
      <c r="B236">
        <v>195</v>
      </c>
      <c r="C236" t="str">
        <f t="shared" si="3"/>
        <v>2023195</v>
      </c>
      <c r="D236" s="2" t="s">
        <v>984</v>
      </c>
      <c r="E236" s="2" t="s">
        <v>5</v>
      </c>
      <c r="F236" t="s">
        <v>970</v>
      </c>
      <c r="G236" s="7">
        <v>841.9</v>
      </c>
    </row>
    <row r="237" spans="1:7" x14ac:dyDescent="0.3">
      <c r="A237" s="2">
        <v>2024</v>
      </c>
      <c r="B237">
        <v>205</v>
      </c>
      <c r="C237" t="str">
        <f t="shared" si="3"/>
        <v>2024205</v>
      </c>
      <c r="D237" s="2" t="s">
        <v>13</v>
      </c>
      <c r="E237" s="2" t="s">
        <v>9</v>
      </c>
      <c r="F237" t="s">
        <v>986</v>
      </c>
      <c r="G237" s="7">
        <v>299475.99699999997</v>
      </c>
    </row>
    <row r="238" spans="1:7" x14ac:dyDescent="0.3">
      <c r="A238" s="2">
        <v>2024</v>
      </c>
      <c r="B238">
        <v>249</v>
      </c>
      <c r="C238" t="str">
        <f t="shared" si="3"/>
        <v>2024249</v>
      </c>
      <c r="D238" s="2" t="s">
        <v>988</v>
      </c>
      <c r="E238" s="2" t="s">
        <v>9</v>
      </c>
      <c r="F238" t="s">
        <v>986</v>
      </c>
      <c r="G238" s="7">
        <v>6033.713999999999</v>
      </c>
    </row>
    <row r="239" spans="1:7" x14ac:dyDescent="0.3">
      <c r="A239" s="2">
        <v>2024</v>
      </c>
      <c r="B239">
        <v>338</v>
      </c>
      <c r="C239" t="str">
        <f t="shared" si="3"/>
        <v>2024338</v>
      </c>
      <c r="D239" s="2" t="s">
        <v>134</v>
      </c>
      <c r="E239" s="2" t="s">
        <v>9</v>
      </c>
      <c r="F239" t="s">
        <v>986</v>
      </c>
      <c r="G239" s="7">
        <v>1.3760000000000001</v>
      </c>
    </row>
    <row r="240" spans="1:7" x14ac:dyDescent="0.3">
      <c r="A240" s="2">
        <v>2024</v>
      </c>
      <c r="B240">
        <v>347</v>
      </c>
      <c r="C240" t="str">
        <f t="shared" si="3"/>
        <v>2024347</v>
      </c>
      <c r="D240" s="2" t="s">
        <v>998</v>
      </c>
      <c r="E240" s="2" t="s">
        <v>9</v>
      </c>
      <c r="F240" t="s">
        <v>986</v>
      </c>
      <c r="G240" s="7">
        <v>13.673999999999999</v>
      </c>
    </row>
    <row r="241" spans="1:7" x14ac:dyDescent="0.3">
      <c r="A241" s="2">
        <v>2024</v>
      </c>
      <c r="B241">
        <v>214</v>
      </c>
      <c r="C241" t="str">
        <f t="shared" si="3"/>
        <v>2024214</v>
      </c>
      <c r="D241" s="2" t="s">
        <v>23</v>
      </c>
      <c r="E241" s="2" t="s">
        <v>9</v>
      </c>
      <c r="F241" t="s">
        <v>986</v>
      </c>
      <c r="G241" s="7">
        <v>91.811999999999998</v>
      </c>
    </row>
    <row r="242" spans="1:7" x14ac:dyDescent="0.3">
      <c r="A242" s="2">
        <v>2024</v>
      </c>
      <c r="B242">
        <v>218</v>
      </c>
      <c r="C242" t="str">
        <f t="shared" si="3"/>
        <v>2024218</v>
      </c>
      <c r="D242" s="2" t="s">
        <v>29</v>
      </c>
      <c r="E242" s="2" t="s">
        <v>9</v>
      </c>
      <c r="F242" t="s">
        <v>986</v>
      </c>
      <c r="G242" s="7">
        <v>147431.29400000005</v>
      </c>
    </row>
    <row r="243" spans="1:7" x14ac:dyDescent="0.3">
      <c r="A243" s="2">
        <v>2024</v>
      </c>
      <c r="B243">
        <v>219</v>
      </c>
      <c r="C243" t="str">
        <f t="shared" si="3"/>
        <v>2024219</v>
      </c>
      <c r="D243" s="2" t="s">
        <v>31</v>
      </c>
      <c r="E243" s="2" t="s">
        <v>9</v>
      </c>
      <c r="F243" t="s">
        <v>986</v>
      </c>
      <c r="G243" s="7">
        <v>0.79100000000000004</v>
      </c>
    </row>
    <row r="244" spans="1:7" x14ac:dyDescent="0.3">
      <c r="A244" s="2">
        <v>2024</v>
      </c>
      <c r="B244">
        <v>115</v>
      </c>
      <c r="C244" t="str">
        <f t="shared" si="3"/>
        <v>2024115</v>
      </c>
      <c r="D244" s="2" t="s">
        <v>969</v>
      </c>
      <c r="E244" s="2" t="s">
        <v>5</v>
      </c>
      <c r="F244" t="s">
        <v>970</v>
      </c>
      <c r="G244" s="7">
        <v>98.287000000000006</v>
      </c>
    </row>
    <row r="245" spans="1:7" x14ac:dyDescent="0.3">
      <c r="A245" s="2">
        <v>2024</v>
      </c>
      <c r="B245">
        <v>141</v>
      </c>
      <c r="C245" t="str">
        <f t="shared" si="3"/>
        <v>2024141</v>
      </c>
      <c r="D245" s="2" t="s">
        <v>979</v>
      </c>
      <c r="E245" s="2" t="s">
        <v>5</v>
      </c>
      <c r="F245" t="s">
        <v>970</v>
      </c>
      <c r="G245" s="7">
        <v>227911.85700000008</v>
      </c>
    </row>
    <row r="246" spans="1:7" x14ac:dyDescent="0.3">
      <c r="A246" s="2">
        <v>2024</v>
      </c>
      <c r="B246">
        <v>120</v>
      </c>
      <c r="C246" t="str">
        <f t="shared" si="3"/>
        <v>2024120</v>
      </c>
      <c r="D246" s="2" t="s">
        <v>973</v>
      </c>
      <c r="E246" s="2" t="s">
        <v>5</v>
      </c>
      <c r="F246" t="s">
        <v>970</v>
      </c>
      <c r="G246" s="7">
        <v>642.50099999999998</v>
      </c>
    </row>
    <row r="247" spans="1:7" x14ac:dyDescent="0.3">
      <c r="A247" s="2">
        <v>2024</v>
      </c>
      <c r="B247">
        <v>117</v>
      </c>
      <c r="C247" t="str">
        <f t="shared" si="3"/>
        <v>2024117</v>
      </c>
      <c r="D247" s="2" t="s">
        <v>971</v>
      </c>
      <c r="E247" s="2" t="s">
        <v>972</v>
      </c>
      <c r="F247" t="s">
        <v>970</v>
      </c>
      <c r="G247" s="7">
        <v>158.06099999999998</v>
      </c>
    </row>
    <row r="248" spans="1:7" x14ac:dyDescent="0.3">
      <c r="A248" s="2">
        <v>2024</v>
      </c>
      <c r="B248">
        <v>145</v>
      </c>
      <c r="C248" t="str">
        <f t="shared" si="3"/>
        <v>2024145</v>
      </c>
      <c r="D248" s="2" t="s">
        <v>981</v>
      </c>
      <c r="E248" s="2" t="s">
        <v>5</v>
      </c>
      <c r="F248" t="s">
        <v>970</v>
      </c>
      <c r="G248" s="7">
        <v>6784.8659999999982</v>
      </c>
    </row>
    <row r="249" spans="1:7" x14ac:dyDescent="0.3">
      <c r="A249" s="2">
        <v>2024</v>
      </c>
      <c r="B249">
        <v>142</v>
      </c>
      <c r="C249" t="str">
        <f t="shared" si="3"/>
        <v>2024142</v>
      </c>
      <c r="D249" s="2" t="s">
        <v>980</v>
      </c>
      <c r="E249" s="2" t="s">
        <v>5</v>
      </c>
      <c r="F249" t="s">
        <v>970</v>
      </c>
      <c r="G249" s="7">
        <v>52371.295000000049</v>
      </c>
    </row>
    <row r="250" spans="1:7" x14ac:dyDescent="0.3">
      <c r="A250" s="2">
        <v>2024</v>
      </c>
      <c r="B250">
        <v>445</v>
      </c>
      <c r="C250" t="str">
        <f t="shared" si="3"/>
        <v>2024445</v>
      </c>
      <c r="D250" s="2" t="s">
        <v>171</v>
      </c>
      <c r="E250" s="2" t="s">
        <v>156</v>
      </c>
      <c r="F250" t="s">
        <v>986</v>
      </c>
      <c r="G250" s="7">
        <v>107.45000000000003</v>
      </c>
    </row>
    <row r="251" spans="1:7" x14ac:dyDescent="0.3">
      <c r="A251" s="2">
        <v>2024</v>
      </c>
      <c r="B251">
        <v>234</v>
      </c>
      <c r="C251" t="str">
        <f t="shared" si="3"/>
        <v>2024234</v>
      </c>
      <c r="D251" s="2" t="s">
        <v>41</v>
      </c>
      <c r="E251" s="2" t="s">
        <v>9</v>
      </c>
      <c r="F251" t="s">
        <v>986</v>
      </c>
      <c r="G251" s="7">
        <v>583652.95799999963</v>
      </c>
    </row>
    <row r="252" spans="1:7" x14ac:dyDescent="0.3">
      <c r="A252" s="2">
        <v>2024</v>
      </c>
      <c r="B252">
        <v>626</v>
      </c>
      <c r="C252" t="str">
        <f t="shared" ref="C252:C271" si="4">CONCATENATE(A252,B252)</f>
        <v>2024626</v>
      </c>
      <c r="D252" s="2" t="s">
        <v>992</v>
      </c>
      <c r="E252" s="2" t="s">
        <v>179</v>
      </c>
      <c r="F252" t="s">
        <v>986</v>
      </c>
      <c r="G252" s="7">
        <v>2478.2359999999999</v>
      </c>
    </row>
    <row r="253" spans="1:7" x14ac:dyDescent="0.3">
      <c r="A253" s="2">
        <v>2024</v>
      </c>
      <c r="B253">
        <v>202514</v>
      </c>
      <c r="C253" t="str">
        <f t="shared" si="4"/>
        <v>2024202514</v>
      </c>
      <c r="D253" s="2" t="s">
        <v>1607</v>
      </c>
      <c r="F253" t="s">
        <v>986</v>
      </c>
      <c r="G253" s="7">
        <v>8.4450000000000003</v>
      </c>
    </row>
    <row r="254" spans="1:7" x14ac:dyDescent="0.3">
      <c r="A254" s="2">
        <v>2024</v>
      </c>
      <c r="B254">
        <v>202526</v>
      </c>
      <c r="C254" t="str">
        <f t="shared" si="4"/>
        <v>2024202526</v>
      </c>
      <c r="D254" s="2" t="s">
        <v>1609</v>
      </c>
      <c r="E254" s="2" t="s">
        <v>9</v>
      </c>
      <c r="F254" t="s">
        <v>986</v>
      </c>
      <c r="G254" s="7">
        <v>0.72799999999999998</v>
      </c>
    </row>
    <row r="255" spans="1:7" x14ac:dyDescent="0.3">
      <c r="A255" s="2">
        <v>2024</v>
      </c>
      <c r="B255">
        <v>125</v>
      </c>
      <c r="C255" t="str">
        <f t="shared" si="4"/>
        <v>2024125</v>
      </c>
      <c r="D255" s="2" t="s">
        <v>974</v>
      </c>
      <c r="E255" s="2" t="s">
        <v>5</v>
      </c>
      <c r="F255" t="s">
        <v>970</v>
      </c>
      <c r="G255" s="7">
        <v>2043.2110000000005</v>
      </c>
    </row>
    <row r="256" spans="1:7" x14ac:dyDescent="0.3">
      <c r="A256" s="2">
        <v>2024</v>
      </c>
      <c r="B256">
        <v>138</v>
      </c>
      <c r="C256" t="str">
        <f t="shared" si="4"/>
        <v>2024138</v>
      </c>
      <c r="D256" s="2" t="s">
        <v>978</v>
      </c>
      <c r="E256" s="2" t="s">
        <v>5</v>
      </c>
      <c r="F256" t="s">
        <v>970</v>
      </c>
      <c r="G256" s="7">
        <v>3198.1910000000003</v>
      </c>
    </row>
    <row r="257" spans="1:7" x14ac:dyDescent="0.3">
      <c r="A257" s="2">
        <v>2024</v>
      </c>
      <c r="B257">
        <v>137</v>
      </c>
      <c r="C257" t="str">
        <f t="shared" si="4"/>
        <v>2024137</v>
      </c>
      <c r="D257" s="2" t="s">
        <v>977</v>
      </c>
      <c r="E257" s="2" t="s">
        <v>5</v>
      </c>
      <c r="F257" t="s">
        <v>970</v>
      </c>
      <c r="G257" s="7">
        <v>23016.295000000006</v>
      </c>
    </row>
    <row r="258" spans="1:7" x14ac:dyDescent="0.3">
      <c r="A258" s="2">
        <v>2024</v>
      </c>
      <c r="B258">
        <v>136</v>
      </c>
      <c r="C258" t="str">
        <f t="shared" si="4"/>
        <v>2024136</v>
      </c>
      <c r="D258" s="2" t="s">
        <v>976</v>
      </c>
      <c r="E258" s="2" t="s">
        <v>5</v>
      </c>
      <c r="F258" t="s">
        <v>970</v>
      </c>
      <c r="G258" s="7">
        <v>23966.697</v>
      </c>
    </row>
    <row r="259" spans="1:7" x14ac:dyDescent="0.3">
      <c r="A259" s="2">
        <v>2024</v>
      </c>
      <c r="B259">
        <v>240</v>
      </c>
      <c r="C259" t="str">
        <f t="shared" si="4"/>
        <v>2024240</v>
      </c>
      <c r="D259" s="2" t="s">
        <v>987</v>
      </c>
      <c r="E259" s="2" t="s">
        <v>9</v>
      </c>
      <c r="F259" t="s">
        <v>986</v>
      </c>
      <c r="G259" s="7">
        <v>3088.6450000000009</v>
      </c>
    </row>
    <row r="260" spans="1:7" x14ac:dyDescent="0.3">
      <c r="A260" s="2">
        <v>2024</v>
      </c>
      <c r="B260">
        <v>248</v>
      </c>
      <c r="C260" t="str">
        <f t="shared" si="4"/>
        <v>2024248</v>
      </c>
      <c r="D260" s="2" t="s">
        <v>63</v>
      </c>
      <c r="E260" s="2" t="s">
        <v>9</v>
      </c>
      <c r="F260" t="s">
        <v>986</v>
      </c>
      <c r="G260" s="7">
        <v>39.698</v>
      </c>
    </row>
    <row r="261" spans="1:7" x14ac:dyDescent="0.3">
      <c r="A261" s="2">
        <v>2024</v>
      </c>
      <c r="B261">
        <v>309</v>
      </c>
      <c r="C261" t="str">
        <f t="shared" si="4"/>
        <v>2024309</v>
      </c>
      <c r="D261" s="2" t="s">
        <v>991</v>
      </c>
      <c r="E261" s="2" t="s">
        <v>9</v>
      </c>
      <c r="F261" t="s">
        <v>986</v>
      </c>
      <c r="G261" s="7">
        <v>87108.763999999981</v>
      </c>
    </row>
    <row r="262" spans="1:7" x14ac:dyDescent="0.3">
      <c r="A262" s="2">
        <v>2024</v>
      </c>
      <c r="B262">
        <v>726</v>
      </c>
      <c r="C262" t="str">
        <f t="shared" si="4"/>
        <v>2024726</v>
      </c>
      <c r="D262" s="2" t="s">
        <v>202</v>
      </c>
      <c r="E262" s="2" t="s">
        <v>9</v>
      </c>
      <c r="F262" t="s">
        <v>986</v>
      </c>
      <c r="G262" s="7">
        <v>191.28200000000001</v>
      </c>
    </row>
    <row r="263" spans="1:7" x14ac:dyDescent="0.3">
      <c r="A263" s="2">
        <v>2024</v>
      </c>
      <c r="B263">
        <v>256</v>
      </c>
      <c r="C263" t="str">
        <f t="shared" si="4"/>
        <v>2024256</v>
      </c>
      <c r="D263" s="2" t="s">
        <v>71</v>
      </c>
      <c r="E263" s="2" t="s">
        <v>9</v>
      </c>
      <c r="F263" t="s">
        <v>986</v>
      </c>
      <c r="G263" s="7">
        <v>4107.5539999999992</v>
      </c>
    </row>
    <row r="264" spans="1:7" x14ac:dyDescent="0.3">
      <c r="A264" s="2">
        <v>2024</v>
      </c>
      <c r="B264">
        <v>258</v>
      </c>
      <c r="C264" t="str">
        <f t="shared" si="4"/>
        <v>2024258</v>
      </c>
      <c r="D264" s="2" t="s">
        <v>73</v>
      </c>
      <c r="E264" s="2" t="s">
        <v>9</v>
      </c>
      <c r="F264" t="s">
        <v>986</v>
      </c>
      <c r="G264" s="7">
        <v>4.7889999999999997</v>
      </c>
    </row>
    <row r="265" spans="1:7" x14ac:dyDescent="0.3">
      <c r="A265" s="2">
        <v>2024</v>
      </c>
      <c r="B265">
        <v>130</v>
      </c>
      <c r="C265" t="str">
        <f t="shared" si="4"/>
        <v>2024130</v>
      </c>
      <c r="D265" s="2" t="s">
        <v>975</v>
      </c>
      <c r="E265" s="2" t="s">
        <v>5</v>
      </c>
      <c r="F265" t="s">
        <v>970</v>
      </c>
      <c r="G265" s="7">
        <v>55206.858999999989</v>
      </c>
    </row>
    <row r="266" spans="1:7" x14ac:dyDescent="0.3">
      <c r="A266" s="2">
        <v>2024</v>
      </c>
      <c r="B266">
        <v>382</v>
      </c>
      <c r="C266" t="str">
        <f t="shared" si="4"/>
        <v>2024382</v>
      </c>
      <c r="D266" s="2" t="s">
        <v>154</v>
      </c>
      <c r="E266" s="2" t="s">
        <v>9</v>
      </c>
      <c r="F266" t="s">
        <v>986</v>
      </c>
      <c r="G266" s="7">
        <v>10.734999999999999</v>
      </c>
    </row>
    <row r="267" spans="1:7" x14ac:dyDescent="0.3">
      <c r="A267" s="2">
        <v>2024</v>
      </c>
      <c r="B267">
        <v>202520</v>
      </c>
      <c r="C267" t="str">
        <f t="shared" si="4"/>
        <v>2024202520</v>
      </c>
      <c r="D267" s="2" t="s">
        <v>1613</v>
      </c>
      <c r="F267" t="s">
        <v>986</v>
      </c>
      <c r="G267" s="7">
        <v>2.238</v>
      </c>
    </row>
    <row r="268" spans="1:7" x14ac:dyDescent="0.3">
      <c r="A268" s="2">
        <v>2024</v>
      </c>
      <c r="B268">
        <v>272</v>
      </c>
      <c r="C268" t="str">
        <f t="shared" si="4"/>
        <v>2024272</v>
      </c>
      <c r="D268" s="2" t="s">
        <v>989</v>
      </c>
      <c r="E268" s="2" t="s">
        <v>9</v>
      </c>
      <c r="F268" t="s">
        <v>986</v>
      </c>
      <c r="G268" s="7">
        <v>128.88100000000003</v>
      </c>
    </row>
    <row r="269" spans="1:7" x14ac:dyDescent="0.3">
      <c r="A269" s="2">
        <v>2024</v>
      </c>
      <c r="B269">
        <v>202522</v>
      </c>
      <c r="C269" t="str">
        <f t="shared" si="4"/>
        <v>2024202522</v>
      </c>
      <c r="D269" s="2" t="s">
        <v>1614</v>
      </c>
      <c r="E269" t="s">
        <v>9</v>
      </c>
      <c r="F269" t="s">
        <v>986</v>
      </c>
      <c r="G269" s="7">
        <v>140024.27800000002</v>
      </c>
    </row>
    <row r="270" spans="1:7" x14ac:dyDescent="0.3">
      <c r="A270" s="2">
        <v>2024</v>
      </c>
      <c r="B270">
        <v>282</v>
      </c>
      <c r="C270" t="str">
        <f t="shared" si="4"/>
        <v>2024282</v>
      </c>
      <c r="D270" s="2" t="s">
        <v>102</v>
      </c>
      <c r="E270" s="2" t="s">
        <v>9</v>
      </c>
      <c r="F270" t="s">
        <v>986</v>
      </c>
      <c r="G270" s="7">
        <v>5.3630000000000004</v>
      </c>
    </row>
    <row r="271" spans="1:7" x14ac:dyDescent="0.3">
      <c r="A271" s="5">
        <v>2024</v>
      </c>
      <c r="B271">
        <v>195</v>
      </c>
      <c r="C271" t="str">
        <f t="shared" si="4"/>
        <v>2024195</v>
      </c>
      <c r="D271" s="2" t="s">
        <v>984</v>
      </c>
      <c r="E271" s="2" t="s">
        <v>5</v>
      </c>
      <c r="F271" t="s">
        <v>970</v>
      </c>
      <c r="G271" s="7">
        <v>1098.79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47615-2354-4073-A57F-2DB71AE9D8A7}">
  <dimension ref="A1:AC788"/>
  <sheetViews>
    <sheetView topLeftCell="Q1" workbookViewId="0">
      <selection activeCell="AA1" sqref="AA1:AA1048576"/>
    </sheetView>
  </sheetViews>
  <sheetFormatPr baseColWidth="10" defaultRowHeight="14.4" x14ac:dyDescent="0.3"/>
  <cols>
    <col min="1" max="1" width="7.109375" bestFit="1" customWidth="1"/>
    <col min="2" max="2" width="12.109375" bestFit="1" customWidth="1"/>
    <col min="3" max="3" width="11" bestFit="1" customWidth="1"/>
    <col min="4" max="4" width="23" customWidth="1"/>
    <col min="5" max="5" width="21" customWidth="1"/>
    <col min="6" max="6" width="23.33203125" bestFit="1" customWidth="1"/>
    <col min="7" max="8" width="23.33203125" customWidth="1"/>
    <col min="9" max="9" width="20" bestFit="1" customWidth="1"/>
    <col min="10" max="10" width="34" bestFit="1" customWidth="1"/>
    <col min="11" max="11" width="15.5546875" style="3" bestFit="1" customWidth="1"/>
    <col min="12" max="12" width="15.88671875" style="12" bestFit="1" customWidth="1"/>
    <col min="13" max="13" width="24.21875" style="3" bestFit="1" customWidth="1"/>
    <col min="14" max="14" width="19.6640625" style="12" bestFit="1" customWidth="1"/>
    <col min="15" max="15" width="28.77734375" style="3" bestFit="1" customWidth="1"/>
    <col min="18" max="18" width="11.88671875" bestFit="1" customWidth="1"/>
    <col min="19" max="19" width="12.109375" bestFit="1" customWidth="1"/>
    <col min="20" max="20" width="23.5546875" bestFit="1" customWidth="1"/>
    <col min="21" max="21" width="30.77734375" bestFit="1" customWidth="1"/>
    <col min="28" max="28" width="22.77734375" bestFit="1" customWidth="1"/>
    <col min="29" max="29" width="15.33203125" bestFit="1" customWidth="1"/>
  </cols>
  <sheetData>
    <row r="1" spans="1:29" x14ac:dyDescent="0.3">
      <c r="A1" s="1" t="s">
        <v>0</v>
      </c>
      <c r="B1" s="9" t="s">
        <v>1258</v>
      </c>
      <c r="C1" s="9" t="s">
        <v>967</v>
      </c>
      <c r="D1" s="1" t="s">
        <v>1364</v>
      </c>
      <c r="E1" s="1" t="s">
        <v>1352</v>
      </c>
      <c r="F1" s="1" t="s">
        <v>2</v>
      </c>
      <c r="G1" s="1" t="s">
        <v>1360</v>
      </c>
      <c r="H1" s="1" t="s">
        <v>1361</v>
      </c>
      <c r="I1" s="1" t="s">
        <v>1296</v>
      </c>
      <c r="J1" s="1" t="s">
        <v>1262</v>
      </c>
      <c r="K1" s="17" t="s">
        <v>1261</v>
      </c>
      <c r="L1" s="15" t="s">
        <v>1337</v>
      </c>
      <c r="M1" s="16" t="s">
        <v>1371</v>
      </c>
      <c r="N1" s="15" t="s">
        <v>1001</v>
      </c>
      <c r="O1" s="16" t="s">
        <v>1582</v>
      </c>
      <c r="R1" s="10" t="s">
        <v>0</v>
      </c>
      <c r="S1" s="10" t="s">
        <v>1258</v>
      </c>
      <c r="T1" s="10" t="s">
        <v>2</v>
      </c>
      <c r="U1" t="s">
        <v>1584</v>
      </c>
      <c r="X1" s="1" t="s">
        <v>0</v>
      </c>
      <c r="Y1" s="1" t="s">
        <v>967</v>
      </c>
      <c r="Z1" s="1" t="s">
        <v>1258</v>
      </c>
      <c r="AA1" s="1" t="s">
        <v>2</v>
      </c>
      <c r="AB1" s="1" t="s">
        <v>1582</v>
      </c>
      <c r="AC1" s="9" t="s">
        <v>1374</v>
      </c>
    </row>
    <row r="2" spans="1:29" x14ac:dyDescent="0.3">
      <c r="A2" s="2">
        <v>2017</v>
      </c>
      <c r="B2">
        <v>705</v>
      </c>
      <c r="C2" t="str">
        <f t="shared" ref="C2:C65" si="0">CONCATENATE(A2,B2)</f>
        <v>2017705</v>
      </c>
      <c r="D2" t="str">
        <f t="shared" ref="D2:D65" si="1">CONCATENATE(B2,J2)</f>
        <v>705CONGELADOPESCADO</v>
      </c>
      <c r="E2" t="str">
        <f t="shared" ref="E2:E65" si="2">CONCATENATE(B2,I2)</f>
        <v>705CONGELADO</v>
      </c>
      <c r="F2" s="2" t="s">
        <v>1289</v>
      </c>
      <c r="G2" s="2" t="s">
        <v>1372</v>
      </c>
      <c r="H2" s="2" t="s">
        <v>957</v>
      </c>
      <c r="I2" t="s">
        <v>1002</v>
      </c>
      <c r="J2" t="s">
        <v>1356</v>
      </c>
      <c r="K2" s="3">
        <v>96.192440000000005</v>
      </c>
      <c r="L2" s="12">
        <f ca="1">INDIRECT("Factor_conversión!k"&amp;MATCH(J2,Factor_conversión!J:J,0))</f>
        <v>1.61</v>
      </c>
      <c r="M2" s="3">
        <f t="shared" ref="M2:M65" ca="1" si="3">K2*L2</f>
        <v>154.86982840000002</v>
      </c>
      <c r="N2" s="12">
        <v>1</v>
      </c>
      <c r="O2" s="3">
        <f t="shared" ref="O2:O65" ca="1" si="4">M2*N2</f>
        <v>154.86982840000002</v>
      </c>
      <c r="R2">
        <v>2017</v>
      </c>
      <c r="S2">
        <v>110</v>
      </c>
      <c r="T2" t="s">
        <v>1019</v>
      </c>
      <c r="U2" s="3">
        <v>5.2698264999999997</v>
      </c>
      <c r="X2" s="2">
        <v>2017</v>
      </c>
      <c r="Y2" s="2" t="str">
        <f>CONCATENATE(X2,Z2)</f>
        <v>2017110</v>
      </c>
      <c r="Z2" s="2">
        <v>110</v>
      </c>
      <c r="AA2" t="s">
        <v>1019</v>
      </c>
      <c r="AB2" s="3">
        <v>5.2698264999999997</v>
      </c>
      <c r="AC2" s="18" t="s">
        <v>1376</v>
      </c>
    </row>
    <row r="3" spans="1:29" x14ac:dyDescent="0.3">
      <c r="A3" s="2">
        <v>2017</v>
      </c>
      <c r="B3">
        <v>20252</v>
      </c>
      <c r="C3" t="str">
        <f t="shared" si="0"/>
        <v>201720252</v>
      </c>
      <c r="D3" t="str">
        <f t="shared" si="1"/>
        <v>20252CONGELADO</v>
      </c>
      <c r="E3" t="str">
        <f t="shared" si="2"/>
        <v>20252CONGELADO</v>
      </c>
      <c r="F3" s="2" t="s">
        <v>1620</v>
      </c>
      <c r="G3" s="2" t="s">
        <v>156</v>
      </c>
      <c r="H3" s="2" t="s">
        <v>959</v>
      </c>
      <c r="I3" t="s">
        <v>1002</v>
      </c>
      <c r="J3" t="s">
        <v>1002</v>
      </c>
      <c r="K3" s="3">
        <v>10.76</v>
      </c>
      <c r="L3" s="12">
        <f ca="1">INDIRECT("Factor_conversión!k"&amp;MATCH(E3,Factor_conversión!J:J,0))</f>
        <v>4.9089666349653562</v>
      </c>
      <c r="M3" s="3">
        <f t="shared" ca="1" si="3"/>
        <v>52.820480992227232</v>
      </c>
      <c r="N3" s="12">
        <v>1</v>
      </c>
      <c r="O3" s="3">
        <f t="shared" ca="1" si="4"/>
        <v>52.820480992227232</v>
      </c>
      <c r="R3">
        <v>2017</v>
      </c>
      <c r="S3">
        <v>206</v>
      </c>
      <c r="T3" t="s">
        <v>1053</v>
      </c>
      <c r="U3" s="3">
        <v>3.0493817320229413</v>
      </c>
      <c r="X3" s="2">
        <v>2017</v>
      </c>
      <c r="Y3" s="2" t="str">
        <f t="shared" ref="Y3:Y66" si="5">CONCATENATE(X3,Z3)</f>
        <v>2017206</v>
      </c>
      <c r="Z3" s="2">
        <v>206</v>
      </c>
      <c r="AA3" t="s">
        <v>1053</v>
      </c>
      <c r="AB3" s="3">
        <v>3.0493817320229413</v>
      </c>
      <c r="AC3" s="18" t="s">
        <v>1376</v>
      </c>
    </row>
    <row r="4" spans="1:29" x14ac:dyDescent="0.3">
      <c r="A4" s="2">
        <v>2017</v>
      </c>
      <c r="B4">
        <v>20252</v>
      </c>
      <c r="C4" t="str">
        <f t="shared" si="0"/>
        <v>201720252</v>
      </c>
      <c r="D4" t="str">
        <f t="shared" si="1"/>
        <v>20252CONSERVA</v>
      </c>
      <c r="E4" t="str">
        <f t="shared" si="2"/>
        <v>20252CONSERVA</v>
      </c>
      <c r="F4" s="2" t="s">
        <v>1620</v>
      </c>
      <c r="G4" s="2" t="s">
        <v>156</v>
      </c>
      <c r="H4" s="2" t="s">
        <v>959</v>
      </c>
      <c r="I4" t="s">
        <v>1316</v>
      </c>
      <c r="J4" t="s">
        <v>1316</v>
      </c>
      <c r="K4" s="3">
        <v>24</v>
      </c>
      <c r="L4" s="12">
        <f ca="1">INDIRECT("Factor_conversión!k"&amp;MATCH(E4,Factor_conversión!J:J,0))</f>
        <v>5.9421341071797382</v>
      </c>
      <c r="M4" s="3">
        <f t="shared" ca="1" si="3"/>
        <v>142.6112185723137</v>
      </c>
      <c r="N4" s="12">
        <v>1</v>
      </c>
      <c r="O4" s="3">
        <f t="shared" ca="1" si="4"/>
        <v>142.6112185723137</v>
      </c>
      <c r="R4">
        <v>2017</v>
      </c>
      <c r="S4">
        <v>216</v>
      </c>
      <c r="T4" t="s">
        <v>1007</v>
      </c>
      <c r="U4" s="3">
        <v>0.21273839999999999</v>
      </c>
      <c r="X4" s="2">
        <v>2017</v>
      </c>
      <c r="Y4" s="2" t="str">
        <f t="shared" si="5"/>
        <v>2017216</v>
      </c>
      <c r="Z4" s="2">
        <v>216</v>
      </c>
      <c r="AA4" t="s">
        <v>1007</v>
      </c>
      <c r="AB4" s="3">
        <v>0.21273839999999999</v>
      </c>
      <c r="AC4" s="18" t="s">
        <v>1376</v>
      </c>
    </row>
    <row r="5" spans="1:29" x14ac:dyDescent="0.3">
      <c r="A5" s="2">
        <v>2017</v>
      </c>
      <c r="B5">
        <v>20252</v>
      </c>
      <c r="C5" t="str">
        <f t="shared" si="0"/>
        <v>201720252</v>
      </c>
      <c r="D5" t="str">
        <f t="shared" si="1"/>
        <v>20252DESHIDRATADO</v>
      </c>
      <c r="E5" t="str">
        <f t="shared" si="2"/>
        <v>20252DESHIDRATADO</v>
      </c>
      <c r="F5" s="2" t="s">
        <v>1620</v>
      </c>
      <c r="G5" s="2" t="s">
        <v>156</v>
      </c>
      <c r="H5" s="2" t="s">
        <v>959</v>
      </c>
      <c r="I5" t="s">
        <v>1013</v>
      </c>
      <c r="J5" t="s">
        <v>1013</v>
      </c>
      <c r="K5" s="3">
        <v>3.5999999999999997E-2</v>
      </c>
      <c r="L5" s="12">
        <f ca="1">INDIRECT("Factor_conversión!e"&amp;MATCH(D5,Factor_conversión!C:C,0))</f>
        <v>4.5</v>
      </c>
      <c r="M5" s="3">
        <f t="shared" ca="1" si="3"/>
        <v>0.16199999999999998</v>
      </c>
      <c r="N5" s="12">
        <v>1</v>
      </c>
      <c r="O5" s="3">
        <f t="shared" ca="1" si="4"/>
        <v>0.16199999999999998</v>
      </c>
      <c r="R5">
        <v>2017</v>
      </c>
      <c r="S5">
        <v>217</v>
      </c>
      <c r="T5" t="s">
        <v>1006</v>
      </c>
      <c r="U5" s="3">
        <v>59.362535999999999</v>
      </c>
      <c r="X5" s="2">
        <v>2017</v>
      </c>
      <c r="Y5" s="2" t="str">
        <f t="shared" si="5"/>
        <v>2017217</v>
      </c>
      <c r="Z5" s="2">
        <v>217</v>
      </c>
      <c r="AA5" t="s">
        <v>1006</v>
      </c>
      <c r="AB5" s="3">
        <v>59.362535999999999</v>
      </c>
      <c r="AC5" s="18" t="s">
        <v>1376</v>
      </c>
    </row>
    <row r="6" spans="1:29" x14ac:dyDescent="0.3">
      <c r="A6" s="2">
        <v>2017</v>
      </c>
      <c r="B6">
        <v>20213</v>
      </c>
      <c r="C6" t="str">
        <f t="shared" si="0"/>
        <v>201720213</v>
      </c>
      <c r="D6" t="str">
        <f t="shared" si="1"/>
        <v>20213CONGELADOPESCADO</v>
      </c>
      <c r="E6" t="str">
        <f t="shared" si="2"/>
        <v>20213CONGELADO</v>
      </c>
      <c r="F6" s="2" t="s">
        <v>1621</v>
      </c>
      <c r="G6" s="2" t="s">
        <v>1372</v>
      </c>
      <c r="H6" s="2" t="s">
        <v>1313</v>
      </c>
      <c r="I6" t="s">
        <v>1002</v>
      </c>
      <c r="J6" t="s">
        <v>1356</v>
      </c>
      <c r="K6" s="3">
        <v>2</v>
      </c>
      <c r="L6" s="12">
        <f ca="1">INDIRECT("Factor_conversión!k"&amp;MATCH(J6,Factor_conversión!J:J,0))</f>
        <v>1.61</v>
      </c>
      <c r="M6" s="3">
        <f t="shared" ca="1" si="3"/>
        <v>3.22</v>
      </c>
      <c r="N6" s="12">
        <v>1</v>
      </c>
      <c r="O6" s="3">
        <f t="shared" ca="1" si="4"/>
        <v>3.22</v>
      </c>
      <c r="R6">
        <v>2017</v>
      </c>
      <c r="S6">
        <v>218</v>
      </c>
      <c r="T6" t="s">
        <v>1008</v>
      </c>
      <c r="U6" s="3">
        <v>6826.3597149199977</v>
      </c>
      <c r="X6" s="2">
        <v>2017</v>
      </c>
      <c r="Y6" s="2" t="str">
        <f t="shared" si="5"/>
        <v>2017218</v>
      </c>
      <c r="Z6" s="2">
        <v>218</v>
      </c>
      <c r="AA6" t="s">
        <v>1008</v>
      </c>
      <c r="AB6" s="3">
        <v>6826.3597149199977</v>
      </c>
      <c r="AC6" s="18" t="s">
        <v>1376</v>
      </c>
    </row>
    <row r="7" spans="1:29" x14ac:dyDescent="0.3">
      <c r="A7" s="2">
        <v>2017</v>
      </c>
      <c r="B7">
        <v>20213</v>
      </c>
      <c r="C7" t="str">
        <f t="shared" si="0"/>
        <v>201720213</v>
      </c>
      <c r="D7" t="str">
        <f t="shared" si="1"/>
        <v>20213CONSERVAPESCADO</v>
      </c>
      <c r="E7" t="str">
        <f t="shared" si="2"/>
        <v>20213CONSERVA</v>
      </c>
      <c r="F7" s="2" t="s">
        <v>1621</v>
      </c>
      <c r="G7" s="2" t="s">
        <v>1372</v>
      </c>
      <c r="H7" s="2" t="s">
        <v>1313</v>
      </c>
      <c r="I7" t="s">
        <v>1316</v>
      </c>
      <c r="J7" t="s">
        <v>1355</v>
      </c>
      <c r="K7" s="3">
        <v>7.8626306000000001</v>
      </c>
      <c r="L7" s="12">
        <f ca="1">INDIRECT("Factor_conversión!k"&amp;MATCH(J7,Factor_conversión!J:J,0))</f>
        <v>2.72</v>
      </c>
      <c r="M7" s="3">
        <f t="shared" ca="1" si="3"/>
        <v>21.386355232000003</v>
      </c>
      <c r="N7" s="12">
        <v>1</v>
      </c>
      <c r="O7" s="3">
        <f t="shared" ca="1" si="4"/>
        <v>21.386355232000003</v>
      </c>
      <c r="R7">
        <v>2017</v>
      </c>
      <c r="S7">
        <v>230</v>
      </c>
      <c r="T7" t="s">
        <v>1629</v>
      </c>
      <c r="U7" s="3">
        <v>3.1610538999999998</v>
      </c>
      <c r="X7" s="2">
        <v>2017</v>
      </c>
      <c r="Y7" s="2" t="str">
        <f t="shared" si="5"/>
        <v>2017230</v>
      </c>
      <c r="Z7" s="2">
        <v>230</v>
      </c>
      <c r="AA7" t="s">
        <v>1629</v>
      </c>
      <c r="AB7" s="3">
        <v>3.1610538999999998</v>
      </c>
      <c r="AC7" s="18" t="s">
        <v>1376</v>
      </c>
    </row>
    <row r="8" spans="1:29" x14ac:dyDescent="0.3">
      <c r="A8" s="2">
        <v>2017</v>
      </c>
      <c r="B8">
        <v>20213</v>
      </c>
      <c r="C8" t="str">
        <f t="shared" si="0"/>
        <v>201720213</v>
      </c>
      <c r="D8" t="str">
        <f t="shared" si="1"/>
        <v>20213DESHIDRATADOPESCADO</v>
      </c>
      <c r="E8" t="str">
        <f t="shared" si="2"/>
        <v>20213DESHIDRATADO</v>
      </c>
      <c r="F8" s="2" t="s">
        <v>1621</v>
      </c>
      <c r="G8" s="2" t="s">
        <v>1372</v>
      </c>
      <c r="H8" s="2" t="s">
        <v>1313</v>
      </c>
      <c r="I8" t="s">
        <v>1013</v>
      </c>
      <c r="J8" t="s">
        <v>1367</v>
      </c>
      <c r="K8" s="3">
        <v>2.7910722999999997</v>
      </c>
      <c r="L8" s="12">
        <f ca="1">INDIRECT("Factor_conversión!k"&amp;MATCH(J8,Factor_conversión!J:J,0))</f>
        <v>3.28</v>
      </c>
      <c r="M8" s="3">
        <f t="shared" ca="1" si="3"/>
        <v>9.1547171439999993</v>
      </c>
      <c r="N8" s="12">
        <v>1</v>
      </c>
      <c r="O8" s="3">
        <f t="shared" ca="1" si="4"/>
        <v>9.1547171439999993</v>
      </c>
      <c r="R8">
        <v>2017</v>
      </c>
      <c r="S8">
        <v>234</v>
      </c>
      <c r="T8" t="s">
        <v>1023</v>
      </c>
      <c r="U8" s="3">
        <v>30650.944155607995</v>
      </c>
      <c r="X8" s="2">
        <v>2017</v>
      </c>
      <c r="Y8" s="2" t="str">
        <f t="shared" si="5"/>
        <v>2017234</v>
      </c>
      <c r="Z8" s="2">
        <v>234</v>
      </c>
      <c r="AA8" t="s">
        <v>1023</v>
      </c>
      <c r="AB8" s="3">
        <v>30650.944155607995</v>
      </c>
      <c r="AC8" s="18" t="s">
        <v>1376</v>
      </c>
    </row>
    <row r="9" spans="1:29" x14ac:dyDescent="0.3">
      <c r="A9" s="2">
        <v>2017</v>
      </c>
      <c r="B9">
        <v>20213</v>
      </c>
      <c r="C9" t="str">
        <f t="shared" si="0"/>
        <v>201720213</v>
      </c>
      <c r="D9" t="str">
        <f t="shared" si="1"/>
        <v>20213FRESCO ENFRIADOPESCADO</v>
      </c>
      <c r="E9" t="str">
        <f t="shared" si="2"/>
        <v>20213FRESCO ENFRIADO</v>
      </c>
      <c r="F9" s="2" t="s">
        <v>1621</v>
      </c>
      <c r="G9" s="2" t="s">
        <v>1372</v>
      </c>
      <c r="H9" s="2" t="s">
        <v>1313</v>
      </c>
      <c r="I9" t="s">
        <v>1317</v>
      </c>
      <c r="J9" t="s">
        <v>1368</v>
      </c>
      <c r="K9" s="3">
        <v>84.232399999999998</v>
      </c>
      <c r="L9" s="12">
        <f ca="1">INDIRECT("Factor_conversión!k"&amp;MATCH(J9,Factor_conversión!J:J,0))</f>
        <v>1.61</v>
      </c>
      <c r="M9" s="3">
        <f t="shared" ca="1" si="3"/>
        <v>135.61416400000002</v>
      </c>
      <c r="N9" s="12">
        <v>1</v>
      </c>
      <c r="O9" s="3">
        <f t="shared" ca="1" si="4"/>
        <v>135.61416400000002</v>
      </c>
      <c r="R9">
        <v>2017</v>
      </c>
      <c r="S9">
        <v>237</v>
      </c>
      <c r="T9" t="s">
        <v>1273</v>
      </c>
      <c r="U9" s="3">
        <v>62.063189084895264</v>
      </c>
      <c r="X9" s="2">
        <v>2017</v>
      </c>
      <c r="Y9" s="2" t="str">
        <f t="shared" si="5"/>
        <v>2017237</v>
      </c>
      <c r="Z9" s="2">
        <v>237</v>
      </c>
      <c r="AA9" t="s">
        <v>1273</v>
      </c>
      <c r="AB9" s="3">
        <v>62.063189084895264</v>
      </c>
      <c r="AC9" s="18" t="s">
        <v>1376</v>
      </c>
    </row>
    <row r="10" spans="1:29" x14ac:dyDescent="0.3">
      <c r="A10" s="2">
        <v>2017</v>
      </c>
      <c r="B10">
        <v>206</v>
      </c>
      <c r="C10" t="str">
        <f t="shared" si="0"/>
        <v>2017206</v>
      </c>
      <c r="D10" t="str">
        <f t="shared" si="1"/>
        <v>206AHUMADOPESCADO</v>
      </c>
      <c r="E10" t="str">
        <f t="shared" si="2"/>
        <v>206AHUMADO</v>
      </c>
      <c r="F10" s="2" t="s">
        <v>1053</v>
      </c>
      <c r="G10" s="2" t="s">
        <v>1372</v>
      </c>
      <c r="H10" s="2" t="s">
        <v>958</v>
      </c>
      <c r="I10" t="s">
        <v>1044</v>
      </c>
      <c r="J10" t="s">
        <v>1365</v>
      </c>
      <c r="K10" s="3">
        <v>1.4389800000000001</v>
      </c>
      <c r="L10" s="12">
        <f ca="1">INDIRECT("Factor_conversión!k"&amp;MATCH(J10,Factor_conversión!J:J,0))</f>
        <v>1.24</v>
      </c>
      <c r="M10" s="3">
        <f t="shared" ca="1" si="3"/>
        <v>1.7843352000000001</v>
      </c>
      <c r="N10" s="12">
        <v>1</v>
      </c>
      <c r="O10" s="3">
        <f t="shared" ca="1" si="4"/>
        <v>1.7843352000000001</v>
      </c>
      <c r="R10">
        <v>2017</v>
      </c>
      <c r="S10">
        <v>242</v>
      </c>
      <c r="T10" t="s">
        <v>1033</v>
      </c>
      <c r="U10" s="3">
        <v>278.41581999999994</v>
      </c>
      <c r="X10" s="2">
        <v>2017</v>
      </c>
      <c r="Y10" s="2" t="str">
        <f t="shared" si="5"/>
        <v>2017242</v>
      </c>
      <c r="Z10" s="2">
        <v>242</v>
      </c>
      <c r="AA10" t="s">
        <v>1033</v>
      </c>
      <c r="AB10" s="3">
        <v>278.41581999999994</v>
      </c>
      <c r="AC10" s="18" t="s">
        <v>1376</v>
      </c>
    </row>
    <row r="11" spans="1:29" x14ac:dyDescent="0.3">
      <c r="A11" s="2">
        <v>2017</v>
      </c>
      <c r="B11">
        <v>206</v>
      </c>
      <c r="C11" t="str">
        <f t="shared" si="0"/>
        <v>2017206</v>
      </c>
      <c r="D11" t="str">
        <f t="shared" si="1"/>
        <v>206CONGELADO</v>
      </c>
      <c r="E11" t="str">
        <f t="shared" si="2"/>
        <v>206CONGELADO</v>
      </c>
      <c r="F11" s="2" t="s">
        <v>1053</v>
      </c>
      <c r="G11" s="2" t="s">
        <v>1372</v>
      </c>
      <c r="H11" s="2" t="s">
        <v>958</v>
      </c>
      <c r="I11" t="s">
        <v>1002</v>
      </c>
      <c r="J11" t="s">
        <v>1002</v>
      </c>
      <c r="K11" s="3">
        <v>0.56000000000000005</v>
      </c>
      <c r="L11" s="12">
        <f ca="1">INDIRECT("Factor_conversión!k"&amp;MATCH(E11,Factor_conversión!J:J,0))</f>
        <v>1.0770198786123952</v>
      </c>
      <c r="M11" s="3">
        <f t="shared" ca="1" si="3"/>
        <v>0.60313113202294144</v>
      </c>
      <c r="N11" s="12">
        <v>1</v>
      </c>
      <c r="O11" s="3">
        <f t="shared" ca="1" si="4"/>
        <v>0.60313113202294144</v>
      </c>
      <c r="R11">
        <v>2017</v>
      </c>
      <c r="S11">
        <v>244</v>
      </c>
      <c r="T11" t="s">
        <v>1032</v>
      </c>
      <c r="U11" s="3">
        <v>8.4740040000000008</v>
      </c>
      <c r="X11" s="2">
        <v>2017</v>
      </c>
      <c r="Y11" s="2" t="str">
        <f t="shared" si="5"/>
        <v>2017244</v>
      </c>
      <c r="Z11" s="2">
        <v>244</v>
      </c>
      <c r="AA11" t="s">
        <v>1032</v>
      </c>
      <c r="AB11" s="3">
        <v>8.4740040000000008</v>
      </c>
      <c r="AC11" s="18" t="s">
        <v>1376</v>
      </c>
    </row>
    <row r="12" spans="1:29" x14ac:dyDescent="0.3">
      <c r="A12" s="2">
        <v>2017</v>
      </c>
      <c r="B12">
        <v>206</v>
      </c>
      <c r="C12" t="str">
        <f t="shared" si="0"/>
        <v>2017206</v>
      </c>
      <c r="D12" t="str">
        <f t="shared" si="1"/>
        <v>206ENTERO</v>
      </c>
      <c r="E12" t="str">
        <f t="shared" si="2"/>
        <v>206CONGELADO</v>
      </c>
      <c r="F12" s="2" t="s">
        <v>1053</v>
      </c>
      <c r="G12" s="2" t="s">
        <v>1372</v>
      </c>
      <c r="H12" s="2" t="s">
        <v>958</v>
      </c>
      <c r="I12" t="s">
        <v>1002</v>
      </c>
      <c r="J12" t="s">
        <v>1333</v>
      </c>
      <c r="K12" s="3">
        <v>0.66191540000000004</v>
      </c>
      <c r="L12" s="12">
        <f ca="1">INDIRECT("Factor_conversión!e"&amp;MATCH(D12,Factor_conversión!C:C,0))</f>
        <v>1</v>
      </c>
      <c r="M12" s="3">
        <f t="shared" ca="1" si="3"/>
        <v>0.66191540000000004</v>
      </c>
      <c r="N12" s="12">
        <v>1</v>
      </c>
      <c r="O12" s="3">
        <f t="shared" ca="1" si="4"/>
        <v>0.66191540000000004</v>
      </c>
      <c r="R12">
        <v>2017</v>
      </c>
      <c r="S12">
        <v>289</v>
      </c>
      <c r="T12" t="s">
        <v>1063</v>
      </c>
      <c r="U12" s="3">
        <v>19.748260000000002</v>
      </c>
      <c r="X12" s="2">
        <v>2017</v>
      </c>
      <c r="Y12" s="2" t="str">
        <f t="shared" si="5"/>
        <v>2017289</v>
      </c>
      <c r="Z12" s="2">
        <v>289</v>
      </c>
      <c r="AA12" t="s">
        <v>1063</v>
      </c>
      <c r="AB12" s="3">
        <v>19.748260000000002</v>
      </c>
      <c r="AC12" s="18" t="s">
        <v>1375</v>
      </c>
    </row>
    <row r="13" spans="1:29" x14ac:dyDescent="0.3">
      <c r="A13" s="2">
        <v>2017</v>
      </c>
      <c r="B13">
        <v>20253</v>
      </c>
      <c r="C13" t="str">
        <f t="shared" si="0"/>
        <v>201720253</v>
      </c>
      <c r="D13" t="str">
        <f t="shared" si="1"/>
        <v>20253CONGELADO</v>
      </c>
      <c r="E13" t="str">
        <f t="shared" si="2"/>
        <v>20253CONGELADO</v>
      </c>
      <c r="F13" s="2" t="s">
        <v>1622</v>
      </c>
      <c r="G13" s="2" t="s">
        <v>1372</v>
      </c>
      <c r="H13" s="2" t="s">
        <v>957</v>
      </c>
      <c r="I13" t="s">
        <v>1002</v>
      </c>
      <c r="J13" t="s">
        <v>1002</v>
      </c>
      <c r="K13" s="3">
        <v>524.88136000000009</v>
      </c>
      <c r="L13" s="12">
        <f ca="1">INDIRECT("Factor_conversión!e"&amp;MATCH(D13,Factor_conversión!C:C,0))</f>
        <v>1.4550000000000001</v>
      </c>
      <c r="M13" s="3">
        <f t="shared" ca="1" si="3"/>
        <v>763.70237880000013</v>
      </c>
      <c r="N13" s="12">
        <v>1</v>
      </c>
      <c r="O13" s="3">
        <f t="shared" ca="1" si="4"/>
        <v>763.70237880000013</v>
      </c>
      <c r="R13">
        <v>2017</v>
      </c>
      <c r="S13">
        <v>302</v>
      </c>
      <c r="T13" t="s">
        <v>1045</v>
      </c>
      <c r="U13" s="3">
        <v>66.59742857142858</v>
      </c>
      <c r="X13" s="2">
        <v>2017</v>
      </c>
      <c r="Y13" s="2" t="str">
        <f t="shared" si="5"/>
        <v>2017302</v>
      </c>
      <c r="Z13" s="2">
        <v>302</v>
      </c>
      <c r="AA13" t="s">
        <v>1045</v>
      </c>
      <c r="AB13" s="3">
        <v>66.59742857142858</v>
      </c>
      <c r="AC13" s="18" t="s">
        <v>1376</v>
      </c>
    </row>
    <row r="14" spans="1:29" x14ac:dyDescent="0.3">
      <c r="A14" s="2">
        <v>2017</v>
      </c>
      <c r="B14">
        <v>20253</v>
      </c>
      <c r="C14" t="str">
        <f t="shared" si="0"/>
        <v>201720253</v>
      </c>
      <c r="D14" t="str">
        <f t="shared" si="1"/>
        <v>20253CONSERVA</v>
      </c>
      <c r="E14" t="str">
        <f t="shared" si="2"/>
        <v>20253CONSERVA</v>
      </c>
      <c r="F14" s="2" t="s">
        <v>1622</v>
      </c>
      <c r="G14" s="2" t="s">
        <v>1372</v>
      </c>
      <c r="H14" s="2" t="s">
        <v>957</v>
      </c>
      <c r="I14" t="s">
        <v>1316</v>
      </c>
      <c r="J14" t="s">
        <v>1316</v>
      </c>
      <c r="K14" s="3">
        <v>33458.067341199945</v>
      </c>
      <c r="L14" s="12">
        <f ca="1">INDIRECT("Factor_conversión!e"&amp;MATCH(D14,Factor_conversión!C:C,0))</f>
        <v>2.23</v>
      </c>
      <c r="M14" s="3">
        <f t="shared" ca="1" si="3"/>
        <v>74611.49017087587</v>
      </c>
      <c r="N14" s="12">
        <v>1</v>
      </c>
      <c r="O14" s="3">
        <f t="shared" ca="1" si="4"/>
        <v>74611.49017087587</v>
      </c>
      <c r="R14">
        <v>2017</v>
      </c>
      <c r="S14">
        <v>311</v>
      </c>
      <c r="T14" t="s">
        <v>1047</v>
      </c>
      <c r="U14" s="3">
        <v>75.537252084867362</v>
      </c>
      <c r="X14" s="2">
        <v>2017</v>
      </c>
      <c r="Y14" s="2" t="str">
        <f t="shared" si="5"/>
        <v>2017311</v>
      </c>
      <c r="Z14" s="2">
        <v>311</v>
      </c>
      <c r="AA14" t="s">
        <v>1047</v>
      </c>
      <c r="AB14" s="3">
        <v>75.537252084867362</v>
      </c>
      <c r="AC14" s="18" t="s">
        <v>1376</v>
      </c>
    </row>
    <row r="15" spans="1:29" x14ac:dyDescent="0.3">
      <c r="A15" s="2">
        <v>2017</v>
      </c>
      <c r="B15">
        <v>20253</v>
      </c>
      <c r="C15" t="str">
        <f t="shared" si="0"/>
        <v>201720253</v>
      </c>
      <c r="D15" t="str">
        <f t="shared" si="1"/>
        <v>20253FRESCO ENFRIADO</v>
      </c>
      <c r="E15" t="str">
        <f t="shared" si="2"/>
        <v>20253FRESCO ENFRIADO</v>
      </c>
      <c r="F15" s="2" t="s">
        <v>1622</v>
      </c>
      <c r="G15" s="2" t="s">
        <v>1372</v>
      </c>
      <c r="H15" s="2" t="s">
        <v>957</v>
      </c>
      <c r="I15" t="s">
        <v>1317</v>
      </c>
      <c r="J15" t="s">
        <v>1317</v>
      </c>
      <c r="K15" s="3">
        <v>40.776509999999988</v>
      </c>
      <c r="L15" s="12">
        <f ca="1">INDIRECT("Factor_conversión!e"&amp;MATCH(D15,Factor_conversión!C:C,0))</f>
        <v>1.4550000000000001</v>
      </c>
      <c r="M15" s="3">
        <f t="shared" ca="1" si="3"/>
        <v>59.329822049999983</v>
      </c>
      <c r="N15" s="12">
        <v>1</v>
      </c>
      <c r="O15" s="3">
        <f t="shared" ca="1" si="4"/>
        <v>59.329822049999983</v>
      </c>
      <c r="R15">
        <v>2017</v>
      </c>
      <c r="S15">
        <v>430</v>
      </c>
      <c r="T15" t="s">
        <v>1018</v>
      </c>
      <c r="U15" s="3">
        <v>17.402680000000004</v>
      </c>
      <c r="X15" s="2">
        <v>2017</v>
      </c>
      <c r="Y15" s="2" t="str">
        <f t="shared" si="5"/>
        <v>2017430</v>
      </c>
      <c r="Z15" s="2">
        <v>430</v>
      </c>
      <c r="AA15" t="s">
        <v>1018</v>
      </c>
      <c r="AB15" s="3">
        <v>17.402680000000004</v>
      </c>
      <c r="AC15" s="18" t="s">
        <v>1376</v>
      </c>
    </row>
    <row r="16" spans="1:29" x14ac:dyDescent="0.3">
      <c r="A16" s="2">
        <v>2017</v>
      </c>
      <c r="B16">
        <v>217</v>
      </c>
      <c r="C16" t="str">
        <f t="shared" si="0"/>
        <v>2017217</v>
      </c>
      <c r="D16" t="str">
        <f t="shared" si="1"/>
        <v>217CONGELADO</v>
      </c>
      <c r="E16" t="str">
        <f t="shared" si="2"/>
        <v>217CONGELADO</v>
      </c>
      <c r="F16" s="2" t="s">
        <v>1006</v>
      </c>
      <c r="G16" s="2" t="s">
        <v>1372</v>
      </c>
      <c r="H16" s="2" t="s">
        <v>958</v>
      </c>
      <c r="I16" t="s">
        <v>1002</v>
      </c>
      <c r="J16" t="s">
        <v>1002</v>
      </c>
      <c r="K16" s="3">
        <v>44.300399999999996</v>
      </c>
      <c r="L16" s="12">
        <f ca="1">INDIRECT("Factor_conversión!e"&amp;MATCH(D16,Factor_conversión!C:C,0))</f>
        <v>1.34</v>
      </c>
      <c r="M16" s="3">
        <f t="shared" ca="1" si="3"/>
        <v>59.362535999999999</v>
      </c>
      <c r="N16" s="12">
        <v>1</v>
      </c>
      <c r="O16" s="3">
        <f t="shared" ca="1" si="4"/>
        <v>59.362535999999999</v>
      </c>
      <c r="R16">
        <v>2017</v>
      </c>
      <c r="S16">
        <v>445</v>
      </c>
      <c r="T16" t="s">
        <v>1022</v>
      </c>
      <c r="U16" s="3">
        <v>30.4</v>
      </c>
      <c r="X16" s="2">
        <v>2017</v>
      </c>
      <c r="Y16" s="2" t="str">
        <f t="shared" si="5"/>
        <v>2017445</v>
      </c>
      <c r="Z16" s="2">
        <v>445</v>
      </c>
      <c r="AA16" t="s">
        <v>1022</v>
      </c>
      <c r="AB16" s="3">
        <v>30.4</v>
      </c>
      <c r="AC16" s="18" t="s">
        <v>1376</v>
      </c>
    </row>
    <row r="17" spans="1:29" x14ac:dyDescent="0.3">
      <c r="A17" s="2">
        <v>2017</v>
      </c>
      <c r="B17">
        <v>20254</v>
      </c>
      <c r="C17" t="str">
        <f t="shared" si="0"/>
        <v>201720254</v>
      </c>
      <c r="D17" t="str">
        <f t="shared" si="1"/>
        <v>20254CONGELADO</v>
      </c>
      <c r="E17" t="str">
        <f t="shared" si="2"/>
        <v>20254CONGELADO</v>
      </c>
      <c r="F17" s="2" t="s">
        <v>1623</v>
      </c>
      <c r="G17" s="2" t="s">
        <v>1372</v>
      </c>
      <c r="H17" s="2" t="s">
        <v>958</v>
      </c>
      <c r="I17" t="s">
        <v>1002</v>
      </c>
      <c r="J17" t="s">
        <v>1002</v>
      </c>
      <c r="K17" s="3">
        <v>143.9</v>
      </c>
      <c r="L17" s="12">
        <f ca="1">INDIRECT("Factor_conversión!e"&amp;MATCH(D17,Factor_conversión!C:C,0))</f>
        <v>1.34</v>
      </c>
      <c r="M17" s="3">
        <f t="shared" ca="1" si="3"/>
        <v>192.82600000000002</v>
      </c>
      <c r="N17" s="12">
        <v>1</v>
      </c>
      <c r="O17" s="3">
        <f t="shared" ca="1" si="4"/>
        <v>192.82600000000002</v>
      </c>
      <c r="R17">
        <v>2017</v>
      </c>
      <c r="S17">
        <v>605</v>
      </c>
      <c r="T17" t="s">
        <v>1259</v>
      </c>
      <c r="U17" s="3">
        <v>42470.525898611988</v>
      </c>
      <c r="X17" s="2">
        <v>2017</v>
      </c>
      <c r="Y17" s="2" t="str">
        <f t="shared" si="5"/>
        <v>2017605</v>
      </c>
      <c r="Z17" s="2">
        <v>605</v>
      </c>
      <c r="AA17" t="s">
        <v>1259</v>
      </c>
      <c r="AB17" s="3">
        <v>42470.525898611988</v>
      </c>
      <c r="AC17" s="18" t="s">
        <v>1375</v>
      </c>
    </row>
    <row r="18" spans="1:29" x14ac:dyDescent="0.3">
      <c r="A18" s="2">
        <v>2017</v>
      </c>
      <c r="B18">
        <v>20254</v>
      </c>
      <c r="C18" t="str">
        <f t="shared" si="0"/>
        <v>201720254</v>
      </c>
      <c r="D18" t="str">
        <f t="shared" si="1"/>
        <v>20254CONSERVAPESCADO</v>
      </c>
      <c r="E18" t="str">
        <f t="shared" si="2"/>
        <v>20254CONSERVA</v>
      </c>
      <c r="F18" s="2" t="s">
        <v>1623</v>
      </c>
      <c r="G18" s="2" t="s">
        <v>1372</v>
      </c>
      <c r="H18" s="2" t="s">
        <v>958</v>
      </c>
      <c r="I18" t="s">
        <v>1316</v>
      </c>
      <c r="J18" t="s">
        <v>1355</v>
      </c>
      <c r="K18" s="3">
        <v>0.79500000000000004</v>
      </c>
      <c r="L18" s="12">
        <f ca="1">INDIRECT("Factor_conversión!k"&amp;MATCH(J18,Factor_conversión!J:J,0))</f>
        <v>2.72</v>
      </c>
      <c r="M18" s="3">
        <f t="shared" ca="1" si="3"/>
        <v>2.1624000000000003</v>
      </c>
      <c r="N18" s="12">
        <v>1</v>
      </c>
      <c r="O18" s="3">
        <f t="shared" ca="1" si="4"/>
        <v>2.1624000000000003</v>
      </c>
      <c r="R18">
        <v>2017</v>
      </c>
      <c r="S18">
        <v>632</v>
      </c>
      <c r="T18" t="s">
        <v>1025</v>
      </c>
      <c r="U18" s="3">
        <v>89.002159999999989</v>
      </c>
      <c r="X18" s="2">
        <v>2017</v>
      </c>
      <c r="Y18" s="2" t="str">
        <f t="shared" si="5"/>
        <v>2017632</v>
      </c>
      <c r="Z18" s="2">
        <v>632</v>
      </c>
      <c r="AA18" t="s">
        <v>1025</v>
      </c>
      <c r="AB18" s="3">
        <v>89.002159999999989</v>
      </c>
      <c r="AC18" s="18" t="s">
        <v>1376</v>
      </c>
    </row>
    <row r="19" spans="1:29" x14ac:dyDescent="0.3">
      <c r="A19" s="2">
        <v>2017</v>
      </c>
      <c r="B19">
        <v>20254</v>
      </c>
      <c r="C19" t="str">
        <f t="shared" si="0"/>
        <v>201720254</v>
      </c>
      <c r="D19" t="str">
        <f t="shared" si="1"/>
        <v>20254SALADOPESCADO</v>
      </c>
      <c r="E19" t="str">
        <f t="shared" si="2"/>
        <v>20254SALADO</v>
      </c>
      <c r="F19" s="2" t="s">
        <v>1623</v>
      </c>
      <c r="G19" s="2" t="s">
        <v>1372</v>
      </c>
      <c r="H19" s="2" t="s">
        <v>958</v>
      </c>
      <c r="I19" t="s">
        <v>1040</v>
      </c>
      <c r="J19" t="s">
        <v>1369</v>
      </c>
      <c r="K19" s="3">
        <v>0.192</v>
      </c>
      <c r="L19" s="12">
        <f ca="1">INDIRECT("Factor_conversión!k"&amp;MATCH(J19,Factor_conversión!J:J,0))</f>
        <v>1.9</v>
      </c>
      <c r="M19" s="3">
        <f t="shared" ca="1" si="3"/>
        <v>0.36480000000000001</v>
      </c>
      <c r="N19" s="12">
        <v>1</v>
      </c>
      <c r="O19" s="3">
        <f t="shared" ca="1" si="4"/>
        <v>0.36480000000000001</v>
      </c>
      <c r="R19">
        <v>2017</v>
      </c>
      <c r="S19">
        <v>636</v>
      </c>
      <c r="T19" t="s">
        <v>1026</v>
      </c>
      <c r="U19" s="3">
        <v>26.706030000000002</v>
      </c>
      <c r="X19" s="2">
        <v>2017</v>
      </c>
      <c r="Y19" s="2" t="str">
        <f t="shared" si="5"/>
        <v>2017636</v>
      </c>
      <c r="Z19" s="2">
        <v>636</v>
      </c>
      <c r="AA19" t="s">
        <v>1026</v>
      </c>
      <c r="AB19" s="3">
        <v>26.706030000000002</v>
      </c>
      <c r="AC19" s="18" t="s">
        <v>1376</v>
      </c>
    </row>
    <row r="20" spans="1:29" x14ac:dyDescent="0.3">
      <c r="A20" s="2">
        <v>2017</v>
      </c>
      <c r="B20">
        <v>216</v>
      </c>
      <c r="C20" t="str">
        <f t="shared" si="0"/>
        <v>2017216</v>
      </c>
      <c r="D20" t="str">
        <f t="shared" si="1"/>
        <v>216CONGELADO</v>
      </c>
      <c r="E20" t="str">
        <f t="shared" si="2"/>
        <v>216CONGELADO</v>
      </c>
      <c r="F20" s="2" t="s">
        <v>1007</v>
      </c>
      <c r="G20" s="2" t="s">
        <v>1372</v>
      </c>
      <c r="H20" s="2" t="s">
        <v>958</v>
      </c>
      <c r="I20" t="s">
        <v>1002</v>
      </c>
      <c r="J20" t="s">
        <v>1002</v>
      </c>
      <c r="K20" s="3">
        <v>0.19697999999999999</v>
      </c>
      <c r="L20" s="12">
        <f ca="1">INDIRECT("Factor_conversión!k"&amp;MATCH(E20,Factor_conversión!J:J,0))</f>
        <v>1.08</v>
      </c>
      <c r="M20" s="3">
        <f t="shared" ca="1" si="3"/>
        <v>0.21273839999999999</v>
      </c>
      <c r="N20" s="12">
        <v>1</v>
      </c>
      <c r="O20" s="3">
        <f t="shared" ca="1" si="4"/>
        <v>0.21273839999999999</v>
      </c>
      <c r="R20">
        <v>2017</v>
      </c>
      <c r="S20">
        <v>700</v>
      </c>
      <c r="T20" t="s">
        <v>1293</v>
      </c>
      <c r="U20" s="3">
        <v>5900.7723599999999</v>
      </c>
      <c r="X20" s="2">
        <v>2017</v>
      </c>
      <c r="Y20" s="2" t="str">
        <f t="shared" si="5"/>
        <v>2017700</v>
      </c>
      <c r="Z20" s="2">
        <v>700</v>
      </c>
      <c r="AA20" t="s">
        <v>1293</v>
      </c>
      <c r="AB20" s="3">
        <v>5900.7723599999999</v>
      </c>
      <c r="AC20" s="18" t="s">
        <v>1375</v>
      </c>
    </row>
    <row r="21" spans="1:29" x14ac:dyDescent="0.3">
      <c r="A21" s="2">
        <v>2017</v>
      </c>
      <c r="B21">
        <v>218</v>
      </c>
      <c r="C21" t="str">
        <f t="shared" si="0"/>
        <v>2017218</v>
      </c>
      <c r="D21" t="str">
        <f t="shared" si="1"/>
        <v>218ENTERO</v>
      </c>
      <c r="E21" t="str">
        <f t="shared" si="2"/>
        <v>218CONGELADO</v>
      </c>
      <c r="F21" s="2" t="s">
        <v>1008</v>
      </c>
      <c r="G21" s="2" t="s">
        <v>1372</v>
      </c>
      <c r="H21" s="2" t="s">
        <v>957</v>
      </c>
      <c r="I21" t="s">
        <v>1002</v>
      </c>
      <c r="J21" t="s">
        <v>1333</v>
      </c>
      <c r="K21" s="3">
        <v>0.46765380000000001</v>
      </c>
      <c r="L21" s="12">
        <f ca="1">INDIRECT("Factor_conversión!e"&amp;MATCH(D21,Factor_conversión!C:C,0))</f>
        <v>1</v>
      </c>
      <c r="M21" s="3">
        <f t="shared" ca="1" si="3"/>
        <v>0.46765380000000001</v>
      </c>
      <c r="N21" s="12">
        <v>1</v>
      </c>
      <c r="O21" s="3">
        <f t="shared" ca="1" si="4"/>
        <v>0.46765380000000001</v>
      </c>
      <c r="R21">
        <v>2017</v>
      </c>
      <c r="S21">
        <v>705</v>
      </c>
      <c r="T21" t="s">
        <v>1289</v>
      </c>
      <c r="U21" s="3">
        <v>154.86982840000002</v>
      </c>
      <c r="X21" s="2">
        <v>2017</v>
      </c>
      <c r="Y21" s="2" t="str">
        <f t="shared" si="5"/>
        <v>2017705</v>
      </c>
      <c r="Z21" s="2">
        <v>705</v>
      </c>
      <c r="AA21" t="s">
        <v>1289</v>
      </c>
      <c r="AB21" s="3">
        <v>154.86982840000002</v>
      </c>
      <c r="AC21" s="18" t="s">
        <v>1375</v>
      </c>
    </row>
    <row r="22" spans="1:29" x14ac:dyDescent="0.3">
      <c r="A22" s="2">
        <v>2017</v>
      </c>
      <c r="B22">
        <v>218</v>
      </c>
      <c r="C22" t="str">
        <f t="shared" si="0"/>
        <v>2017218</v>
      </c>
      <c r="D22" t="str">
        <f t="shared" si="1"/>
        <v>218CONSERVA</v>
      </c>
      <c r="E22" t="str">
        <f t="shared" si="2"/>
        <v>218CONSERVA</v>
      </c>
      <c r="F22" s="2" t="s">
        <v>1008</v>
      </c>
      <c r="G22" s="2" t="s">
        <v>1372</v>
      </c>
      <c r="H22" s="2" t="s">
        <v>957</v>
      </c>
      <c r="I22" t="s">
        <v>1316</v>
      </c>
      <c r="J22" t="s">
        <v>1316</v>
      </c>
      <c r="K22" s="3">
        <v>2133.0912690999994</v>
      </c>
      <c r="L22" s="12">
        <f ca="1">INDIRECT("Factor_conversión!e"&amp;MATCH(D22,Factor_conversión!C:C,0))</f>
        <v>3.1999999999999997</v>
      </c>
      <c r="M22" s="3">
        <f t="shared" ca="1" si="3"/>
        <v>6825.8920611199974</v>
      </c>
      <c r="N22" s="12">
        <v>1</v>
      </c>
      <c r="O22" s="3">
        <f t="shared" ca="1" si="4"/>
        <v>6825.8920611199974</v>
      </c>
      <c r="R22">
        <v>2017</v>
      </c>
      <c r="S22">
        <v>719</v>
      </c>
      <c r="T22" t="s">
        <v>1275</v>
      </c>
      <c r="U22" s="3">
        <v>37.03</v>
      </c>
      <c r="X22" s="2">
        <v>2017</v>
      </c>
      <c r="Y22" s="2" t="str">
        <f t="shared" si="5"/>
        <v>2017719</v>
      </c>
      <c r="Z22" s="2">
        <v>719</v>
      </c>
      <c r="AA22" t="s">
        <v>1275</v>
      </c>
      <c r="AB22" s="3">
        <v>37.03</v>
      </c>
      <c r="AC22" s="18" t="s">
        <v>1375</v>
      </c>
    </row>
    <row r="23" spans="1:29" x14ac:dyDescent="0.3">
      <c r="A23" s="2">
        <v>2017</v>
      </c>
      <c r="B23">
        <v>20256</v>
      </c>
      <c r="C23" t="str">
        <f t="shared" si="0"/>
        <v>201720256</v>
      </c>
      <c r="D23" t="str">
        <f t="shared" si="1"/>
        <v>20256CONGELADO</v>
      </c>
      <c r="E23" t="str">
        <f t="shared" si="2"/>
        <v>20256CONGELADO</v>
      </c>
      <c r="F23" s="2" t="s">
        <v>1624</v>
      </c>
      <c r="G23" s="2" t="s">
        <v>156</v>
      </c>
      <c r="H23" s="2" t="s">
        <v>158</v>
      </c>
      <c r="I23" t="s">
        <v>1002</v>
      </c>
      <c r="J23" t="s">
        <v>1002</v>
      </c>
      <c r="K23" s="3">
        <v>772.93323840000005</v>
      </c>
      <c r="L23" s="12">
        <f ca="1">INDIRECT("Factor_conversión!k"&amp;MATCH(E23,Factor_conversión!J:J,0))</f>
        <v>1.0005648927432556</v>
      </c>
      <c r="M23" s="3">
        <f t="shared" ca="1" si="3"/>
        <v>773.36986277739322</v>
      </c>
      <c r="N23" s="12">
        <v>1</v>
      </c>
      <c r="O23" s="3">
        <f t="shared" ca="1" si="4"/>
        <v>773.36986277739322</v>
      </c>
      <c r="R23">
        <v>2017</v>
      </c>
      <c r="S23">
        <v>773</v>
      </c>
      <c r="T23" t="s">
        <v>1274</v>
      </c>
      <c r="U23" s="3">
        <v>1298.7449904999994</v>
      </c>
      <c r="X23" s="2">
        <v>2017</v>
      </c>
      <c r="Y23" s="2" t="str">
        <f t="shared" si="5"/>
        <v>2017773</v>
      </c>
      <c r="Z23" s="2">
        <v>773</v>
      </c>
      <c r="AA23" t="s">
        <v>1274</v>
      </c>
      <c r="AB23" s="3">
        <v>1298.7449904999994</v>
      </c>
      <c r="AC23" s="18" t="s">
        <v>1375</v>
      </c>
    </row>
    <row r="24" spans="1:29" x14ac:dyDescent="0.3">
      <c r="A24" s="2">
        <v>2017</v>
      </c>
      <c r="B24">
        <v>20256</v>
      </c>
      <c r="C24" t="str">
        <f t="shared" si="0"/>
        <v>201720256</v>
      </c>
      <c r="D24" t="str">
        <f t="shared" si="1"/>
        <v>20256ENTERO</v>
      </c>
      <c r="E24" t="str">
        <f t="shared" si="2"/>
        <v>20256CONGELADO</v>
      </c>
      <c r="F24" s="2" t="s">
        <v>1624</v>
      </c>
      <c r="G24" s="2" t="s">
        <v>156</v>
      </c>
      <c r="H24" s="2" t="s">
        <v>158</v>
      </c>
      <c r="I24" t="s">
        <v>1002</v>
      </c>
      <c r="J24" t="s">
        <v>1333</v>
      </c>
      <c r="K24" s="3">
        <v>278.46990240000002</v>
      </c>
      <c r="L24" s="12">
        <f ca="1">INDIRECT("Factor_conversión!e"&amp;MATCH(D24,Factor_conversión!C:C,0))</f>
        <v>1</v>
      </c>
      <c r="M24" s="3">
        <f t="shared" ca="1" si="3"/>
        <v>278.46990240000002</v>
      </c>
      <c r="N24" s="12">
        <v>1</v>
      </c>
      <c r="O24" s="3">
        <f t="shared" ca="1" si="4"/>
        <v>278.46990240000002</v>
      </c>
      <c r="R24">
        <v>2017</v>
      </c>
      <c r="S24">
        <v>952</v>
      </c>
      <c r="T24" t="s">
        <v>1276</v>
      </c>
      <c r="U24" s="3">
        <v>1895.1830287999999</v>
      </c>
      <c r="X24" s="2">
        <v>2017</v>
      </c>
      <c r="Y24" s="2" t="str">
        <f t="shared" si="5"/>
        <v>2017952</v>
      </c>
      <c r="Z24" s="2">
        <v>952</v>
      </c>
      <c r="AA24" t="s">
        <v>1276</v>
      </c>
      <c r="AB24" s="3">
        <v>1895.1830287999999</v>
      </c>
      <c r="AC24" s="18" t="s">
        <v>1375</v>
      </c>
    </row>
    <row r="25" spans="1:29" x14ac:dyDescent="0.3">
      <c r="A25" s="2">
        <v>2017</v>
      </c>
      <c r="B25">
        <v>20256</v>
      </c>
      <c r="C25" t="str">
        <f t="shared" si="0"/>
        <v>201720256</v>
      </c>
      <c r="D25" t="str">
        <f t="shared" si="1"/>
        <v>20256CONSERVA</v>
      </c>
      <c r="E25" t="str">
        <f t="shared" si="2"/>
        <v>20256CONSERVA</v>
      </c>
      <c r="F25" s="2" t="s">
        <v>1624</v>
      </c>
      <c r="G25" s="2" t="s">
        <v>156</v>
      </c>
      <c r="H25" s="2" t="s">
        <v>158</v>
      </c>
      <c r="I25" t="s">
        <v>1316</v>
      </c>
      <c r="J25" t="s">
        <v>1316</v>
      </c>
      <c r="K25" s="3">
        <v>29.323720000000005</v>
      </c>
      <c r="L25" s="12">
        <f ca="1">INDIRECT("Factor_conversión!k"&amp;MATCH(E25,Factor_conversión!J:J,0))</f>
        <v>1.2053097345132746</v>
      </c>
      <c r="M25" s="3">
        <f t="shared" ca="1" si="3"/>
        <v>35.344165168141608</v>
      </c>
      <c r="N25" s="12">
        <v>1</v>
      </c>
      <c r="O25" s="3">
        <f t="shared" ca="1" si="4"/>
        <v>35.344165168141608</v>
      </c>
      <c r="R25">
        <v>2017</v>
      </c>
      <c r="S25">
        <v>20213</v>
      </c>
      <c r="T25" t="s">
        <v>1621</v>
      </c>
      <c r="U25" s="3">
        <v>169.37523637600003</v>
      </c>
      <c r="X25" s="2">
        <v>2017</v>
      </c>
      <c r="Y25" s="2" t="str">
        <f t="shared" si="5"/>
        <v>201720213</v>
      </c>
      <c r="Z25" s="2">
        <v>20213</v>
      </c>
      <c r="AA25" t="s">
        <v>1621</v>
      </c>
      <c r="AB25" s="3">
        <v>169.37523637600003</v>
      </c>
      <c r="AC25" s="18" t="s">
        <v>1375</v>
      </c>
    </row>
    <row r="26" spans="1:29" x14ac:dyDescent="0.3">
      <c r="A26" s="2">
        <v>2017</v>
      </c>
      <c r="B26">
        <v>20256</v>
      </c>
      <c r="C26" t="str">
        <f t="shared" si="0"/>
        <v>201720256</v>
      </c>
      <c r="D26" t="str">
        <f t="shared" si="1"/>
        <v>20256DESHIDRATADO</v>
      </c>
      <c r="E26" t="str">
        <f t="shared" si="2"/>
        <v>20256DESHIDRATADO</v>
      </c>
      <c r="F26" s="2" t="s">
        <v>1624</v>
      </c>
      <c r="G26" s="2" t="s">
        <v>156</v>
      </c>
      <c r="H26" s="2" t="s">
        <v>158</v>
      </c>
      <c r="I26" t="s">
        <v>1013</v>
      </c>
      <c r="J26" t="s">
        <v>1013</v>
      </c>
      <c r="K26" s="3">
        <v>8.9999999999999993E-3</v>
      </c>
      <c r="L26" s="12">
        <f ca="1">INDIRECT("Factor_conversión!k"&amp;MATCH(E26,Factor_conversión!J:J,0))</f>
        <v>1.34</v>
      </c>
      <c r="M26" s="3">
        <f t="shared" ca="1" si="3"/>
        <v>1.206E-2</v>
      </c>
      <c r="N26" s="12">
        <v>1</v>
      </c>
      <c r="O26" s="3">
        <f t="shared" ca="1" si="4"/>
        <v>1.206E-2</v>
      </c>
      <c r="R26">
        <v>2017</v>
      </c>
      <c r="S26">
        <v>20231</v>
      </c>
      <c r="T26" t="s">
        <v>1635</v>
      </c>
      <c r="U26" s="3">
        <v>1318.4177863800001</v>
      </c>
      <c r="X26" s="2">
        <v>2017</v>
      </c>
      <c r="Y26" s="2" t="str">
        <f t="shared" si="5"/>
        <v>201720231</v>
      </c>
      <c r="Z26" s="2">
        <v>20231</v>
      </c>
      <c r="AA26" t="s">
        <v>1635</v>
      </c>
      <c r="AB26" s="3">
        <v>1318.4177863800001</v>
      </c>
      <c r="AC26" s="18" t="s">
        <v>1375</v>
      </c>
    </row>
    <row r="27" spans="1:29" x14ac:dyDescent="0.3">
      <c r="A27" s="2">
        <v>2017</v>
      </c>
      <c r="B27">
        <v>605</v>
      </c>
      <c r="C27" t="str">
        <f t="shared" si="0"/>
        <v>2017605</v>
      </c>
      <c r="D27" t="str">
        <f t="shared" si="1"/>
        <v>605CONGELADO</v>
      </c>
      <c r="E27" t="str">
        <f t="shared" si="2"/>
        <v>605CONGELADO</v>
      </c>
      <c r="F27" s="2" t="s">
        <v>1259</v>
      </c>
      <c r="G27" s="2" t="s">
        <v>179</v>
      </c>
      <c r="H27" s="2" t="s">
        <v>958</v>
      </c>
      <c r="I27" t="s">
        <v>1002</v>
      </c>
      <c r="J27" t="s">
        <v>1002</v>
      </c>
      <c r="K27" s="3">
        <v>8702.9289498999988</v>
      </c>
      <c r="L27" s="12">
        <f ca="1">INDIRECT("Factor_conversión!e"&amp;MATCH(D27,Factor_conversión!C:C,0))</f>
        <v>4.88</v>
      </c>
      <c r="M27" s="3">
        <f t="shared" ca="1" si="3"/>
        <v>42470.293275511991</v>
      </c>
      <c r="N27" s="12">
        <v>1</v>
      </c>
      <c r="O27" s="3">
        <f t="shared" ca="1" si="4"/>
        <v>42470.293275511991</v>
      </c>
      <c r="P27" s="4"/>
      <c r="R27">
        <v>2017</v>
      </c>
      <c r="S27">
        <v>20252</v>
      </c>
      <c r="T27" t="s">
        <v>1620</v>
      </c>
      <c r="U27" s="3">
        <v>195.59369956454094</v>
      </c>
      <c r="X27" s="2">
        <v>2017</v>
      </c>
      <c r="Y27" s="2" t="str">
        <f t="shared" si="5"/>
        <v>201720252</v>
      </c>
      <c r="Z27" s="2">
        <v>20252</v>
      </c>
      <c r="AA27" t="s">
        <v>1620</v>
      </c>
      <c r="AB27" s="3">
        <v>195.59369956454094</v>
      </c>
      <c r="AC27" s="18" t="s">
        <v>1376</v>
      </c>
    </row>
    <row r="28" spans="1:29" x14ac:dyDescent="0.3">
      <c r="A28" s="2">
        <v>2017</v>
      </c>
      <c r="B28">
        <v>605</v>
      </c>
      <c r="C28" t="str">
        <f t="shared" si="0"/>
        <v>2017605</v>
      </c>
      <c r="D28" t="str">
        <f t="shared" si="1"/>
        <v>605ENTERO</v>
      </c>
      <c r="E28" t="str">
        <f t="shared" si="2"/>
        <v>605CONGELADO</v>
      </c>
      <c r="F28" s="2" t="s">
        <v>1259</v>
      </c>
      <c r="G28" s="2" t="s">
        <v>179</v>
      </c>
      <c r="H28" s="2" t="s">
        <v>958</v>
      </c>
      <c r="I28" t="s">
        <v>1002</v>
      </c>
      <c r="J28" t="s">
        <v>1333</v>
      </c>
      <c r="K28" s="3">
        <v>0.2</v>
      </c>
      <c r="L28" s="12">
        <f ca="1">INDIRECT("Factor_conversión!e"&amp;MATCH(D28,Factor_conversión!C:C,0))</f>
        <v>1</v>
      </c>
      <c r="M28" s="3">
        <f t="shared" ca="1" si="3"/>
        <v>0.2</v>
      </c>
      <c r="N28" s="12">
        <v>1</v>
      </c>
      <c r="O28" s="3">
        <f t="shared" ca="1" si="4"/>
        <v>0.2</v>
      </c>
      <c r="P28" s="4"/>
      <c r="R28">
        <v>2017</v>
      </c>
      <c r="S28">
        <v>20253</v>
      </c>
      <c r="T28" t="s">
        <v>1622</v>
      </c>
      <c r="U28" s="3">
        <v>75434.522371725863</v>
      </c>
      <c r="X28" s="2">
        <v>2017</v>
      </c>
      <c r="Y28" s="2" t="str">
        <f t="shared" si="5"/>
        <v>201720253</v>
      </c>
      <c r="Z28" s="2">
        <v>20253</v>
      </c>
      <c r="AA28" t="s">
        <v>1622</v>
      </c>
      <c r="AB28" s="3">
        <v>75434.522371725863</v>
      </c>
      <c r="AC28" s="18" t="s">
        <v>1376</v>
      </c>
    </row>
    <row r="29" spans="1:29" x14ac:dyDescent="0.3">
      <c r="A29" s="2">
        <v>2017</v>
      </c>
      <c r="B29">
        <v>605</v>
      </c>
      <c r="C29" t="str">
        <f t="shared" si="0"/>
        <v>2017605</v>
      </c>
      <c r="D29" t="str">
        <f t="shared" si="1"/>
        <v>605VIVOS</v>
      </c>
      <c r="E29" t="str">
        <f t="shared" si="2"/>
        <v>605VIVOS</v>
      </c>
      <c r="F29" s="2" t="s">
        <v>1259</v>
      </c>
      <c r="G29" s="2" t="s">
        <v>179</v>
      </c>
      <c r="H29" s="2" t="s">
        <v>958</v>
      </c>
      <c r="I29" t="s">
        <v>1012</v>
      </c>
      <c r="J29" t="s">
        <v>1012</v>
      </c>
      <c r="K29" s="3">
        <v>3.2623100000000002E-2</v>
      </c>
      <c r="L29" s="12">
        <f ca="1">INDIRECT("Factor_conversión!k"&amp;MATCH(J29,Factor_conversión!J:J,0))</f>
        <v>1</v>
      </c>
      <c r="M29" s="3">
        <f t="shared" ca="1" si="3"/>
        <v>3.2623100000000002E-2</v>
      </c>
      <c r="N29" s="12">
        <v>1</v>
      </c>
      <c r="O29" s="3">
        <f t="shared" ca="1" si="4"/>
        <v>3.2623100000000002E-2</v>
      </c>
      <c r="P29" s="4"/>
      <c r="R29">
        <v>2017</v>
      </c>
      <c r="S29">
        <v>20254</v>
      </c>
      <c r="T29" t="s">
        <v>1623</v>
      </c>
      <c r="U29" s="3">
        <v>195.35320000000002</v>
      </c>
      <c r="X29" s="2">
        <v>2017</v>
      </c>
      <c r="Y29" s="2" t="str">
        <f t="shared" si="5"/>
        <v>201720254</v>
      </c>
      <c r="Z29" s="2">
        <v>20254</v>
      </c>
      <c r="AA29" t="s">
        <v>1623</v>
      </c>
      <c r="AB29" s="3">
        <v>195.35320000000002</v>
      </c>
      <c r="AC29" s="18" t="s">
        <v>1376</v>
      </c>
    </row>
    <row r="30" spans="1:29" x14ac:dyDescent="0.3">
      <c r="A30" s="2">
        <v>2017</v>
      </c>
      <c r="B30">
        <v>20257</v>
      </c>
      <c r="C30" t="str">
        <f t="shared" si="0"/>
        <v>201720257</v>
      </c>
      <c r="D30" t="str">
        <f t="shared" si="1"/>
        <v>20257CONGELADO</v>
      </c>
      <c r="E30" t="str">
        <f t="shared" si="2"/>
        <v>20257CONGELADO</v>
      </c>
      <c r="F30" s="2" t="s">
        <v>1625</v>
      </c>
      <c r="G30" s="2" t="s">
        <v>179</v>
      </c>
      <c r="H30" s="2" t="s">
        <v>961</v>
      </c>
      <c r="I30" t="s">
        <v>1002</v>
      </c>
      <c r="J30" t="s">
        <v>1002</v>
      </c>
      <c r="K30" s="3">
        <v>14.400879999999999</v>
      </c>
      <c r="L30" s="12">
        <f ca="1">INDIRECT("Factor_conversión!e"&amp;MATCH(D30,Factor_conversión!C:C,0))</f>
        <v>1.38</v>
      </c>
      <c r="M30" s="3">
        <f t="shared" ca="1" si="3"/>
        <v>19.873214399999998</v>
      </c>
      <c r="N30" s="12">
        <v>1</v>
      </c>
      <c r="O30" s="3">
        <f t="shared" ca="1" si="4"/>
        <v>19.873214399999998</v>
      </c>
      <c r="P30" s="4"/>
      <c r="R30">
        <v>2017</v>
      </c>
      <c r="S30">
        <v>20256</v>
      </c>
      <c r="T30" t="s">
        <v>1624</v>
      </c>
      <c r="U30" s="3">
        <v>1087.1959903455349</v>
      </c>
      <c r="X30" s="2">
        <v>2017</v>
      </c>
      <c r="Y30" s="2" t="str">
        <f t="shared" si="5"/>
        <v>201720256</v>
      </c>
      <c r="Z30" s="2">
        <v>20256</v>
      </c>
      <c r="AA30" t="s">
        <v>1624</v>
      </c>
      <c r="AB30" s="3">
        <v>1087.1959903455349</v>
      </c>
      <c r="AC30" s="18" t="s">
        <v>1376</v>
      </c>
    </row>
    <row r="31" spans="1:29" x14ac:dyDescent="0.3">
      <c r="A31" s="2">
        <v>2017</v>
      </c>
      <c r="B31">
        <v>20257</v>
      </c>
      <c r="C31" t="str">
        <f t="shared" si="0"/>
        <v>201720257</v>
      </c>
      <c r="D31" t="str">
        <f t="shared" si="1"/>
        <v>20257CONSERVA</v>
      </c>
      <c r="E31" t="str">
        <f t="shared" si="2"/>
        <v>20257CONSERVA</v>
      </c>
      <c r="F31" s="2" t="s">
        <v>1625</v>
      </c>
      <c r="G31" s="2" t="s">
        <v>179</v>
      </c>
      <c r="H31" s="2" t="s">
        <v>961</v>
      </c>
      <c r="I31" t="s">
        <v>1316</v>
      </c>
      <c r="J31" t="s">
        <v>1316</v>
      </c>
      <c r="K31" s="3">
        <v>0.68100000000000005</v>
      </c>
      <c r="L31" s="12">
        <f ca="1">INDIRECT("Factor_conversión!k"&amp;MATCH(E31,Factor_conversión!J:J,0))</f>
        <v>1.8551587301587302</v>
      </c>
      <c r="M31" s="3">
        <f t="shared" ca="1" si="3"/>
        <v>1.2633630952380954</v>
      </c>
      <c r="N31" s="12">
        <v>1</v>
      </c>
      <c r="O31" s="3">
        <f t="shared" ca="1" si="4"/>
        <v>1.2633630952380954</v>
      </c>
      <c r="P31" s="4"/>
      <c r="R31">
        <v>2017</v>
      </c>
      <c r="S31">
        <v>20257</v>
      </c>
      <c r="T31" t="s">
        <v>1625</v>
      </c>
      <c r="U31" s="3">
        <v>26.445974050393247</v>
      </c>
      <c r="X31" s="2">
        <v>2017</v>
      </c>
      <c r="Y31" s="2" t="str">
        <f t="shared" si="5"/>
        <v>201720257</v>
      </c>
      <c r="Z31" s="2">
        <v>20257</v>
      </c>
      <c r="AA31" t="s">
        <v>1625</v>
      </c>
      <c r="AB31" s="3">
        <v>26.445974050393247</v>
      </c>
      <c r="AC31" s="18" t="s">
        <v>1376</v>
      </c>
    </row>
    <row r="32" spans="1:29" x14ac:dyDescent="0.3">
      <c r="A32" s="2">
        <v>2017</v>
      </c>
      <c r="B32">
        <v>20257</v>
      </c>
      <c r="C32" t="str">
        <f t="shared" si="0"/>
        <v>201720257</v>
      </c>
      <c r="D32" t="str">
        <f t="shared" si="1"/>
        <v>20257DESHIDRATADO</v>
      </c>
      <c r="E32" t="str">
        <f t="shared" si="2"/>
        <v>20257DESHIDRATADO</v>
      </c>
      <c r="F32" s="2" t="s">
        <v>1625</v>
      </c>
      <c r="G32" s="2" t="s">
        <v>179</v>
      </c>
      <c r="H32" s="2" t="s">
        <v>961</v>
      </c>
      <c r="I32" t="s">
        <v>1013</v>
      </c>
      <c r="J32" t="s">
        <v>1013</v>
      </c>
      <c r="K32" s="3">
        <v>1.2817997000000001</v>
      </c>
      <c r="L32" s="12">
        <f ca="1">INDIRECT("Factor_conversión!k"&amp;MATCH(E32,Factor_conversión!J:J,0))</f>
        <v>4.1421421421421414</v>
      </c>
      <c r="M32" s="3">
        <f t="shared" ca="1" si="3"/>
        <v>5.3093965551551543</v>
      </c>
      <c r="N32" s="12">
        <v>1</v>
      </c>
      <c r="O32" s="3">
        <f t="shared" ca="1" si="4"/>
        <v>5.3093965551551543</v>
      </c>
      <c r="P32" s="4"/>
      <c r="R32">
        <v>2017</v>
      </c>
      <c r="S32">
        <v>20258</v>
      </c>
      <c r="T32" t="s">
        <v>1627</v>
      </c>
      <c r="U32" s="3">
        <v>1.118997528</v>
      </c>
      <c r="X32" s="2">
        <v>2017</v>
      </c>
      <c r="Y32" s="2" t="str">
        <f t="shared" si="5"/>
        <v>201720258</v>
      </c>
      <c r="Z32" s="2">
        <v>20258</v>
      </c>
      <c r="AA32" t="s">
        <v>1627</v>
      </c>
      <c r="AB32" s="3">
        <v>1.118997528</v>
      </c>
      <c r="AC32" s="18" t="s">
        <v>1376</v>
      </c>
    </row>
    <row r="33" spans="1:29" x14ac:dyDescent="0.3">
      <c r="A33" s="2">
        <v>2017</v>
      </c>
      <c r="B33">
        <v>202531</v>
      </c>
      <c r="C33" t="str">
        <f t="shared" si="0"/>
        <v>2017202531</v>
      </c>
      <c r="D33" t="str">
        <f t="shared" si="1"/>
        <v>202531ENTERO</v>
      </c>
      <c r="E33" t="str">
        <f t="shared" si="2"/>
        <v>202531CONGELADO</v>
      </c>
      <c r="F33" s="2" t="s">
        <v>1626</v>
      </c>
      <c r="G33" s="2" t="s">
        <v>179</v>
      </c>
      <c r="H33" s="2" t="s">
        <v>962</v>
      </c>
      <c r="I33" t="s">
        <v>1002</v>
      </c>
      <c r="J33" t="s">
        <v>1333</v>
      </c>
      <c r="K33" s="3">
        <v>1.0645230000000001</v>
      </c>
      <c r="L33" s="12">
        <f ca="1">INDIRECT("Factor_conversión!e"&amp;MATCH(D33,Factor_conversión!C:C,0))</f>
        <v>1</v>
      </c>
      <c r="M33" s="3">
        <f t="shared" ca="1" si="3"/>
        <v>1.0645230000000001</v>
      </c>
      <c r="N33" s="12">
        <v>1</v>
      </c>
      <c r="O33" s="3">
        <f t="shared" ca="1" si="4"/>
        <v>1.0645230000000001</v>
      </c>
      <c r="P33" s="4"/>
      <c r="R33">
        <v>2017</v>
      </c>
      <c r="S33">
        <v>20266</v>
      </c>
      <c r="T33" t="s">
        <v>1271</v>
      </c>
      <c r="U33" s="3">
        <v>3.3741000000000003</v>
      </c>
      <c r="X33" s="2">
        <v>2017</v>
      </c>
      <c r="Y33" s="2" t="str">
        <f t="shared" si="5"/>
        <v>201720266</v>
      </c>
      <c r="Z33" s="2">
        <v>20266</v>
      </c>
      <c r="AA33" t="s">
        <v>1271</v>
      </c>
      <c r="AB33" s="3">
        <v>3.3741000000000003</v>
      </c>
      <c r="AC33" s="18" t="s">
        <v>1375</v>
      </c>
    </row>
    <row r="34" spans="1:29" x14ac:dyDescent="0.3">
      <c r="A34" s="2">
        <v>2017</v>
      </c>
      <c r="B34">
        <v>202531</v>
      </c>
      <c r="C34" t="str">
        <f t="shared" si="0"/>
        <v>2017202531</v>
      </c>
      <c r="D34" t="str">
        <f t="shared" si="1"/>
        <v>202531VIVOS</v>
      </c>
      <c r="E34" t="str">
        <f t="shared" si="2"/>
        <v>202531VIVOS</v>
      </c>
      <c r="F34" s="2" t="s">
        <v>1626</v>
      </c>
      <c r="G34" s="2" t="s">
        <v>179</v>
      </c>
      <c r="H34" s="2" t="s">
        <v>962</v>
      </c>
      <c r="I34" t="s">
        <v>1012</v>
      </c>
      <c r="J34" t="s">
        <v>1012</v>
      </c>
      <c r="K34" s="3">
        <v>5.9946199999999998E-2</v>
      </c>
      <c r="L34" s="12">
        <f ca="1">INDIRECT("Factor_conversión!e"&amp;MATCH(D34,Factor_conversión!C:C,0))</f>
        <v>1</v>
      </c>
      <c r="M34" s="3">
        <f t="shared" ca="1" si="3"/>
        <v>5.9946199999999998E-2</v>
      </c>
      <c r="N34" s="12">
        <v>1</v>
      </c>
      <c r="O34" s="3">
        <f t="shared" ca="1" si="4"/>
        <v>5.9946199999999998E-2</v>
      </c>
      <c r="R34">
        <v>2017</v>
      </c>
      <c r="S34">
        <v>20267</v>
      </c>
      <c r="T34" t="s">
        <v>1272</v>
      </c>
      <c r="U34" s="3">
        <v>6.7620000000000005</v>
      </c>
      <c r="X34" s="2">
        <v>2017</v>
      </c>
      <c r="Y34" s="2" t="str">
        <f t="shared" si="5"/>
        <v>201720267</v>
      </c>
      <c r="Z34" s="2">
        <v>20267</v>
      </c>
      <c r="AA34" t="s">
        <v>1272</v>
      </c>
      <c r="AB34" s="3">
        <v>6.7620000000000005</v>
      </c>
      <c r="AC34" s="18" t="s">
        <v>1375</v>
      </c>
    </row>
    <row r="35" spans="1:29" x14ac:dyDescent="0.3">
      <c r="A35" s="2">
        <v>2017</v>
      </c>
      <c r="B35">
        <v>20258</v>
      </c>
      <c r="C35" t="str">
        <f t="shared" si="0"/>
        <v>201720258</v>
      </c>
      <c r="D35" t="str">
        <f t="shared" si="1"/>
        <v>20258CONGELADO</v>
      </c>
      <c r="E35" t="str">
        <f t="shared" si="2"/>
        <v>20258CONGELADO</v>
      </c>
      <c r="F35" s="2" t="s">
        <v>1627</v>
      </c>
      <c r="G35" s="2" t="s">
        <v>156</v>
      </c>
      <c r="H35" s="2" t="s">
        <v>960</v>
      </c>
      <c r="I35" t="s">
        <v>1002</v>
      </c>
      <c r="J35" t="s">
        <v>1002</v>
      </c>
      <c r="K35" s="3">
        <v>0.216</v>
      </c>
      <c r="L35" s="12">
        <f ca="1">INDIRECT("Factor_conversión!k"&amp;MATCH(E35,Factor_conversión!J:J,0))</f>
        <v>1.36</v>
      </c>
      <c r="M35" s="3">
        <f t="shared" ca="1" si="3"/>
        <v>0.29376000000000002</v>
      </c>
      <c r="N35" s="12">
        <v>1</v>
      </c>
      <c r="O35" s="3">
        <f t="shared" ca="1" si="4"/>
        <v>0.29376000000000002</v>
      </c>
      <c r="R35">
        <v>2017</v>
      </c>
      <c r="S35">
        <v>20287</v>
      </c>
      <c r="T35" t="s">
        <v>1294</v>
      </c>
      <c r="U35" s="3">
        <v>107.8330624</v>
      </c>
      <c r="X35" s="2">
        <v>2017</v>
      </c>
      <c r="Y35" s="2" t="str">
        <f t="shared" si="5"/>
        <v>201720287</v>
      </c>
      <c r="Z35" s="2">
        <v>20287</v>
      </c>
      <c r="AA35" t="s">
        <v>1294</v>
      </c>
      <c r="AB35" s="3">
        <v>107.8330624</v>
      </c>
      <c r="AC35" s="18" t="s">
        <v>1375</v>
      </c>
    </row>
    <row r="36" spans="1:29" x14ac:dyDescent="0.3">
      <c r="A36" s="2">
        <v>2017</v>
      </c>
      <c r="B36">
        <v>20258</v>
      </c>
      <c r="C36" t="str">
        <f t="shared" si="0"/>
        <v>201720258</v>
      </c>
      <c r="D36" t="str">
        <f t="shared" si="1"/>
        <v>20258CONSERVA</v>
      </c>
      <c r="E36" t="str">
        <f t="shared" si="2"/>
        <v>20258CONSERVA</v>
      </c>
      <c r="F36" s="2" t="s">
        <v>1627</v>
      </c>
      <c r="G36" s="2" t="s">
        <v>156</v>
      </c>
      <c r="H36" s="2" t="s">
        <v>960</v>
      </c>
      <c r="I36" t="s">
        <v>1316</v>
      </c>
      <c r="J36" t="s">
        <v>1316</v>
      </c>
      <c r="K36" s="3">
        <v>0.60679229999999995</v>
      </c>
      <c r="L36" s="12">
        <f ca="1">INDIRECT("Factor_conversión!k"&amp;MATCH(E36,Factor_conversión!J:J,0))</f>
        <v>1.36</v>
      </c>
      <c r="M36" s="3">
        <f t="shared" ca="1" si="3"/>
        <v>0.82523752799999994</v>
      </c>
      <c r="N36" s="12">
        <v>1</v>
      </c>
      <c r="O36" s="3">
        <f t="shared" ca="1" si="4"/>
        <v>0.82523752799999994</v>
      </c>
      <c r="R36">
        <v>2017</v>
      </c>
      <c r="S36">
        <v>202510</v>
      </c>
      <c r="T36" t="s">
        <v>1628</v>
      </c>
      <c r="U36" s="3">
        <v>18.930399999999999</v>
      </c>
      <c r="X36" s="2">
        <v>2017</v>
      </c>
      <c r="Y36" s="2" t="str">
        <f t="shared" si="5"/>
        <v>2017202510</v>
      </c>
      <c r="Z36" s="2">
        <v>202510</v>
      </c>
      <c r="AA36" t="s">
        <v>1628</v>
      </c>
      <c r="AB36" s="3">
        <v>18.930399999999999</v>
      </c>
      <c r="AC36" s="18" t="s">
        <v>1376</v>
      </c>
    </row>
    <row r="37" spans="1:29" x14ac:dyDescent="0.3">
      <c r="A37" s="2">
        <v>2017</v>
      </c>
      <c r="B37">
        <v>430</v>
      </c>
      <c r="C37" t="str">
        <f t="shared" si="0"/>
        <v>2017430</v>
      </c>
      <c r="D37" t="str">
        <f t="shared" si="1"/>
        <v>430CONSERVA</v>
      </c>
      <c r="E37" t="str">
        <f t="shared" si="2"/>
        <v>430CONSERVA</v>
      </c>
      <c r="F37" s="2" t="s">
        <v>1018</v>
      </c>
      <c r="G37" s="2" t="s">
        <v>156</v>
      </c>
      <c r="H37" s="2" t="s">
        <v>959</v>
      </c>
      <c r="I37" t="s">
        <v>1316</v>
      </c>
      <c r="J37" t="s">
        <v>1316</v>
      </c>
      <c r="K37" s="3">
        <v>5.1640000000000006</v>
      </c>
      <c r="L37" s="12">
        <f ca="1">INDIRECT("Factor_conversión!e"&amp;MATCH(D37,Factor_conversión!C:C,0))</f>
        <v>3.37</v>
      </c>
      <c r="M37" s="3">
        <f t="shared" ca="1" si="3"/>
        <v>17.402680000000004</v>
      </c>
      <c r="N37" s="12">
        <v>1</v>
      </c>
      <c r="O37" s="3">
        <f t="shared" ca="1" si="4"/>
        <v>17.402680000000004</v>
      </c>
      <c r="R37">
        <v>2017</v>
      </c>
      <c r="S37">
        <v>202512</v>
      </c>
      <c r="T37" t="s">
        <v>1631</v>
      </c>
      <c r="U37" s="3">
        <v>1.5884439210588588</v>
      </c>
      <c r="X37" s="2">
        <v>2017</v>
      </c>
      <c r="Y37" s="2" t="str">
        <f t="shared" si="5"/>
        <v>2017202512</v>
      </c>
      <c r="Z37" s="2">
        <v>202512</v>
      </c>
      <c r="AA37" t="s">
        <v>1631</v>
      </c>
      <c r="AB37" s="3">
        <v>1.5884439210588588</v>
      </c>
      <c r="AC37" s="18" t="s">
        <v>1376</v>
      </c>
    </row>
    <row r="38" spans="1:29" x14ac:dyDescent="0.3">
      <c r="A38" s="2">
        <v>2017</v>
      </c>
      <c r="B38">
        <v>110</v>
      </c>
      <c r="C38" t="str">
        <f t="shared" si="0"/>
        <v>2017110</v>
      </c>
      <c r="D38" t="str">
        <f t="shared" si="1"/>
        <v>110SECADO DE ALGAS</v>
      </c>
      <c r="E38" t="str">
        <f t="shared" si="2"/>
        <v>110SECADO DE ALGAS</v>
      </c>
      <c r="F38" s="2" t="s">
        <v>1019</v>
      </c>
      <c r="G38" s="2" t="s">
        <v>5</v>
      </c>
      <c r="H38" s="2" t="s">
        <v>956</v>
      </c>
      <c r="I38" t="s">
        <v>1020</v>
      </c>
      <c r="J38" t="s">
        <v>1020</v>
      </c>
      <c r="K38" s="3">
        <v>1.0539653</v>
      </c>
      <c r="L38" s="12">
        <f ca="1">INDIRECT("Factor_conversión!k"&amp;MATCH(E38,Factor_conversión!J:J,0))</f>
        <v>5</v>
      </c>
      <c r="M38" s="3">
        <f t="shared" ca="1" si="3"/>
        <v>5.2698264999999997</v>
      </c>
      <c r="N38" s="12">
        <v>1</v>
      </c>
      <c r="O38" s="3">
        <f t="shared" ca="1" si="4"/>
        <v>5.2698264999999997</v>
      </c>
      <c r="R38">
        <v>2017</v>
      </c>
      <c r="S38">
        <v>202513</v>
      </c>
      <c r="T38" t="s">
        <v>1632</v>
      </c>
      <c r="U38" s="3">
        <v>3.6253873241394334</v>
      </c>
      <c r="X38" s="2">
        <v>2017</v>
      </c>
      <c r="Y38" s="2" t="str">
        <f t="shared" si="5"/>
        <v>2017202513</v>
      </c>
      <c r="Z38" s="2">
        <v>202513</v>
      </c>
      <c r="AA38" t="s">
        <v>1632</v>
      </c>
      <c r="AB38" s="3">
        <v>3.6253873241394334</v>
      </c>
      <c r="AC38" s="18" t="s">
        <v>1376</v>
      </c>
    </row>
    <row r="39" spans="1:29" x14ac:dyDescent="0.3">
      <c r="A39" s="2">
        <v>2017</v>
      </c>
      <c r="B39">
        <v>202510</v>
      </c>
      <c r="C39" t="str">
        <f t="shared" si="0"/>
        <v>2017202510</v>
      </c>
      <c r="D39" t="str">
        <f t="shared" si="1"/>
        <v>202510CONGELADO</v>
      </c>
      <c r="E39" t="str">
        <f t="shared" si="2"/>
        <v>202510CONGELADO</v>
      </c>
      <c r="F39" s="2" t="s">
        <v>1628</v>
      </c>
      <c r="G39" s="2" t="s">
        <v>1372</v>
      </c>
      <c r="H39" s="2" t="s">
        <v>958</v>
      </c>
      <c r="I39" t="s">
        <v>1002</v>
      </c>
      <c r="J39" t="s">
        <v>1002</v>
      </c>
      <c r="K39" s="3">
        <v>12.479999999999999</v>
      </c>
      <c r="L39" s="12">
        <f ca="1">INDIRECT("Factor_conversión!e"&amp;MATCH(D39,Factor_conversión!C:C,0))</f>
        <v>1.47</v>
      </c>
      <c r="M39" s="3">
        <f t="shared" ca="1" si="3"/>
        <v>18.345599999999997</v>
      </c>
      <c r="N39" s="12">
        <v>1</v>
      </c>
      <c r="O39" s="3">
        <f t="shared" ca="1" si="4"/>
        <v>18.345599999999997</v>
      </c>
      <c r="R39">
        <v>2017</v>
      </c>
      <c r="S39">
        <v>202514</v>
      </c>
      <c r="T39" t="s">
        <v>1633</v>
      </c>
      <c r="U39" s="3">
        <v>393.30809999999997</v>
      </c>
      <c r="X39" s="2">
        <v>2017</v>
      </c>
      <c r="Y39" s="2" t="str">
        <f t="shared" si="5"/>
        <v>2017202514</v>
      </c>
      <c r="Z39" s="2">
        <v>202514</v>
      </c>
      <c r="AA39" t="s">
        <v>1633</v>
      </c>
      <c r="AB39" s="3">
        <v>393.30809999999997</v>
      </c>
      <c r="AC39" s="18" t="s">
        <v>1376</v>
      </c>
    </row>
    <row r="40" spans="1:29" x14ac:dyDescent="0.3">
      <c r="A40" s="2">
        <v>2017</v>
      </c>
      <c r="B40">
        <v>202510</v>
      </c>
      <c r="C40" t="str">
        <f t="shared" si="0"/>
        <v>2017202510</v>
      </c>
      <c r="D40" t="str">
        <f t="shared" si="1"/>
        <v>202510CONSERVAPESCADO</v>
      </c>
      <c r="E40" t="str">
        <f t="shared" si="2"/>
        <v>202510CONSERVA</v>
      </c>
      <c r="F40" s="2" t="s">
        <v>1628</v>
      </c>
      <c r="G40" s="2" t="s">
        <v>1372</v>
      </c>
      <c r="H40" s="2" t="s">
        <v>958</v>
      </c>
      <c r="I40" t="s">
        <v>1316</v>
      </c>
      <c r="J40" t="s">
        <v>1355</v>
      </c>
      <c r="K40" s="3">
        <v>0.215</v>
      </c>
      <c r="L40" s="12">
        <f ca="1">INDIRECT("Factor_conversión!k"&amp;MATCH(J40,Factor_conversión!J:J,0))</f>
        <v>2.72</v>
      </c>
      <c r="M40" s="3">
        <f t="shared" ca="1" si="3"/>
        <v>0.58479999999999999</v>
      </c>
      <c r="N40" s="12">
        <v>1</v>
      </c>
      <c r="O40" s="3">
        <f t="shared" ca="1" si="4"/>
        <v>0.58479999999999999</v>
      </c>
      <c r="R40">
        <v>2017</v>
      </c>
      <c r="S40">
        <v>202517</v>
      </c>
      <c r="T40" t="s">
        <v>1637</v>
      </c>
      <c r="U40" s="3">
        <v>441.20525162863095</v>
      </c>
      <c r="X40" s="2">
        <v>2017</v>
      </c>
      <c r="Y40" s="2" t="str">
        <f t="shared" si="5"/>
        <v>2017202517</v>
      </c>
      <c r="Z40" s="2">
        <v>202517</v>
      </c>
      <c r="AA40" t="s">
        <v>1637</v>
      </c>
      <c r="AB40" s="3">
        <v>441.20525162863095</v>
      </c>
      <c r="AC40" s="18" t="s">
        <v>1376</v>
      </c>
    </row>
    <row r="41" spans="1:29" x14ac:dyDescent="0.3">
      <c r="A41" s="2">
        <v>2017</v>
      </c>
      <c r="B41">
        <v>20266</v>
      </c>
      <c r="C41" t="str">
        <f t="shared" si="0"/>
        <v>201720266</v>
      </c>
      <c r="D41" t="str">
        <f t="shared" si="1"/>
        <v>20266CONGELADOPESCADO</v>
      </c>
      <c r="E41" t="str">
        <f t="shared" si="2"/>
        <v>20266CONGELADO</v>
      </c>
      <c r="F41" s="2" t="s">
        <v>1271</v>
      </c>
      <c r="G41" s="2" t="s">
        <v>1372</v>
      </c>
      <c r="H41" s="2" t="s">
        <v>958</v>
      </c>
      <c r="I41" t="s">
        <v>1002</v>
      </c>
      <c r="J41" t="s">
        <v>1356</v>
      </c>
      <c r="K41" s="3">
        <v>1.5</v>
      </c>
      <c r="L41" s="12">
        <f ca="1">INDIRECT("Factor_conversión!k"&amp;MATCH(J41,Factor_conversión!J:J,0))</f>
        <v>1.61</v>
      </c>
      <c r="M41" s="3">
        <f t="shared" ca="1" si="3"/>
        <v>2.415</v>
      </c>
      <c r="N41" s="12">
        <v>1</v>
      </c>
      <c r="O41" s="3">
        <f t="shared" ca="1" si="4"/>
        <v>2.415</v>
      </c>
      <c r="R41">
        <v>2017</v>
      </c>
      <c r="S41">
        <v>202519</v>
      </c>
      <c r="T41" t="s">
        <v>1639</v>
      </c>
      <c r="U41" s="3">
        <v>0.91858423644427856</v>
      </c>
      <c r="X41" s="2">
        <v>2017</v>
      </c>
      <c r="Y41" s="2" t="str">
        <f t="shared" si="5"/>
        <v>2017202519</v>
      </c>
      <c r="Z41" s="2">
        <v>202519</v>
      </c>
      <c r="AA41" t="s">
        <v>1639</v>
      </c>
      <c r="AB41" s="3">
        <v>0.91858423644427856</v>
      </c>
      <c r="AC41" s="18" t="s">
        <v>1376</v>
      </c>
    </row>
    <row r="42" spans="1:29" x14ac:dyDescent="0.3">
      <c r="A42" s="2">
        <v>2017</v>
      </c>
      <c r="B42">
        <v>20266</v>
      </c>
      <c r="C42" t="str">
        <f t="shared" si="0"/>
        <v>201720266</v>
      </c>
      <c r="D42" t="str">
        <f t="shared" si="1"/>
        <v>20266ENTERO</v>
      </c>
      <c r="E42" t="str">
        <f t="shared" si="2"/>
        <v>20266CONGELADO</v>
      </c>
      <c r="F42" s="2" t="s">
        <v>1271</v>
      </c>
      <c r="G42" s="2" t="s">
        <v>1372</v>
      </c>
      <c r="H42" s="2" t="s">
        <v>958</v>
      </c>
      <c r="I42" t="s">
        <v>1002</v>
      </c>
      <c r="J42" t="s">
        <v>1333</v>
      </c>
      <c r="K42" s="3">
        <v>0.95910000000000006</v>
      </c>
      <c r="L42" s="12">
        <f ca="1">INDIRECT("Factor_conversión!k"&amp;MATCH(J42,Factor_conversión!J:J,0))</f>
        <v>1</v>
      </c>
      <c r="M42" s="3">
        <f t="shared" ca="1" si="3"/>
        <v>0.95910000000000006</v>
      </c>
      <c r="N42" s="12">
        <v>1</v>
      </c>
      <c r="O42" s="3">
        <f t="shared" ca="1" si="4"/>
        <v>0.95910000000000006</v>
      </c>
      <c r="R42">
        <v>2017</v>
      </c>
      <c r="S42">
        <v>202521</v>
      </c>
      <c r="T42" t="s">
        <v>1640</v>
      </c>
      <c r="U42" s="3">
        <v>1154.90245</v>
      </c>
      <c r="X42" s="2">
        <v>2017</v>
      </c>
      <c r="Y42" s="2" t="str">
        <f t="shared" si="5"/>
        <v>2017202521</v>
      </c>
      <c r="Z42" s="2">
        <v>202521</v>
      </c>
      <c r="AA42" t="s">
        <v>1640</v>
      </c>
      <c r="AB42" s="3">
        <v>1154.90245</v>
      </c>
      <c r="AC42" s="18" t="s">
        <v>1376</v>
      </c>
    </row>
    <row r="43" spans="1:29" x14ac:dyDescent="0.3">
      <c r="A43" s="2">
        <v>2017</v>
      </c>
      <c r="B43">
        <v>230</v>
      </c>
      <c r="C43" t="str">
        <f t="shared" si="0"/>
        <v>2017230</v>
      </c>
      <c r="D43" t="str">
        <f t="shared" si="1"/>
        <v>230ENTERO</v>
      </c>
      <c r="E43" t="str">
        <f t="shared" si="2"/>
        <v>230CONGELADO</v>
      </c>
      <c r="F43" s="2" t="s">
        <v>1629</v>
      </c>
      <c r="G43" s="2" t="s">
        <v>1372</v>
      </c>
      <c r="H43" s="2" t="s">
        <v>958</v>
      </c>
      <c r="I43" t="s">
        <v>1002</v>
      </c>
      <c r="J43" t="s">
        <v>1333</v>
      </c>
      <c r="K43" s="3">
        <v>3.1610538999999998</v>
      </c>
      <c r="L43" s="12">
        <f ca="1">INDIRECT("Factor_conversión!e"&amp;MATCH(D43,Factor_conversión!C:C,0))</f>
        <v>1</v>
      </c>
      <c r="M43" s="3">
        <f t="shared" ca="1" si="3"/>
        <v>3.1610538999999998</v>
      </c>
      <c r="N43" s="12">
        <v>1</v>
      </c>
      <c r="O43" s="3">
        <f t="shared" ca="1" si="4"/>
        <v>3.1610538999999998</v>
      </c>
      <c r="R43">
        <v>2017</v>
      </c>
      <c r="S43">
        <v>202522</v>
      </c>
      <c r="T43" t="s">
        <v>1642</v>
      </c>
      <c r="U43" s="3">
        <v>1319.5317876480001</v>
      </c>
      <c r="X43" s="2">
        <v>2017</v>
      </c>
      <c r="Y43" s="2" t="str">
        <f t="shared" si="5"/>
        <v>2017202522</v>
      </c>
      <c r="Z43" s="2">
        <v>202522</v>
      </c>
      <c r="AA43" t="s">
        <v>1642</v>
      </c>
      <c r="AB43" s="3">
        <v>1319.5317876480001</v>
      </c>
      <c r="AC43" s="18" t="s">
        <v>1376</v>
      </c>
    </row>
    <row r="44" spans="1:29" x14ac:dyDescent="0.3">
      <c r="A44" s="2">
        <v>2017</v>
      </c>
      <c r="B44">
        <v>202532</v>
      </c>
      <c r="C44" t="str">
        <f t="shared" si="0"/>
        <v>2017202532</v>
      </c>
      <c r="D44" t="str">
        <f t="shared" si="1"/>
        <v>202532VIVOS</v>
      </c>
      <c r="E44" t="str">
        <f t="shared" si="2"/>
        <v>202532VIVOS</v>
      </c>
      <c r="F44" s="2" t="s">
        <v>1630</v>
      </c>
      <c r="G44" s="2" t="s">
        <v>179</v>
      </c>
      <c r="H44" s="2" t="s">
        <v>958</v>
      </c>
      <c r="I44" t="s">
        <v>1012</v>
      </c>
      <c r="J44" t="s">
        <v>1012</v>
      </c>
      <c r="K44" s="3">
        <v>4.6361600000000003E-2</v>
      </c>
      <c r="L44" s="12">
        <f ca="1">INDIRECT("Factor_conversión!e"&amp;MATCH(D44,Factor_conversión!C:C,0))</f>
        <v>1</v>
      </c>
      <c r="M44" s="3">
        <f t="shared" ca="1" si="3"/>
        <v>4.6361600000000003E-2</v>
      </c>
      <c r="N44" s="12">
        <v>1</v>
      </c>
      <c r="O44" s="3">
        <f t="shared" ca="1" si="4"/>
        <v>4.6361600000000003E-2</v>
      </c>
      <c r="R44">
        <v>2017</v>
      </c>
      <c r="S44">
        <v>202526</v>
      </c>
      <c r="T44" t="s">
        <v>1634</v>
      </c>
      <c r="U44" s="3">
        <v>92.486861806428607</v>
      </c>
      <c r="X44" s="2">
        <v>2017</v>
      </c>
      <c r="Y44" s="2" t="str">
        <f t="shared" si="5"/>
        <v>2017202526</v>
      </c>
      <c r="Z44" s="2">
        <v>202526</v>
      </c>
      <c r="AA44" t="s">
        <v>1634</v>
      </c>
      <c r="AB44" s="3">
        <v>92.486861806428607</v>
      </c>
      <c r="AC44" s="18" t="s">
        <v>1376</v>
      </c>
    </row>
    <row r="45" spans="1:29" x14ac:dyDescent="0.3">
      <c r="A45" s="2">
        <v>2017</v>
      </c>
      <c r="B45">
        <v>289</v>
      </c>
      <c r="C45" t="str">
        <f t="shared" si="0"/>
        <v>2017289</v>
      </c>
      <c r="D45" t="str">
        <f t="shared" si="1"/>
        <v>289CONGELADOPESCADO</v>
      </c>
      <c r="E45" t="str">
        <f t="shared" si="2"/>
        <v>289CONGELADO</v>
      </c>
      <c r="F45" s="2" t="s">
        <v>1063</v>
      </c>
      <c r="G45" s="2" t="s">
        <v>1372</v>
      </c>
      <c r="H45" s="2" t="s">
        <v>1314</v>
      </c>
      <c r="I45" t="s">
        <v>1002</v>
      </c>
      <c r="J45" t="s">
        <v>1356</v>
      </c>
      <c r="K45" s="3">
        <v>12.266</v>
      </c>
      <c r="L45" s="12">
        <f ca="1">INDIRECT("Factor_conversión!k"&amp;MATCH(J45,Factor_conversión!J:J,0))</f>
        <v>1.61</v>
      </c>
      <c r="M45" s="3">
        <f t="shared" ca="1" si="3"/>
        <v>19.748260000000002</v>
      </c>
      <c r="N45" s="12">
        <v>1</v>
      </c>
      <c r="O45" s="3">
        <f t="shared" ca="1" si="4"/>
        <v>19.748260000000002</v>
      </c>
      <c r="R45">
        <v>2017</v>
      </c>
      <c r="S45">
        <v>202527</v>
      </c>
      <c r="T45" t="s">
        <v>1641</v>
      </c>
      <c r="U45" s="3">
        <v>2503.1063111977132</v>
      </c>
      <c r="X45" s="2">
        <v>2017</v>
      </c>
      <c r="Y45" s="2" t="str">
        <f t="shared" si="5"/>
        <v>2017202527</v>
      </c>
      <c r="Z45" s="2">
        <v>202527</v>
      </c>
      <c r="AA45" t="s">
        <v>1641</v>
      </c>
      <c r="AB45" s="3">
        <v>2503.1063111977132</v>
      </c>
      <c r="AC45" s="18" t="s">
        <v>1375</v>
      </c>
    </row>
    <row r="46" spans="1:29" x14ac:dyDescent="0.3">
      <c r="A46" s="2">
        <v>2017</v>
      </c>
      <c r="B46">
        <v>20267</v>
      </c>
      <c r="C46" t="str">
        <f t="shared" si="0"/>
        <v>201720267</v>
      </c>
      <c r="D46" t="str">
        <f t="shared" si="1"/>
        <v>20267CONGELADOPESCADO</v>
      </c>
      <c r="E46" t="str">
        <f t="shared" si="2"/>
        <v>20267CONGELADO</v>
      </c>
      <c r="F46" s="2" t="s">
        <v>1272</v>
      </c>
      <c r="G46" s="2" t="s">
        <v>1372</v>
      </c>
      <c r="H46" s="2" t="s">
        <v>957</v>
      </c>
      <c r="I46" t="s">
        <v>1002</v>
      </c>
      <c r="J46" t="s">
        <v>1356</v>
      </c>
      <c r="K46" s="3">
        <v>4.2</v>
      </c>
      <c r="L46" s="12">
        <f ca="1">INDIRECT("Factor_conversión!k"&amp;MATCH(J46,Factor_conversión!J:J,0))</f>
        <v>1.61</v>
      </c>
      <c r="M46" s="3">
        <f t="shared" ca="1" si="3"/>
        <v>6.7620000000000005</v>
      </c>
      <c r="N46" s="12">
        <v>1</v>
      </c>
      <c r="O46" s="3">
        <f t="shared" ca="1" si="4"/>
        <v>6.7620000000000005</v>
      </c>
      <c r="R46">
        <v>2017</v>
      </c>
      <c r="S46">
        <v>202529</v>
      </c>
      <c r="T46" t="s">
        <v>1636</v>
      </c>
      <c r="U46" s="3">
        <v>474.20447105999995</v>
      </c>
      <c r="X46" s="2">
        <v>2017</v>
      </c>
      <c r="Y46" s="2" t="str">
        <f t="shared" si="5"/>
        <v>2017202529</v>
      </c>
      <c r="Z46" s="2">
        <v>202529</v>
      </c>
      <c r="AA46" t="s">
        <v>1636</v>
      </c>
      <c r="AB46" s="3">
        <v>474.20447105999995</v>
      </c>
      <c r="AC46" s="18" t="s">
        <v>1375</v>
      </c>
    </row>
    <row r="47" spans="1:29" x14ac:dyDescent="0.3">
      <c r="A47" s="2">
        <v>2017</v>
      </c>
      <c r="B47">
        <v>237</v>
      </c>
      <c r="C47" t="str">
        <f t="shared" si="0"/>
        <v>2017237</v>
      </c>
      <c r="D47" t="str">
        <f t="shared" si="1"/>
        <v>237ENTERO</v>
      </c>
      <c r="E47" t="str">
        <f t="shared" si="2"/>
        <v>237CONGELADO</v>
      </c>
      <c r="F47" s="2" t="s">
        <v>1273</v>
      </c>
      <c r="G47" s="2" t="s">
        <v>1372</v>
      </c>
      <c r="H47" s="2" t="s">
        <v>958</v>
      </c>
      <c r="I47" t="s">
        <v>1002</v>
      </c>
      <c r="J47" t="s">
        <v>1333</v>
      </c>
      <c r="K47" s="3">
        <v>23.5</v>
      </c>
      <c r="L47" s="12">
        <f ca="1">INDIRECT("Factor_conversión!k"&amp;MATCH(E47,Factor_conversión!J:J,0))</f>
        <v>2.6409867695700111</v>
      </c>
      <c r="M47" s="3">
        <f t="shared" ca="1" si="3"/>
        <v>62.063189084895264</v>
      </c>
      <c r="N47" s="12">
        <v>1</v>
      </c>
      <c r="O47" s="3">
        <f t="shared" ca="1" si="4"/>
        <v>62.063189084895264</v>
      </c>
      <c r="R47">
        <v>2017</v>
      </c>
      <c r="S47">
        <v>202530</v>
      </c>
      <c r="T47" t="s">
        <v>1638</v>
      </c>
      <c r="U47" s="3">
        <v>1459.7408582180005</v>
      </c>
      <c r="X47" s="2">
        <v>2017</v>
      </c>
      <c r="Y47" s="2" t="str">
        <f t="shared" si="5"/>
        <v>2017202530</v>
      </c>
      <c r="Z47" s="2">
        <v>202530</v>
      </c>
      <c r="AA47" t="s">
        <v>1638</v>
      </c>
      <c r="AB47" s="3">
        <v>1459.7408582180005</v>
      </c>
      <c r="AC47" s="18" t="s">
        <v>1375</v>
      </c>
    </row>
    <row r="48" spans="1:29" x14ac:dyDescent="0.3">
      <c r="A48" s="2">
        <v>2017</v>
      </c>
      <c r="B48">
        <v>202512</v>
      </c>
      <c r="C48" t="str">
        <f t="shared" si="0"/>
        <v>2017202512</v>
      </c>
      <c r="D48" t="str">
        <f t="shared" si="1"/>
        <v>202512CONGELADO</v>
      </c>
      <c r="E48" t="str">
        <f t="shared" si="2"/>
        <v>202512CONGELADO</v>
      </c>
      <c r="F48" s="2" t="s">
        <v>1631</v>
      </c>
      <c r="G48" s="2" t="s">
        <v>179</v>
      </c>
      <c r="H48" s="2" t="s">
        <v>962</v>
      </c>
      <c r="I48" t="s">
        <v>1002</v>
      </c>
      <c r="J48" t="s">
        <v>1002</v>
      </c>
      <c r="K48" s="3">
        <v>0.43826920000000003</v>
      </c>
      <c r="L48" s="12">
        <f ca="1">INDIRECT("Factor_conversión!k"&amp;MATCH(E48,Factor_conversión!J:J,0))</f>
        <v>3.2951704524941983</v>
      </c>
      <c r="M48" s="3">
        <f t="shared" ca="1" si="3"/>
        <v>1.4441717180782703</v>
      </c>
      <c r="N48" s="12">
        <v>1</v>
      </c>
      <c r="O48" s="3">
        <f t="shared" ca="1" si="4"/>
        <v>1.4441717180782703</v>
      </c>
      <c r="R48">
        <v>2017</v>
      </c>
      <c r="S48">
        <v>202531</v>
      </c>
      <c r="T48" t="s">
        <v>1626</v>
      </c>
      <c r="U48" s="3">
        <v>1.1244692000000001</v>
      </c>
      <c r="X48" s="2">
        <v>2017</v>
      </c>
      <c r="Y48" s="2" t="str">
        <f t="shared" si="5"/>
        <v>2017202531</v>
      </c>
      <c r="Z48" s="2">
        <v>202531</v>
      </c>
      <c r="AA48" t="s">
        <v>1626</v>
      </c>
      <c r="AB48" s="3">
        <v>1.1244692000000001</v>
      </c>
      <c r="AC48" s="18" t="s">
        <v>1375</v>
      </c>
    </row>
    <row r="49" spans="1:29" x14ac:dyDescent="0.3">
      <c r="A49" s="2">
        <v>2017</v>
      </c>
      <c r="B49">
        <v>202512</v>
      </c>
      <c r="C49" t="str">
        <f t="shared" si="0"/>
        <v>2017202512</v>
      </c>
      <c r="D49" t="str">
        <f t="shared" si="1"/>
        <v>202512CONSERVA</v>
      </c>
      <c r="E49" t="str">
        <f t="shared" si="2"/>
        <v>202512CONSERVA</v>
      </c>
      <c r="F49" s="2" t="s">
        <v>1631</v>
      </c>
      <c r="G49" s="2" t="s">
        <v>179</v>
      </c>
      <c r="H49" s="2" t="s">
        <v>962</v>
      </c>
      <c r="I49" t="s">
        <v>1316</v>
      </c>
      <c r="J49" t="s">
        <v>1316</v>
      </c>
      <c r="K49" s="3">
        <v>1.6320000000000001E-2</v>
      </c>
      <c r="L49" s="12">
        <f ca="1">INDIRECT("Factor_conversión!k"&amp;MATCH(E49,Factor_conversión!J:J,0))</f>
        <v>8.8402085159674382</v>
      </c>
      <c r="M49" s="3">
        <f t="shared" ca="1" si="3"/>
        <v>0.1442722029805886</v>
      </c>
      <c r="N49" s="12">
        <v>1</v>
      </c>
      <c r="O49" s="3">
        <f t="shared" ca="1" si="4"/>
        <v>0.1442722029805886</v>
      </c>
      <c r="R49">
        <v>2017</v>
      </c>
      <c r="S49">
        <v>202532</v>
      </c>
      <c r="T49" t="s">
        <v>1630</v>
      </c>
      <c r="U49" s="3">
        <v>4.6361600000000003E-2</v>
      </c>
      <c r="X49" s="5">
        <v>2017</v>
      </c>
      <c r="Y49" s="2" t="str">
        <f t="shared" si="5"/>
        <v>2017202532</v>
      </c>
      <c r="Z49" s="2">
        <v>202532</v>
      </c>
      <c r="AA49" t="s">
        <v>1630</v>
      </c>
      <c r="AB49" s="3">
        <v>4.6361600000000003E-2</v>
      </c>
      <c r="AC49" s="18" t="s">
        <v>1375</v>
      </c>
    </row>
    <row r="50" spans="1:29" x14ac:dyDescent="0.3">
      <c r="A50" s="2">
        <v>2017</v>
      </c>
      <c r="B50">
        <v>445</v>
      </c>
      <c r="C50" t="str">
        <f t="shared" si="0"/>
        <v>2017445</v>
      </c>
      <c r="D50" t="str">
        <f t="shared" si="1"/>
        <v>445CONGELADO</v>
      </c>
      <c r="E50" t="str">
        <f t="shared" si="2"/>
        <v>445CONGELADO</v>
      </c>
      <c r="F50" s="2" t="s">
        <v>1022</v>
      </c>
      <c r="G50" s="2" t="s">
        <v>156</v>
      </c>
      <c r="H50" s="2" t="s">
        <v>158</v>
      </c>
      <c r="I50" t="s">
        <v>1002</v>
      </c>
      <c r="J50" t="s">
        <v>1002</v>
      </c>
      <c r="K50" s="3">
        <v>20</v>
      </c>
      <c r="L50" s="12">
        <f ca="1">INDIRECT("Factor_conversión!e"&amp;MATCH(D50,Factor_conversión!C:C,0))</f>
        <v>1.52</v>
      </c>
      <c r="M50" s="3">
        <f t="shared" ca="1" si="3"/>
        <v>30.4</v>
      </c>
      <c r="N50" s="12">
        <v>1</v>
      </c>
      <c r="O50" s="3">
        <f t="shared" ca="1" si="4"/>
        <v>30.4</v>
      </c>
      <c r="R50">
        <v>2018</v>
      </c>
      <c r="S50">
        <v>110</v>
      </c>
      <c r="T50" t="s">
        <v>1019</v>
      </c>
      <c r="U50" s="3">
        <v>7.0750000000000002</v>
      </c>
      <c r="X50" s="2">
        <v>2018</v>
      </c>
      <c r="Y50" s="2" t="str">
        <f t="shared" si="5"/>
        <v>2018110</v>
      </c>
      <c r="Z50" s="2">
        <v>110</v>
      </c>
      <c r="AA50" t="s">
        <v>1019</v>
      </c>
      <c r="AB50" s="3">
        <v>7.0750000000000002</v>
      </c>
      <c r="AC50" s="18" t="s">
        <v>1376</v>
      </c>
    </row>
    <row r="51" spans="1:29" x14ac:dyDescent="0.3">
      <c r="A51" s="2">
        <v>2017</v>
      </c>
      <c r="B51">
        <v>234</v>
      </c>
      <c r="C51" t="str">
        <f t="shared" si="0"/>
        <v>2017234</v>
      </c>
      <c r="D51" t="str">
        <f t="shared" si="1"/>
        <v>234CONSERVA</v>
      </c>
      <c r="E51" t="str">
        <f t="shared" si="2"/>
        <v>234CONSERVA</v>
      </c>
      <c r="F51" s="2" t="s">
        <v>1023</v>
      </c>
      <c r="G51" s="2" t="s">
        <v>1372</v>
      </c>
      <c r="H51" s="2" t="s">
        <v>957</v>
      </c>
      <c r="I51" t="s">
        <v>1316</v>
      </c>
      <c r="J51" t="s">
        <v>1316</v>
      </c>
      <c r="K51" s="3">
        <v>11186.475969199999</v>
      </c>
      <c r="L51" s="12">
        <f ca="1">INDIRECT("Factor_conversión!e"&amp;MATCH(D51,Factor_conversión!C:C,0))</f>
        <v>2.7399999999999998</v>
      </c>
      <c r="M51" s="3">
        <f t="shared" ca="1" si="3"/>
        <v>30650.944155607995</v>
      </c>
      <c r="N51" s="12">
        <v>1</v>
      </c>
      <c r="O51" s="3">
        <f t="shared" ca="1" si="4"/>
        <v>30650.944155607995</v>
      </c>
      <c r="R51">
        <v>2018</v>
      </c>
      <c r="S51">
        <v>205</v>
      </c>
      <c r="T51" t="s">
        <v>1004</v>
      </c>
      <c r="U51" s="3">
        <v>7.1871531630237611</v>
      </c>
      <c r="X51" s="2">
        <v>2018</v>
      </c>
      <c r="Y51" s="2" t="str">
        <f t="shared" si="5"/>
        <v>2018205</v>
      </c>
      <c r="Z51" s="2">
        <v>205</v>
      </c>
      <c r="AA51" t="s">
        <v>1004</v>
      </c>
      <c r="AB51" s="3">
        <v>7.1871531630237611</v>
      </c>
      <c r="AC51" s="18" t="s">
        <v>1376</v>
      </c>
    </row>
    <row r="52" spans="1:29" x14ac:dyDescent="0.3">
      <c r="A52" s="2">
        <v>2017</v>
      </c>
      <c r="B52">
        <v>202513</v>
      </c>
      <c r="C52" t="str">
        <f t="shared" si="0"/>
        <v>2017202513</v>
      </c>
      <c r="D52" t="str">
        <f t="shared" si="1"/>
        <v>202513CONGELADO</v>
      </c>
      <c r="E52" t="str">
        <f t="shared" si="2"/>
        <v>202513CONGELADO</v>
      </c>
      <c r="F52" s="2" t="s">
        <v>1632</v>
      </c>
      <c r="G52" s="2" t="s">
        <v>179</v>
      </c>
      <c r="H52" s="2" t="s">
        <v>961</v>
      </c>
      <c r="I52" t="s">
        <v>1002</v>
      </c>
      <c r="J52" t="s">
        <v>1002</v>
      </c>
      <c r="K52" s="3">
        <v>2.7094171999999999</v>
      </c>
      <c r="L52" s="12">
        <f ca="1">INDIRECT("Factor_conversión!e"&amp;MATCH(D52,Factor_conversión!C:C,0))</f>
        <v>1.2220043572984749</v>
      </c>
      <c r="M52" s="3">
        <f t="shared" ca="1" si="3"/>
        <v>3.3109196241394332</v>
      </c>
      <c r="N52" s="12">
        <v>1</v>
      </c>
      <c r="O52" s="3">
        <f t="shared" ca="1" si="4"/>
        <v>3.3109196241394332</v>
      </c>
      <c r="R52">
        <v>2018</v>
      </c>
      <c r="S52">
        <v>206</v>
      </c>
      <c r="T52" t="s">
        <v>1053</v>
      </c>
      <c r="U52" s="3">
        <v>8.0055779999999999</v>
      </c>
      <c r="X52" s="2">
        <v>2018</v>
      </c>
      <c r="Y52" s="2" t="str">
        <f t="shared" si="5"/>
        <v>2018206</v>
      </c>
      <c r="Z52" s="2">
        <v>206</v>
      </c>
      <c r="AA52" t="s">
        <v>1053</v>
      </c>
      <c r="AB52" s="3">
        <v>8.0055779999999999</v>
      </c>
      <c r="AC52" s="18" t="s">
        <v>1376</v>
      </c>
    </row>
    <row r="53" spans="1:29" x14ac:dyDescent="0.3">
      <c r="A53" s="2">
        <v>2017</v>
      </c>
      <c r="B53">
        <v>202513</v>
      </c>
      <c r="C53" t="str">
        <f t="shared" si="0"/>
        <v>2017202513</v>
      </c>
      <c r="D53" t="str">
        <f t="shared" si="1"/>
        <v>202513VIVOS</v>
      </c>
      <c r="E53" t="str">
        <f t="shared" si="2"/>
        <v>202513VIVOS</v>
      </c>
      <c r="F53" s="2" t="s">
        <v>1632</v>
      </c>
      <c r="G53" s="2" t="s">
        <v>179</v>
      </c>
      <c r="H53" s="2" t="s">
        <v>961</v>
      </c>
      <c r="I53" t="s">
        <v>1012</v>
      </c>
      <c r="J53" t="s">
        <v>1012</v>
      </c>
      <c r="K53" s="3">
        <v>0.31446770000000002</v>
      </c>
      <c r="L53" s="12">
        <f ca="1">INDIRECT("Factor_conversión!e"&amp;MATCH(D53,Factor_conversión!C:C,0))</f>
        <v>1</v>
      </c>
      <c r="M53" s="3">
        <f t="shared" ca="1" si="3"/>
        <v>0.31446770000000002</v>
      </c>
      <c r="N53" s="12">
        <v>1</v>
      </c>
      <c r="O53" s="3">
        <f t="shared" ca="1" si="4"/>
        <v>0.31446770000000002</v>
      </c>
      <c r="R53">
        <v>2018</v>
      </c>
      <c r="S53">
        <v>217</v>
      </c>
      <c r="T53" t="s">
        <v>1006</v>
      </c>
      <c r="U53" s="3">
        <v>14.768743000000002</v>
      </c>
      <c r="X53" s="2">
        <v>2018</v>
      </c>
      <c r="Y53" s="2" t="str">
        <f t="shared" si="5"/>
        <v>2018217</v>
      </c>
      <c r="Z53" s="2">
        <v>217</v>
      </c>
      <c r="AA53" t="s">
        <v>1006</v>
      </c>
      <c r="AB53" s="3">
        <v>14.768743000000002</v>
      </c>
      <c r="AC53" s="18" t="s">
        <v>1376</v>
      </c>
    </row>
    <row r="54" spans="1:29" x14ac:dyDescent="0.3">
      <c r="A54" s="2">
        <v>2017</v>
      </c>
      <c r="B54">
        <v>632</v>
      </c>
      <c r="C54" t="str">
        <f t="shared" si="0"/>
        <v>2017632</v>
      </c>
      <c r="D54" t="str">
        <f t="shared" si="1"/>
        <v>632CONGELADO</v>
      </c>
      <c r="E54" t="str">
        <f t="shared" si="2"/>
        <v>632CONGELADO</v>
      </c>
      <c r="F54" s="2" t="s">
        <v>1025</v>
      </c>
      <c r="G54" s="2" t="s">
        <v>179</v>
      </c>
      <c r="H54" s="2" t="s">
        <v>961</v>
      </c>
      <c r="I54" t="s">
        <v>1002</v>
      </c>
      <c r="J54" t="s">
        <v>1002</v>
      </c>
      <c r="K54" s="3">
        <v>13.692639999999999</v>
      </c>
      <c r="L54" s="12">
        <f ca="1">INDIRECT("Factor_conversión!e"&amp;MATCH(D54,Factor_conversión!C:C,0))</f>
        <v>6.5</v>
      </c>
      <c r="M54" s="3">
        <f t="shared" ca="1" si="3"/>
        <v>89.002159999999989</v>
      </c>
      <c r="N54" s="12">
        <v>1</v>
      </c>
      <c r="O54" s="3">
        <f t="shared" ca="1" si="4"/>
        <v>89.002159999999989</v>
      </c>
      <c r="R54">
        <v>2018</v>
      </c>
      <c r="S54">
        <v>218</v>
      </c>
      <c r="T54" t="s">
        <v>1008</v>
      </c>
      <c r="U54" s="3">
        <v>2999.1078640799997</v>
      </c>
      <c r="X54" s="2">
        <v>2018</v>
      </c>
      <c r="Y54" s="2" t="str">
        <f t="shared" si="5"/>
        <v>2018218</v>
      </c>
      <c r="Z54" s="2">
        <v>218</v>
      </c>
      <c r="AA54" t="s">
        <v>1008</v>
      </c>
      <c r="AB54" s="3">
        <v>2999.1078640799997</v>
      </c>
      <c r="AC54" s="18" t="s">
        <v>1376</v>
      </c>
    </row>
    <row r="55" spans="1:29" x14ac:dyDescent="0.3">
      <c r="A55" s="2">
        <v>2017</v>
      </c>
      <c r="B55">
        <v>636</v>
      </c>
      <c r="C55" t="str">
        <f t="shared" si="0"/>
        <v>2017636</v>
      </c>
      <c r="D55" t="str">
        <f t="shared" si="1"/>
        <v>636CONGELADO</v>
      </c>
      <c r="E55" t="str">
        <f t="shared" si="2"/>
        <v>636CONGELADO</v>
      </c>
      <c r="F55" s="2" t="s">
        <v>1026</v>
      </c>
      <c r="G55" s="2" t="s">
        <v>179</v>
      </c>
      <c r="H55" s="2" t="s">
        <v>961</v>
      </c>
      <c r="I55" t="s">
        <v>1002</v>
      </c>
      <c r="J55" t="s">
        <v>1002</v>
      </c>
      <c r="K55" s="3">
        <v>4.1086200000000002</v>
      </c>
      <c r="L55" s="12">
        <f ca="1">INDIRECT("Factor_conversión!e"&amp;MATCH(D55,Factor_conversión!C:C,0))</f>
        <v>6.5</v>
      </c>
      <c r="M55" s="3">
        <f t="shared" ca="1" si="3"/>
        <v>26.706030000000002</v>
      </c>
      <c r="N55" s="12">
        <v>1</v>
      </c>
      <c r="O55" s="3">
        <f t="shared" ca="1" si="4"/>
        <v>26.706030000000002</v>
      </c>
      <c r="R55">
        <v>2018</v>
      </c>
      <c r="S55">
        <v>230</v>
      </c>
      <c r="T55" t="s">
        <v>1629</v>
      </c>
      <c r="U55" s="3">
        <v>25.891461499999998</v>
      </c>
      <c r="X55" s="2">
        <v>2018</v>
      </c>
      <c r="Y55" s="2" t="str">
        <f t="shared" si="5"/>
        <v>2018230</v>
      </c>
      <c r="Z55" s="2">
        <v>230</v>
      </c>
      <c r="AA55" t="s">
        <v>1629</v>
      </c>
      <c r="AB55" s="3">
        <v>25.891461499999998</v>
      </c>
      <c r="AC55" s="18" t="s">
        <v>1376</v>
      </c>
    </row>
    <row r="56" spans="1:29" x14ac:dyDescent="0.3">
      <c r="A56" s="2">
        <v>2017</v>
      </c>
      <c r="B56">
        <v>202514</v>
      </c>
      <c r="C56" t="str">
        <f t="shared" si="0"/>
        <v>2017202514</v>
      </c>
      <c r="D56" t="str">
        <f t="shared" si="1"/>
        <v>202514CONGELADO</v>
      </c>
      <c r="E56" t="str">
        <f t="shared" si="2"/>
        <v>202514CONGELADO</v>
      </c>
      <c r="F56" s="2" t="s">
        <v>1633</v>
      </c>
      <c r="G56" s="2" t="s">
        <v>179</v>
      </c>
      <c r="H56" s="2" t="s">
        <v>961</v>
      </c>
      <c r="I56" t="s">
        <v>1002</v>
      </c>
      <c r="J56" t="s">
        <v>1002</v>
      </c>
      <c r="K56" s="3">
        <v>54.402000000000001</v>
      </c>
      <c r="L56" s="12">
        <f ca="1">INDIRECT("Factor_conversión!e"&amp;MATCH(D56,Factor_conversión!C:C,0))</f>
        <v>6.5</v>
      </c>
      <c r="M56" s="3">
        <f t="shared" ca="1" si="3"/>
        <v>353.613</v>
      </c>
      <c r="N56" s="12">
        <v>1</v>
      </c>
      <c r="O56" s="3">
        <f t="shared" ca="1" si="4"/>
        <v>353.613</v>
      </c>
      <c r="R56">
        <v>2018</v>
      </c>
      <c r="S56">
        <v>234</v>
      </c>
      <c r="T56" t="s">
        <v>1023</v>
      </c>
      <c r="U56" s="3">
        <v>23354.506199863827</v>
      </c>
      <c r="X56" s="2">
        <v>2018</v>
      </c>
      <c r="Y56" s="2" t="str">
        <f t="shared" si="5"/>
        <v>2018234</v>
      </c>
      <c r="Z56" s="2">
        <v>234</v>
      </c>
      <c r="AA56" t="s">
        <v>1023</v>
      </c>
      <c r="AB56" s="3">
        <v>23354.506199863827</v>
      </c>
      <c r="AC56" s="18" t="s">
        <v>1376</v>
      </c>
    </row>
    <row r="57" spans="1:29" x14ac:dyDescent="0.3">
      <c r="A57" s="2">
        <v>2017</v>
      </c>
      <c r="B57">
        <v>202514</v>
      </c>
      <c r="C57" t="str">
        <f t="shared" si="0"/>
        <v>2017202514</v>
      </c>
      <c r="D57" t="str">
        <f t="shared" si="1"/>
        <v>202514ENTERO</v>
      </c>
      <c r="E57" t="str">
        <f t="shared" si="2"/>
        <v>202514CONGELADO</v>
      </c>
      <c r="F57" s="2" t="s">
        <v>1633</v>
      </c>
      <c r="G57" s="2" t="s">
        <v>179</v>
      </c>
      <c r="H57" s="2" t="s">
        <v>961</v>
      </c>
      <c r="I57" t="s">
        <v>1002</v>
      </c>
      <c r="J57" t="s">
        <v>1333</v>
      </c>
      <c r="K57" s="3">
        <v>39.695099999999996</v>
      </c>
      <c r="L57" s="12">
        <f ca="1">INDIRECT("Factor_conversión!k"&amp;MATCH(J57,Factor_conversión!J:J,0))</f>
        <v>1</v>
      </c>
      <c r="M57" s="3">
        <f t="shared" ca="1" si="3"/>
        <v>39.695099999999996</v>
      </c>
      <c r="N57" s="12">
        <v>1</v>
      </c>
      <c r="O57" s="3">
        <f t="shared" ca="1" si="4"/>
        <v>39.695099999999996</v>
      </c>
      <c r="R57">
        <v>2018</v>
      </c>
      <c r="S57">
        <v>242</v>
      </c>
      <c r="T57" t="s">
        <v>1033</v>
      </c>
      <c r="U57" s="3">
        <v>144.00173999999998</v>
      </c>
      <c r="X57" s="2">
        <v>2018</v>
      </c>
      <c r="Y57" s="2" t="str">
        <f t="shared" si="5"/>
        <v>2018242</v>
      </c>
      <c r="Z57" s="2">
        <v>242</v>
      </c>
      <c r="AA57" t="s">
        <v>1033</v>
      </c>
      <c r="AB57" s="3">
        <v>144.00173999999998</v>
      </c>
      <c r="AC57" s="18" t="s">
        <v>1376</v>
      </c>
    </row>
    <row r="58" spans="1:29" x14ac:dyDescent="0.3">
      <c r="A58" s="2">
        <v>2017</v>
      </c>
      <c r="B58" s="2">
        <v>202526</v>
      </c>
      <c r="C58" t="str">
        <f t="shared" si="0"/>
        <v>2017202526</v>
      </c>
      <c r="D58" t="str">
        <f t="shared" si="1"/>
        <v>202526CONGELADO</v>
      </c>
      <c r="E58" t="str">
        <f t="shared" si="2"/>
        <v>202526CONGELADO</v>
      </c>
      <c r="F58" s="2" t="s">
        <v>1634</v>
      </c>
      <c r="G58" s="2" t="s">
        <v>1372</v>
      </c>
      <c r="H58" s="2" t="s">
        <v>958</v>
      </c>
      <c r="I58" t="s">
        <v>1002</v>
      </c>
      <c r="J58" t="s">
        <v>1002</v>
      </c>
      <c r="K58" s="3">
        <v>12.1979846</v>
      </c>
      <c r="L58" s="12">
        <f ca="1">INDIRECT("Factor_conversión!k"&amp;MATCH(E58,Factor_conversión!J:J,0))</f>
        <v>7.58214285714286</v>
      </c>
      <c r="M58" s="3">
        <f t="shared" ca="1" si="3"/>
        <v>92.486861806428607</v>
      </c>
      <c r="N58" s="12">
        <v>1</v>
      </c>
      <c r="O58" s="3">
        <f t="shared" ca="1" si="4"/>
        <v>92.486861806428607</v>
      </c>
      <c r="R58">
        <v>2018</v>
      </c>
      <c r="S58">
        <v>266</v>
      </c>
      <c r="T58" t="s">
        <v>1003</v>
      </c>
      <c r="U58" s="3">
        <v>4.4399999999999995</v>
      </c>
      <c r="X58" s="2">
        <v>2018</v>
      </c>
      <c r="Y58" s="2" t="str">
        <f t="shared" si="5"/>
        <v>2018266</v>
      </c>
      <c r="Z58" s="2">
        <v>266</v>
      </c>
      <c r="AA58" t="s">
        <v>1003</v>
      </c>
      <c r="AB58" s="3">
        <v>4.4399999999999995</v>
      </c>
      <c r="AC58" s="18" t="s">
        <v>1376</v>
      </c>
    </row>
    <row r="59" spans="1:29" x14ac:dyDescent="0.3">
      <c r="A59" s="2">
        <v>2017</v>
      </c>
      <c r="B59">
        <v>244</v>
      </c>
      <c r="C59" t="str">
        <f t="shared" si="0"/>
        <v>2017244</v>
      </c>
      <c r="D59" t="str">
        <f t="shared" si="1"/>
        <v>244CONGELADO</v>
      </c>
      <c r="E59" t="str">
        <f t="shared" si="2"/>
        <v>244CONGELADO</v>
      </c>
      <c r="F59" s="2" t="s">
        <v>1032</v>
      </c>
      <c r="G59" s="2" t="s">
        <v>1372</v>
      </c>
      <c r="H59" s="2" t="s">
        <v>958</v>
      </c>
      <c r="I59" t="s">
        <v>1002</v>
      </c>
      <c r="J59" t="s">
        <v>1002</v>
      </c>
      <c r="K59" s="3">
        <v>5.5026000000000002</v>
      </c>
      <c r="L59" s="12">
        <f ca="1">INDIRECT("Factor_conversión!e"&amp;MATCH(D59,Factor_conversión!C:C,0))</f>
        <v>1.54</v>
      </c>
      <c r="M59" s="3">
        <f t="shared" ca="1" si="3"/>
        <v>8.4740040000000008</v>
      </c>
      <c r="N59" s="12">
        <v>1</v>
      </c>
      <c r="O59" s="3">
        <f t="shared" ca="1" si="4"/>
        <v>8.4740040000000008</v>
      </c>
      <c r="R59">
        <v>2018</v>
      </c>
      <c r="S59">
        <v>289</v>
      </c>
      <c r="T59" t="s">
        <v>1063</v>
      </c>
      <c r="U59" s="3">
        <v>69.753200000000007</v>
      </c>
      <c r="X59" s="2">
        <v>2018</v>
      </c>
      <c r="Y59" s="2" t="str">
        <f t="shared" si="5"/>
        <v>2018289</v>
      </c>
      <c r="Z59" s="2">
        <v>289</v>
      </c>
      <c r="AA59" t="s">
        <v>1063</v>
      </c>
      <c r="AB59" s="3">
        <v>69.753200000000007</v>
      </c>
      <c r="AC59" s="18" t="s">
        <v>1375</v>
      </c>
    </row>
    <row r="60" spans="1:29" x14ac:dyDescent="0.3">
      <c r="A60" s="2">
        <v>2017</v>
      </c>
      <c r="B60">
        <v>242</v>
      </c>
      <c r="C60" t="str">
        <f t="shared" si="0"/>
        <v>2017242</v>
      </c>
      <c r="D60" t="str">
        <f t="shared" si="1"/>
        <v>242CONGELADO</v>
      </c>
      <c r="E60" t="str">
        <f t="shared" si="2"/>
        <v>242CONGELADO</v>
      </c>
      <c r="F60" s="2" t="s">
        <v>1033</v>
      </c>
      <c r="G60" s="2" t="s">
        <v>1372</v>
      </c>
      <c r="H60" s="2" t="s">
        <v>958</v>
      </c>
      <c r="I60" t="s">
        <v>1002</v>
      </c>
      <c r="J60" t="s">
        <v>1002</v>
      </c>
      <c r="K60" s="3">
        <v>160.93399999999997</v>
      </c>
      <c r="L60" s="12">
        <f ca="1">INDIRECT("Factor_conversión!e"&amp;MATCH(D60,Factor_conversión!C:C,0))</f>
        <v>1.73</v>
      </c>
      <c r="M60" s="3">
        <f t="shared" ca="1" si="3"/>
        <v>278.41581999999994</v>
      </c>
      <c r="N60" s="12">
        <v>1</v>
      </c>
      <c r="O60" s="3">
        <f t="shared" ca="1" si="4"/>
        <v>278.41581999999994</v>
      </c>
      <c r="R60">
        <v>2018</v>
      </c>
      <c r="S60">
        <v>301</v>
      </c>
      <c r="T60" t="s">
        <v>1043</v>
      </c>
      <c r="U60" s="3">
        <v>38.993312857142861</v>
      </c>
      <c r="X60" s="2">
        <v>2018</v>
      </c>
      <c r="Y60" s="2" t="str">
        <f t="shared" si="5"/>
        <v>2018301</v>
      </c>
      <c r="Z60" s="2">
        <v>301</v>
      </c>
      <c r="AA60" t="s">
        <v>1043</v>
      </c>
      <c r="AB60" s="3">
        <v>38.993312857142861</v>
      </c>
      <c r="AC60" s="18" t="s">
        <v>1376</v>
      </c>
    </row>
    <row r="61" spans="1:29" x14ac:dyDescent="0.3">
      <c r="A61" s="2">
        <v>2017</v>
      </c>
      <c r="B61">
        <v>20231</v>
      </c>
      <c r="C61" t="str">
        <f t="shared" si="0"/>
        <v>201720231</v>
      </c>
      <c r="D61" t="str">
        <f t="shared" si="1"/>
        <v>20231CONGELADO</v>
      </c>
      <c r="E61" t="str">
        <f t="shared" si="2"/>
        <v>20231CONGELADO</v>
      </c>
      <c r="F61" s="2" t="s">
        <v>1635</v>
      </c>
      <c r="G61" s="2" t="s">
        <v>1372</v>
      </c>
      <c r="H61" s="2" t="s">
        <v>958</v>
      </c>
      <c r="I61" t="s">
        <v>1002</v>
      </c>
      <c r="J61" t="s">
        <v>1002</v>
      </c>
      <c r="K61" s="3">
        <v>808.3662700000001</v>
      </c>
      <c r="L61" s="12">
        <f ca="1">INDIRECT("Factor_conversión!e"&amp;MATCH(D61,Factor_conversión!C:C,0))</f>
        <v>1.63</v>
      </c>
      <c r="M61" s="3">
        <f t="shared" ca="1" si="3"/>
        <v>1317.6370201</v>
      </c>
      <c r="N61" s="12">
        <v>1</v>
      </c>
      <c r="O61" s="3">
        <f t="shared" ca="1" si="4"/>
        <v>1317.6370201</v>
      </c>
      <c r="R61">
        <v>2018</v>
      </c>
      <c r="S61">
        <v>302</v>
      </c>
      <c r="T61" t="s">
        <v>1045</v>
      </c>
      <c r="U61" s="3">
        <v>11.64</v>
      </c>
      <c r="X61" s="2">
        <v>2018</v>
      </c>
      <c r="Y61" s="2" t="str">
        <f t="shared" si="5"/>
        <v>2018302</v>
      </c>
      <c r="Z61" s="2">
        <v>302</v>
      </c>
      <c r="AA61" t="s">
        <v>1045</v>
      </c>
      <c r="AB61" s="3">
        <v>11.64</v>
      </c>
      <c r="AC61" s="18" t="s">
        <v>1376</v>
      </c>
    </row>
    <row r="62" spans="1:29" x14ac:dyDescent="0.3">
      <c r="A62" s="2">
        <v>2017</v>
      </c>
      <c r="B62">
        <v>20231</v>
      </c>
      <c r="C62" t="str">
        <f t="shared" si="0"/>
        <v>201720231</v>
      </c>
      <c r="D62" t="str">
        <f t="shared" si="1"/>
        <v>20231DESHIDRATADO</v>
      </c>
      <c r="E62" t="str">
        <f t="shared" si="2"/>
        <v>20231DESHIDRATADO</v>
      </c>
      <c r="F62" s="2" t="s">
        <v>1635</v>
      </c>
      <c r="G62" s="2" t="s">
        <v>1372</v>
      </c>
      <c r="H62" s="2" t="s">
        <v>958</v>
      </c>
      <c r="I62" t="s">
        <v>1013</v>
      </c>
      <c r="J62" t="s">
        <v>1013</v>
      </c>
      <c r="K62" s="3">
        <v>0.23803849999999999</v>
      </c>
      <c r="L62" s="12">
        <f ca="1">INDIRECT("Factor_conversión!e"&amp;MATCH(D62,Factor_conversión!C:C,0))</f>
        <v>3.28</v>
      </c>
      <c r="M62" s="3">
        <f t="shared" ca="1" si="3"/>
        <v>0.78076627999999992</v>
      </c>
      <c r="N62" s="12">
        <v>1</v>
      </c>
      <c r="O62" s="3">
        <f t="shared" ca="1" si="4"/>
        <v>0.78076627999999992</v>
      </c>
      <c r="R62">
        <v>2018</v>
      </c>
      <c r="S62">
        <v>323</v>
      </c>
      <c r="T62" t="s">
        <v>1005</v>
      </c>
      <c r="U62" s="3">
        <v>51.862720000000003</v>
      </c>
      <c r="X62" s="2">
        <v>2018</v>
      </c>
      <c r="Y62" s="2" t="str">
        <f t="shared" si="5"/>
        <v>2018323</v>
      </c>
      <c r="Z62" s="2">
        <v>323</v>
      </c>
      <c r="AA62" t="s">
        <v>1005</v>
      </c>
      <c r="AB62" s="3">
        <v>51.862720000000003</v>
      </c>
      <c r="AC62" s="18" t="s">
        <v>1376</v>
      </c>
    </row>
    <row r="63" spans="1:29" x14ac:dyDescent="0.3">
      <c r="A63" s="2">
        <v>2017</v>
      </c>
      <c r="B63">
        <v>202529</v>
      </c>
      <c r="C63" t="str">
        <f t="shared" si="0"/>
        <v>2017202529</v>
      </c>
      <c r="D63" t="str">
        <f t="shared" si="1"/>
        <v>202529CONGELADO</v>
      </c>
      <c r="E63" t="str">
        <f t="shared" si="2"/>
        <v>202529CONGELADO</v>
      </c>
      <c r="F63" s="2" t="s">
        <v>1636</v>
      </c>
      <c r="G63" s="2" t="s">
        <v>156</v>
      </c>
      <c r="H63" s="2" t="s">
        <v>1312</v>
      </c>
      <c r="I63" t="s">
        <v>1002</v>
      </c>
      <c r="J63" t="s">
        <v>1002</v>
      </c>
      <c r="K63" s="3">
        <v>295.62561149999999</v>
      </c>
      <c r="L63" s="12">
        <f ca="1">INDIRECT("Factor_conversión!k"&amp;MATCH(E63,Factor_conversión!J:J,0))</f>
        <v>1</v>
      </c>
      <c r="M63" s="3">
        <f t="shared" ca="1" si="3"/>
        <v>295.62561149999999</v>
      </c>
      <c r="N63" s="12">
        <v>1</v>
      </c>
      <c r="O63" s="3">
        <f t="shared" ca="1" si="4"/>
        <v>295.62561149999999</v>
      </c>
      <c r="R63">
        <v>2018</v>
      </c>
      <c r="S63">
        <v>430</v>
      </c>
      <c r="T63" t="s">
        <v>1018</v>
      </c>
      <c r="U63" s="3">
        <v>118.59327999999999</v>
      </c>
      <c r="X63" s="2">
        <v>2018</v>
      </c>
      <c r="Y63" s="2" t="str">
        <f t="shared" si="5"/>
        <v>2018430</v>
      </c>
      <c r="Z63" s="2">
        <v>430</v>
      </c>
      <c r="AA63" t="s">
        <v>1018</v>
      </c>
      <c r="AB63" s="3">
        <v>118.59327999999999</v>
      </c>
      <c r="AC63" s="18" t="s">
        <v>1376</v>
      </c>
    </row>
    <row r="64" spans="1:29" x14ac:dyDescent="0.3">
      <c r="A64" s="2">
        <v>2017</v>
      </c>
      <c r="B64">
        <v>202529</v>
      </c>
      <c r="C64" t="str">
        <f t="shared" si="0"/>
        <v>2017202529</v>
      </c>
      <c r="D64" t="str">
        <f t="shared" si="1"/>
        <v>202529CONSERVA</v>
      </c>
      <c r="E64" t="str">
        <f t="shared" si="2"/>
        <v>202529CONSERVA</v>
      </c>
      <c r="F64" s="2" t="s">
        <v>1636</v>
      </c>
      <c r="G64" s="2" t="s">
        <v>156</v>
      </c>
      <c r="H64" s="2" t="s">
        <v>1312</v>
      </c>
      <c r="I64" t="s">
        <v>1316</v>
      </c>
      <c r="J64" t="s">
        <v>1316</v>
      </c>
      <c r="K64" s="3">
        <v>50.162600999999995</v>
      </c>
      <c r="L64" s="12">
        <f ca="1">INDIRECT("Factor_conversión!k"&amp;MATCH(E64,Factor_conversión!J:J,0))</f>
        <v>3.56</v>
      </c>
      <c r="M64" s="3">
        <f t="shared" ca="1" si="3"/>
        <v>178.57885955999998</v>
      </c>
      <c r="N64" s="12">
        <v>1</v>
      </c>
      <c r="O64" s="3">
        <f t="shared" ca="1" si="4"/>
        <v>178.57885955999998</v>
      </c>
      <c r="R64">
        <v>2018</v>
      </c>
      <c r="S64">
        <v>444</v>
      </c>
      <c r="T64" t="s">
        <v>1037</v>
      </c>
      <c r="U64" s="3">
        <v>0.78200000000000003</v>
      </c>
      <c r="X64" s="2">
        <v>2018</v>
      </c>
      <c r="Y64" s="2" t="str">
        <f t="shared" si="5"/>
        <v>2018444</v>
      </c>
      <c r="Z64" s="2">
        <v>444</v>
      </c>
      <c r="AA64" t="s">
        <v>1037</v>
      </c>
      <c r="AB64" s="3">
        <v>0.78200000000000003</v>
      </c>
      <c r="AC64" s="18" t="s">
        <v>1376</v>
      </c>
    </row>
    <row r="65" spans="1:29" x14ac:dyDescent="0.3">
      <c r="A65" s="2">
        <v>2017</v>
      </c>
      <c r="B65">
        <v>773</v>
      </c>
      <c r="C65" t="str">
        <f t="shared" si="0"/>
        <v>2017773</v>
      </c>
      <c r="D65" t="str">
        <f t="shared" si="1"/>
        <v>773SECADO DE ALGAS</v>
      </c>
      <c r="E65" t="str">
        <f t="shared" si="2"/>
        <v>773SECADO DE ALGAS</v>
      </c>
      <c r="F65" s="2" t="s">
        <v>1274</v>
      </c>
      <c r="G65" s="2" t="s">
        <v>5</v>
      </c>
      <c r="H65" s="2" t="s">
        <v>956</v>
      </c>
      <c r="I65" t="s">
        <v>1020</v>
      </c>
      <c r="J65" t="s">
        <v>1020</v>
      </c>
      <c r="K65" s="3">
        <v>259.74899809999988</v>
      </c>
      <c r="L65" s="12">
        <f ca="1">INDIRECT("Factor_conversión!k"&amp;MATCH(D65,Factor_conversión!J:J,0))</f>
        <v>5</v>
      </c>
      <c r="M65" s="3">
        <f t="shared" ca="1" si="3"/>
        <v>1298.7449904999994</v>
      </c>
      <c r="N65" s="12">
        <v>1</v>
      </c>
      <c r="O65" s="3">
        <f t="shared" ca="1" si="4"/>
        <v>1298.7449904999994</v>
      </c>
      <c r="R65">
        <v>2018</v>
      </c>
      <c r="S65">
        <v>445</v>
      </c>
      <c r="T65" t="s">
        <v>1022</v>
      </c>
      <c r="U65" s="3">
        <v>44.384</v>
      </c>
      <c r="X65" s="2">
        <v>2018</v>
      </c>
      <c r="Y65" s="2" t="str">
        <f t="shared" si="5"/>
        <v>2018445</v>
      </c>
      <c r="Z65" s="2">
        <v>445</v>
      </c>
      <c r="AA65" t="s">
        <v>1022</v>
      </c>
      <c r="AB65" s="3">
        <v>44.384</v>
      </c>
      <c r="AC65" s="18" t="s">
        <v>1376</v>
      </c>
    </row>
    <row r="66" spans="1:29" x14ac:dyDescent="0.3">
      <c r="A66" s="2">
        <v>2017</v>
      </c>
      <c r="B66">
        <v>202517</v>
      </c>
      <c r="C66" t="str">
        <f t="shared" ref="C66:C129" si="6">CONCATENATE(A66,B66)</f>
        <v>2017202517</v>
      </c>
      <c r="D66" t="str">
        <f t="shared" ref="D66:D129" si="7">CONCATENATE(B66,J66)</f>
        <v>202517CONGELADO</v>
      </c>
      <c r="E66" t="str">
        <f t="shared" ref="E66:E129" si="8">CONCATENATE(B66,I66)</f>
        <v>202517CONGELADO</v>
      </c>
      <c r="F66" s="2" t="s">
        <v>1637</v>
      </c>
      <c r="G66" s="2" t="s">
        <v>156</v>
      </c>
      <c r="H66" s="2" t="s">
        <v>959</v>
      </c>
      <c r="I66" t="s">
        <v>1002</v>
      </c>
      <c r="J66" t="s">
        <v>1002</v>
      </c>
      <c r="K66" s="3">
        <v>99.101384600000003</v>
      </c>
      <c r="L66" s="12">
        <f ca="1">INDIRECT("Factor_conversión!k"&amp;MATCH(E66,Factor_conversión!J:J,0))</f>
        <v>3.4257780434321181</v>
      </c>
      <c r="M66" s="3">
        <f t="shared" ref="M66:M129" ca="1" si="9">K66*L66</f>
        <v>339.49934743640188</v>
      </c>
      <c r="N66" s="12">
        <v>1</v>
      </c>
      <c r="O66" s="3">
        <f t="shared" ref="O66:O129" ca="1" si="10">M66*N66</f>
        <v>339.49934743640188</v>
      </c>
      <c r="R66">
        <v>2018</v>
      </c>
      <c r="S66">
        <v>605</v>
      </c>
      <c r="T66" t="s">
        <v>1259</v>
      </c>
      <c r="U66" s="3">
        <v>44405.318175936234</v>
      </c>
      <c r="X66" s="2">
        <v>2018</v>
      </c>
      <c r="Y66" s="2" t="str">
        <f t="shared" si="5"/>
        <v>2018605</v>
      </c>
      <c r="Z66" s="2">
        <v>605</v>
      </c>
      <c r="AA66" t="s">
        <v>1259</v>
      </c>
      <c r="AB66" s="3">
        <v>44405.318175936234</v>
      </c>
      <c r="AC66" s="18" t="s">
        <v>1375</v>
      </c>
    </row>
    <row r="67" spans="1:29" x14ac:dyDescent="0.3">
      <c r="A67" s="2">
        <v>2017</v>
      </c>
      <c r="B67">
        <v>202517</v>
      </c>
      <c r="C67" t="str">
        <f t="shared" si="6"/>
        <v>2017202517</v>
      </c>
      <c r="D67" t="str">
        <f t="shared" si="7"/>
        <v>202517ENTERO</v>
      </c>
      <c r="E67" t="str">
        <f t="shared" si="8"/>
        <v>202517CONGELADO</v>
      </c>
      <c r="F67" s="2" t="s">
        <v>1637</v>
      </c>
      <c r="G67" s="2" t="s">
        <v>156</v>
      </c>
      <c r="H67" s="2" t="s">
        <v>959</v>
      </c>
      <c r="I67" t="s">
        <v>1002</v>
      </c>
      <c r="J67" t="s">
        <v>1333</v>
      </c>
      <c r="K67" s="3">
        <v>100.41000000000001</v>
      </c>
      <c r="L67" s="12">
        <f ca="1">INDIRECT("Factor_conversión!e"&amp;MATCH(D67,Factor_conversión!C:C,0))</f>
        <v>1</v>
      </c>
      <c r="M67" s="3">
        <f t="shared" ca="1" si="9"/>
        <v>100.41000000000001</v>
      </c>
      <c r="N67" s="12">
        <v>1</v>
      </c>
      <c r="O67" s="3">
        <f t="shared" ca="1" si="10"/>
        <v>100.41000000000001</v>
      </c>
      <c r="R67">
        <v>2018</v>
      </c>
      <c r="S67">
        <v>700</v>
      </c>
      <c r="T67" t="s">
        <v>1293</v>
      </c>
      <c r="U67" s="3">
        <v>5452.4196727000008</v>
      </c>
      <c r="X67" s="2">
        <v>2018</v>
      </c>
      <c r="Y67" s="2" t="str">
        <f t="shared" ref="Y67:Y130" si="11">CONCATENATE(X67,Z67)</f>
        <v>2018700</v>
      </c>
      <c r="Z67" s="2">
        <v>700</v>
      </c>
      <c r="AA67" t="s">
        <v>1293</v>
      </c>
      <c r="AB67" s="3">
        <v>5452.4196727000008</v>
      </c>
      <c r="AC67" s="18" t="s">
        <v>1375</v>
      </c>
    </row>
    <row r="68" spans="1:29" x14ac:dyDescent="0.3">
      <c r="A68" s="2">
        <v>2017</v>
      </c>
      <c r="B68">
        <v>202517</v>
      </c>
      <c r="C68" t="str">
        <f t="shared" si="6"/>
        <v>2017202517</v>
      </c>
      <c r="D68" t="str">
        <f t="shared" si="7"/>
        <v>202517CONSERVA</v>
      </c>
      <c r="E68" t="str">
        <f t="shared" si="8"/>
        <v>202517CONSERVA</v>
      </c>
      <c r="F68" s="2" t="s">
        <v>1637</v>
      </c>
      <c r="G68" s="2" t="s">
        <v>156</v>
      </c>
      <c r="H68" s="2" t="s">
        <v>959</v>
      </c>
      <c r="I68" t="s">
        <v>1316</v>
      </c>
      <c r="J68" t="s">
        <v>1316</v>
      </c>
      <c r="K68" s="3">
        <v>0.24380000000000002</v>
      </c>
      <c r="L68" s="12">
        <f ca="1">INDIRECT("Factor_conversión!k"&amp;MATCH(E68,Factor_conversión!J:J,0))</f>
        <v>5.3154396728016353</v>
      </c>
      <c r="M68" s="3">
        <f t="shared" ca="1" si="9"/>
        <v>1.2959041922290389</v>
      </c>
      <c r="N68" s="12">
        <v>1</v>
      </c>
      <c r="O68" s="3">
        <f t="shared" ca="1" si="10"/>
        <v>1.2959041922290389</v>
      </c>
      <c r="R68">
        <v>2018</v>
      </c>
      <c r="S68">
        <v>705</v>
      </c>
      <c r="T68" t="s">
        <v>1289</v>
      </c>
      <c r="U68" s="3">
        <v>94.127040000000008</v>
      </c>
      <c r="X68" s="2">
        <v>2018</v>
      </c>
      <c r="Y68" s="2" t="str">
        <f t="shared" si="11"/>
        <v>2018705</v>
      </c>
      <c r="Z68" s="2">
        <v>705</v>
      </c>
      <c r="AA68" t="s">
        <v>1289</v>
      </c>
      <c r="AB68" s="3">
        <v>94.127040000000008</v>
      </c>
      <c r="AC68" s="18" t="s">
        <v>1375</v>
      </c>
    </row>
    <row r="69" spans="1:29" x14ac:dyDescent="0.3">
      <c r="A69" s="2">
        <v>2017</v>
      </c>
      <c r="B69">
        <v>700</v>
      </c>
      <c r="C69" t="str">
        <f t="shared" si="6"/>
        <v>2017700</v>
      </c>
      <c r="D69" t="str">
        <f t="shared" si="7"/>
        <v>700CONGELADOPESCADO</v>
      </c>
      <c r="E69" t="str">
        <f t="shared" si="8"/>
        <v>700CONGELADO</v>
      </c>
      <c r="F69" s="2" t="s">
        <v>1293</v>
      </c>
      <c r="G69" s="2" t="s">
        <v>1372</v>
      </c>
      <c r="H69" s="2" t="s">
        <v>958</v>
      </c>
      <c r="I69" t="s">
        <v>1002</v>
      </c>
      <c r="J69" t="s">
        <v>1356</v>
      </c>
      <c r="K69" s="3">
        <v>3665.0759999999996</v>
      </c>
      <c r="L69" s="12">
        <f ca="1">INDIRECT("Factor_conversión!k"&amp;MATCH(J69,Factor_conversión!J:J,0))</f>
        <v>1.61</v>
      </c>
      <c r="M69" s="3">
        <f t="shared" ca="1" si="9"/>
        <v>5900.7723599999999</v>
      </c>
      <c r="N69" s="12">
        <v>1</v>
      </c>
      <c r="O69" s="3">
        <f t="shared" ca="1" si="10"/>
        <v>5900.7723599999999</v>
      </c>
      <c r="R69">
        <v>2018</v>
      </c>
      <c r="S69">
        <v>773</v>
      </c>
      <c r="T69" t="s">
        <v>1274</v>
      </c>
      <c r="U69" s="3">
        <v>2166.6400695000002</v>
      </c>
      <c r="X69" s="2">
        <v>2018</v>
      </c>
      <c r="Y69" s="2" t="str">
        <f t="shared" si="11"/>
        <v>2018773</v>
      </c>
      <c r="Z69" s="2">
        <v>773</v>
      </c>
      <c r="AA69" t="s">
        <v>1274</v>
      </c>
      <c r="AB69" s="3">
        <v>2166.6400695000002</v>
      </c>
      <c r="AC69" s="18" t="s">
        <v>1375</v>
      </c>
    </row>
    <row r="70" spans="1:29" x14ac:dyDescent="0.3">
      <c r="A70" s="2">
        <v>2017</v>
      </c>
      <c r="B70">
        <v>202530</v>
      </c>
      <c r="C70" t="str">
        <f t="shared" si="6"/>
        <v>2017202530</v>
      </c>
      <c r="D70" t="str">
        <f t="shared" si="7"/>
        <v>202530CONGELADO</v>
      </c>
      <c r="E70" t="str">
        <f t="shared" si="8"/>
        <v>202530CONGELADO</v>
      </c>
      <c r="F70" s="2" t="s">
        <v>1638</v>
      </c>
      <c r="G70" s="2" t="s">
        <v>1372</v>
      </c>
      <c r="H70" s="2" t="s">
        <v>1354</v>
      </c>
      <c r="I70" t="s">
        <v>1002</v>
      </c>
      <c r="J70" t="s">
        <v>1002</v>
      </c>
      <c r="K70" s="3">
        <v>1425.8512193000006</v>
      </c>
      <c r="L70" s="12">
        <f ca="1">INDIRECT("Factor_conversión!k"&amp;MATCH(E70,Factor_conversión!J:J,0))</f>
        <v>1</v>
      </c>
      <c r="M70" s="3">
        <f t="shared" ca="1" si="9"/>
        <v>1425.8512193000006</v>
      </c>
      <c r="N70" s="12">
        <v>1</v>
      </c>
      <c r="O70" s="3">
        <f t="shared" ca="1" si="10"/>
        <v>1425.8512193000006</v>
      </c>
      <c r="R70">
        <v>2018</v>
      </c>
      <c r="S70">
        <v>810</v>
      </c>
      <c r="T70" t="s">
        <v>1021</v>
      </c>
      <c r="U70" s="3">
        <v>7.245188999999999</v>
      </c>
      <c r="X70" s="2">
        <v>2018</v>
      </c>
      <c r="Y70" s="2" t="str">
        <f t="shared" si="11"/>
        <v>2018810</v>
      </c>
      <c r="Z70" s="2">
        <v>810</v>
      </c>
      <c r="AA70" t="s">
        <v>1021</v>
      </c>
      <c r="AB70" s="3">
        <v>7.245188999999999</v>
      </c>
      <c r="AC70" s="18" t="s">
        <v>1376</v>
      </c>
    </row>
    <row r="71" spans="1:29" x14ac:dyDescent="0.3">
      <c r="A71" s="2">
        <v>2017</v>
      </c>
      <c r="B71">
        <v>202530</v>
      </c>
      <c r="C71" t="str">
        <f t="shared" si="6"/>
        <v>2017202530</v>
      </c>
      <c r="D71" t="str">
        <f t="shared" si="7"/>
        <v>202530ENTERO</v>
      </c>
      <c r="E71" t="str">
        <f t="shared" si="8"/>
        <v>202530CONGELADO</v>
      </c>
      <c r="F71" s="2" t="s">
        <v>1638</v>
      </c>
      <c r="G71" s="2" t="s">
        <v>1372</v>
      </c>
      <c r="H71" s="2" t="s">
        <v>1354</v>
      </c>
      <c r="I71" t="s">
        <v>1002</v>
      </c>
      <c r="J71" t="s">
        <v>1333</v>
      </c>
      <c r="K71" s="3">
        <v>10.0818931</v>
      </c>
      <c r="L71" s="12">
        <f ca="1">INDIRECT("Factor_conversión!k"&amp;MATCH(E71,Factor_conversión!J:J,0))</f>
        <v>1</v>
      </c>
      <c r="M71" s="3">
        <f t="shared" ca="1" si="9"/>
        <v>10.0818931</v>
      </c>
      <c r="N71" s="12">
        <v>1</v>
      </c>
      <c r="O71" s="3">
        <f t="shared" ca="1" si="10"/>
        <v>10.0818931</v>
      </c>
      <c r="R71">
        <v>2018</v>
      </c>
      <c r="S71">
        <v>952</v>
      </c>
      <c r="T71" t="s">
        <v>1276</v>
      </c>
      <c r="U71" s="3">
        <v>1248.3618791510003</v>
      </c>
      <c r="X71" s="2">
        <v>2018</v>
      </c>
      <c r="Y71" s="2" t="str">
        <f t="shared" si="11"/>
        <v>2018952</v>
      </c>
      <c r="Z71" s="2">
        <v>952</v>
      </c>
      <c r="AA71" t="s">
        <v>1276</v>
      </c>
      <c r="AB71" s="3">
        <v>1248.3618791510003</v>
      </c>
      <c r="AC71" s="18" t="s">
        <v>1375</v>
      </c>
    </row>
    <row r="72" spans="1:29" x14ac:dyDescent="0.3">
      <c r="A72" s="2">
        <v>2017</v>
      </c>
      <c r="B72">
        <v>202530</v>
      </c>
      <c r="C72" t="str">
        <f t="shared" si="6"/>
        <v>2017202530</v>
      </c>
      <c r="D72" t="str">
        <f t="shared" si="7"/>
        <v>202530CONSERVA</v>
      </c>
      <c r="E72" t="str">
        <f t="shared" si="8"/>
        <v>202530CONSERVA</v>
      </c>
      <c r="F72" s="2" t="s">
        <v>1638</v>
      </c>
      <c r="G72" s="2" t="s">
        <v>1372</v>
      </c>
      <c r="H72" s="2" t="s">
        <v>1354</v>
      </c>
      <c r="I72" t="s">
        <v>1316</v>
      </c>
      <c r="J72" t="s">
        <v>1316</v>
      </c>
      <c r="K72" s="3">
        <v>5.5462579999999999</v>
      </c>
      <c r="L72" s="12">
        <f ca="1">INDIRECT("Factor_conversión!e"&amp;MATCH(D72,Factor_conversión!C:C,0))</f>
        <v>2.72</v>
      </c>
      <c r="M72" s="3">
        <f t="shared" ca="1" si="9"/>
        <v>15.08582176</v>
      </c>
      <c r="N72" s="12">
        <v>1</v>
      </c>
      <c r="O72" s="3">
        <f t="shared" ca="1" si="10"/>
        <v>15.08582176</v>
      </c>
      <c r="R72">
        <v>2018</v>
      </c>
      <c r="S72">
        <v>20213</v>
      </c>
      <c r="T72" t="s">
        <v>1621</v>
      </c>
      <c r="U72" s="3">
        <v>25.246761125999999</v>
      </c>
      <c r="X72" s="2">
        <v>2018</v>
      </c>
      <c r="Y72" s="2" t="str">
        <f t="shared" si="11"/>
        <v>201820213</v>
      </c>
      <c r="Z72" s="2">
        <v>20213</v>
      </c>
      <c r="AA72" t="s">
        <v>1621</v>
      </c>
      <c r="AB72" s="3">
        <v>25.246761125999999</v>
      </c>
      <c r="AC72" s="18" t="s">
        <v>1375</v>
      </c>
    </row>
    <row r="73" spans="1:29" x14ac:dyDescent="0.3">
      <c r="A73" s="2">
        <v>2017</v>
      </c>
      <c r="B73">
        <v>202530</v>
      </c>
      <c r="C73" t="str">
        <f t="shared" si="6"/>
        <v>2017202530</v>
      </c>
      <c r="D73" t="str">
        <f t="shared" si="7"/>
        <v>202530DESHIDRATADO</v>
      </c>
      <c r="E73" t="str">
        <f t="shared" si="8"/>
        <v>202530DESHIDRATADO</v>
      </c>
      <c r="F73" s="2" t="s">
        <v>1638</v>
      </c>
      <c r="G73" s="2" t="s">
        <v>1372</v>
      </c>
      <c r="H73" s="2" t="s">
        <v>1354</v>
      </c>
      <c r="I73" t="s">
        <v>1013</v>
      </c>
      <c r="J73" t="s">
        <v>1013</v>
      </c>
      <c r="K73" s="3">
        <v>1.2437391000000002</v>
      </c>
      <c r="L73" s="12">
        <f ca="1">INDIRECT("Factor_conversión!e"&amp;MATCH(D73,Factor_conversión!C:C,0))</f>
        <v>3.28</v>
      </c>
      <c r="M73" s="3">
        <f t="shared" ca="1" si="9"/>
        <v>4.0794642480000007</v>
      </c>
      <c r="N73" s="12">
        <v>1</v>
      </c>
      <c r="O73" s="3">
        <f t="shared" ca="1" si="10"/>
        <v>4.0794642480000007</v>
      </c>
      <c r="R73">
        <v>2018</v>
      </c>
      <c r="S73">
        <v>20231</v>
      </c>
      <c r="T73" t="s">
        <v>1635</v>
      </c>
      <c r="U73" s="3">
        <v>1983.5331450000001</v>
      </c>
      <c r="X73" s="2">
        <v>2018</v>
      </c>
      <c r="Y73" s="2" t="str">
        <f t="shared" si="11"/>
        <v>201820231</v>
      </c>
      <c r="Z73" s="2">
        <v>20231</v>
      </c>
      <c r="AA73" t="s">
        <v>1635</v>
      </c>
      <c r="AB73" s="3">
        <v>1983.5331450000001</v>
      </c>
      <c r="AC73" s="18" t="s">
        <v>1375</v>
      </c>
    </row>
    <row r="74" spans="1:29" x14ac:dyDescent="0.3">
      <c r="A74" s="2">
        <v>2017</v>
      </c>
      <c r="B74">
        <v>202530</v>
      </c>
      <c r="C74" t="str">
        <f t="shared" si="6"/>
        <v>2017202530</v>
      </c>
      <c r="D74" t="str">
        <f t="shared" si="7"/>
        <v>202530SALADO</v>
      </c>
      <c r="E74" t="str">
        <f t="shared" si="8"/>
        <v>202530SALADO</v>
      </c>
      <c r="F74" s="2" t="s">
        <v>1638</v>
      </c>
      <c r="G74" s="2" t="s">
        <v>1372</v>
      </c>
      <c r="H74" s="2" t="s">
        <v>1354</v>
      </c>
      <c r="I74" t="s">
        <v>1040</v>
      </c>
      <c r="J74" t="s">
        <v>1040</v>
      </c>
      <c r="K74" s="3">
        <v>2.4433998999999997</v>
      </c>
      <c r="L74" s="12">
        <f ca="1">INDIRECT("Factor_conversión!e"&amp;MATCH(D74,Factor_conversión!C:C,0))</f>
        <v>1.9</v>
      </c>
      <c r="M74" s="3">
        <f t="shared" ca="1" si="9"/>
        <v>4.6424598099999992</v>
      </c>
      <c r="N74" s="12">
        <v>1</v>
      </c>
      <c r="O74" s="3">
        <f t="shared" ca="1" si="10"/>
        <v>4.6424598099999992</v>
      </c>
      <c r="R74">
        <v>2018</v>
      </c>
      <c r="S74">
        <v>20238</v>
      </c>
      <c r="T74" t="s">
        <v>1643</v>
      </c>
      <c r="U74" s="3">
        <v>0.97</v>
      </c>
      <c r="X74" s="2">
        <v>2018</v>
      </c>
      <c r="Y74" s="2" t="str">
        <f t="shared" si="11"/>
        <v>201820238</v>
      </c>
      <c r="Z74" s="2">
        <v>20238</v>
      </c>
      <c r="AA74" t="s">
        <v>1643</v>
      </c>
      <c r="AB74" s="3">
        <v>0.97</v>
      </c>
      <c r="AC74" s="18" t="s">
        <v>1375</v>
      </c>
    </row>
    <row r="75" spans="1:29" x14ac:dyDescent="0.3">
      <c r="A75" s="2">
        <v>2017</v>
      </c>
      <c r="B75">
        <v>719</v>
      </c>
      <c r="C75" t="str">
        <f t="shared" si="6"/>
        <v>2017719</v>
      </c>
      <c r="D75" t="str">
        <f t="shared" si="7"/>
        <v>719CONGELADOPESCADO</v>
      </c>
      <c r="E75" t="str">
        <f t="shared" si="8"/>
        <v>719CONGELADO</v>
      </c>
      <c r="F75" s="2" t="s">
        <v>1275</v>
      </c>
      <c r="G75" s="2" t="s">
        <v>1372</v>
      </c>
      <c r="H75" s="2" t="s">
        <v>957</v>
      </c>
      <c r="I75" t="s">
        <v>1002</v>
      </c>
      <c r="J75" t="s">
        <v>1356</v>
      </c>
      <c r="K75" s="3">
        <v>23</v>
      </c>
      <c r="L75" s="12">
        <f ca="1">INDIRECT("Factor_conversión!k"&amp;MATCH(J75,Factor_conversión!J:J,0))</f>
        <v>1.61</v>
      </c>
      <c r="M75" s="3">
        <f t="shared" ca="1" si="9"/>
        <v>37.03</v>
      </c>
      <c r="N75" s="12">
        <v>1</v>
      </c>
      <c r="O75" s="3">
        <f t="shared" ca="1" si="10"/>
        <v>37.03</v>
      </c>
      <c r="R75">
        <v>2018</v>
      </c>
      <c r="S75">
        <v>20252</v>
      </c>
      <c r="T75" t="s">
        <v>1620</v>
      </c>
      <c r="U75" s="3">
        <v>150.42498778670637</v>
      </c>
      <c r="X75" s="2">
        <v>2018</v>
      </c>
      <c r="Y75" s="2" t="str">
        <f t="shared" si="11"/>
        <v>201820252</v>
      </c>
      <c r="Z75" s="2">
        <v>20252</v>
      </c>
      <c r="AA75" t="s">
        <v>1620</v>
      </c>
      <c r="AB75" s="3">
        <v>150.42498778670637</v>
      </c>
      <c r="AC75" s="18" t="s">
        <v>1376</v>
      </c>
    </row>
    <row r="76" spans="1:29" x14ac:dyDescent="0.3">
      <c r="A76" s="2">
        <v>2017</v>
      </c>
      <c r="B76">
        <v>202519</v>
      </c>
      <c r="C76" t="str">
        <f t="shared" si="6"/>
        <v>2017202519</v>
      </c>
      <c r="D76" t="str">
        <f t="shared" si="7"/>
        <v>202519CONGELADO</v>
      </c>
      <c r="E76" t="str">
        <f t="shared" si="8"/>
        <v>202519CONGELADO</v>
      </c>
      <c r="F76" s="2" t="s">
        <v>1639</v>
      </c>
      <c r="G76" s="2" t="s">
        <v>156</v>
      </c>
      <c r="H76" s="2" t="s">
        <v>1066</v>
      </c>
      <c r="I76" t="s">
        <v>1002</v>
      </c>
      <c r="J76" t="s">
        <v>1002</v>
      </c>
      <c r="K76" s="3">
        <v>0.27953070000000002</v>
      </c>
      <c r="L76" s="12">
        <f ca="1">INDIRECT("Factor_conversión!e"&amp;MATCH(D76,Factor_conversión!C:C,0))</f>
        <v>1.24</v>
      </c>
      <c r="M76" s="3">
        <f t="shared" ca="1" si="9"/>
        <v>0.346618068</v>
      </c>
      <c r="N76" s="12">
        <v>1</v>
      </c>
      <c r="O76" s="3">
        <f t="shared" ca="1" si="10"/>
        <v>0.346618068</v>
      </c>
      <c r="R76">
        <v>2018</v>
      </c>
      <c r="S76">
        <v>20253</v>
      </c>
      <c r="T76" t="s">
        <v>1622</v>
      </c>
      <c r="U76" s="3">
        <v>69884.764371759942</v>
      </c>
      <c r="X76" s="2">
        <v>2018</v>
      </c>
      <c r="Y76" s="2" t="str">
        <f t="shared" si="11"/>
        <v>201820253</v>
      </c>
      <c r="Z76" s="2">
        <v>20253</v>
      </c>
      <c r="AA76" t="s">
        <v>1622</v>
      </c>
      <c r="AB76" s="3">
        <v>69884.764371759942</v>
      </c>
      <c r="AC76" s="18" t="s">
        <v>1376</v>
      </c>
    </row>
    <row r="77" spans="1:29" x14ac:dyDescent="0.3">
      <c r="A77" s="2">
        <v>2017</v>
      </c>
      <c r="B77">
        <v>202519</v>
      </c>
      <c r="C77" t="str">
        <f t="shared" si="6"/>
        <v>2017202519</v>
      </c>
      <c r="D77" t="str">
        <f t="shared" si="7"/>
        <v>202519ENTERO</v>
      </c>
      <c r="E77" t="str">
        <f t="shared" si="8"/>
        <v>202519CONGELADO</v>
      </c>
      <c r="F77" s="2" t="s">
        <v>1639</v>
      </c>
      <c r="G77" s="2" t="s">
        <v>156</v>
      </c>
      <c r="H77" s="2" t="s">
        <v>1066</v>
      </c>
      <c r="I77" t="s">
        <v>1002</v>
      </c>
      <c r="J77" t="s">
        <v>1333</v>
      </c>
      <c r="K77" s="3">
        <v>0.47670000000000001</v>
      </c>
      <c r="L77" s="12">
        <f ca="1">INDIRECT("Factor_conversión!e"&amp;MATCH(D77,Factor_conversión!C:C,0))</f>
        <v>1</v>
      </c>
      <c r="M77" s="3">
        <f t="shared" ca="1" si="9"/>
        <v>0.47670000000000001</v>
      </c>
      <c r="N77" s="12">
        <v>1</v>
      </c>
      <c r="O77" s="3">
        <f t="shared" ca="1" si="10"/>
        <v>0.47670000000000001</v>
      </c>
      <c r="R77">
        <v>2018</v>
      </c>
      <c r="S77">
        <v>20254</v>
      </c>
      <c r="T77" t="s">
        <v>1623</v>
      </c>
      <c r="U77" s="3">
        <v>197.58545000000001</v>
      </c>
      <c r="X77" s="2">
        <v>2018</v>
      </c>
      <c r="Y77" s="2" t="str">
        <f t="shared" si="11"/>
        <v>201820254</v>
      </c>
      <c r="Z77" s="2">
        <v>20254</v>
      </c>
      <c r="AA77" t="s">
        <v>1623</v>
      </c>
      <c r="AB77" s="3">
        <v>197.58545000000001</v>
      </c>
      <c r="AC77" s="18" t="s">
        <v>1376</v>
      </c>
    </row>
    <row r="78" spans="1:29" x14ac:dyDescent="0.3">
      <c r="A78" s="2">
        <v>2017</v>
      </c>
      <c r="B78">
        <v>202519</v>
      </c>
      <c r="C78" t="str">
        <f t="shared" si="6"/>
        <v>2017202519</v>
      </c>
      <c r="D78" t="str">
        <f t="shared" si="7"/>
        <v>202519CONSERVA</v>
      </c>
      <c r="E78" t="str">
        <f t="shared" si="8"/>
        <v>202519CONSERVA</v>
      </c>
      <c r="F78" s="2" t="s">
        <v>1639</v>
      </c>
      <c r="G78" s="2" t="s">
        <v>156</v>
      </c>
      <c r="H78" s="2" t="s">
        <v>1066</v>
      </c>
      <c r="I78" t="s">
        <v>1316</v>
      </c>
      <c r="J78" t="s">
        <v>1316</v>
      </c>
      <c r="K78" s="3">
        <v>5.8999999999999997E-2</v>
      </c>
      <c r="L78" s="12">
        <f ca="1">INDIRECT("Factor_conversión!k"&amp;MATCH(E78,Factor_conversión!J:J,0))</f>
        <v>1.6146808210894656</v>
      </c>
      <c r="M78" s="3">
        <f t="shared" ca="1" si="9"/>
        <v>9.5266168444278473E-2</v>
      </c>
      <c r="N78" s="12">
        <v>1</v>
      </c>
      <c r="O78" s="3">
        <f t="shared" ca="1" si="10"/>
        <v>9.5266168444278473E-2</v>
      </c>
      <c r="R78">
        <v>2018</v>
      </c>
      <c r="S78">
        <v>20256</v>
      </c>
      <c r="T78" t="s">
        <v>1624</v>
      </c>
      <c r="U78" s="3">
        <v>911.01732329621143</v>
      </c>
      <c r="X78" s="2">
        <v>2018</v>
      </c>
      <c r="Y78" s="2" t="str">
        <f t="shared" si="11"/>
        <v>201820256</v>
      </c>
      <c r="Z78" s="2">
        <v>20256</v>
      </c>
      <c r="AA78" t="s">
        <v>1624</v>
      </c>
      <c r="AB78" s="3">
        <v>911.01732329621143</v>
      </c>
      <c r="AC78" s="18" t="s">
        <v>1376</v>
      </c>
    </row>
    <row r="79" spans="1:29" x14ac:dyDescent="0.3">
      <c r="A79" s="2">
        <v>2017</v>
      </c>
      <c r="B79">
        <v>202521</v>
      </c>
      <c r="C79" t="str">
        <f t="shared" si="6"/>
        <v>2017202521</v>
      </c>
      <c r="D79" t="str">
        <f t="shared" si="7"/>
        <v>202521CONGELADO</v>
      </c>
      <c r="E79" t="str">
        <f t="shared" si="8"/>
        <v>202521CONGELADO</v>
      </c>
      <c r="F79" s="2" t="s">
        <v>1640</v>
      </c>
      <c r="G79" s="2" t="s">
        <v>1372</v>
      </c>
      <c r="H79" s="2" t="s">
        <v>957</v>
      </c>
      <c r="I79" t="s">
        <v>1002</v>
      </c>
      <c r="J79" t="s">
        <v>1002</v>
      </c>
      <c r="K79" s="3">
        <v>772.51</v>
      </c>
      <c r="L79" s="12">
        <f ca="1">INDIRECT("Factor_conversión!e"&amp;MATCH(D79,Factor_conversión!C:C,0))</f>
        <v>1.4950000000000001</v>
      </c>
      <c r="M79" s="3">
        <f t="shared" ca="1" si="9"/>
        <v>1154.90245</v>
      </c>
      <c r="N79" s="12">
        <v>1</v>
      </c>
      <c r="O79" s="3">
        <f t="shared" ca="1" si="10"/>
        <v>1154.90245</v>
      </c>
      <c r="R79">
        <v>2018</v>
      </c>
      <c r="S79">
        <v>20257</v>
      </c>
      <c r="T79" t="s">
        <v>1625</v>
      </c>
      <c r="U79" s="3">
        <v>185.01695407937166</v>
      </c>
      <c r="X79" s="2">
        <v>2018</v>
      </c>
      <c r="Y79" s="2" t="str">
        <f t="shared" si="11"/>
        <v>201820257</v>
      </c>
      <c r="Z79" s="2">
        <v>20257</v>
      </c>
      <c r="AA79" t="s">
        <v>1625</v>
      </c>
      <c r="AB79" s="3">
        <v>185.01695407937166</v>
      </c>
      <c r="AC79" s="18" t="s">
        <v>1376</v>
      </c>
    </row>
    <row r="80" spans="1:29" x14ac:dyDescent="0.3">
      <c r="A80" s="2">
        <v>2017</v>
      </c>
      <c r="B80">
        <v>302</v>
      </c>
      <c r="C80" t="str">
        <f t="shared" si="6"/>
        <v>2017302</v>
      </c>
      <c r="D80" t="str">
        <f t="shared" si="7"/>
        <v>302CONGELADO</v>
      </c>
      <c r="E80" t="str">
        <f t="shared" si="8"/>
        <v>302CONGELADO</v>
      </c>
      <c r="F80" s="2" t="s">
        <v>1045</v>
      </c>
      <c r="G80" s="2" t="s">
        <v>1372</v>
      </c>
      <c r="H80" s="2" t="s">
        <v>957</v>
      </c>
      <c r="I80" t="s">
        <v>1002</v>
      </c>
      <c r="J80" t="s">
        <v>1002</v>
      </c>
      <c r="K80" s="3">
        <v>40.049999999999997</v>
      </c>
      <c r="L80" s="12">
        <f ca="1">INDIRECT("Factor_conversión!e"&amp;MATCH(D80,Factor_conversión!C:C,0))</f>
        <v>1.662857142857143</v>
      </c>
      <c r="M80" s="3">
        <f t="shared" ca="1" si="9"/>
        <v>66.59742857142858</v>
      </c>
      <c r="N80" s="12">
        <v>1</v>
      </c>
      <c r="O80" s="3">
        <f t="shared" ca="1" si="10"/>
        <v>66.59742857142858</v>
      </c>
      <c r="R80">
        <v>2018</v>
      </c>
      <c r="S80">
        <v>20258</v>
      </c>
      <c r="T80" t="s">
        <v>1627</v>
      </c>
      <c r="U80" s="3">
        <v>1.9270570320000002</v>
      </c>
      <c r="X80" s="2">
        <v>2018</v>
      </c>
      <c r="Y80" s="2" t="str">
        <f t="shared" si="11"/>
        <v>201820258</v>
      </c>
      <c r="Z80" s="2">
        <v>20258</v>
      </c>
      <c r="AA80" t="s">
        <v>1627</v>
      </c>
      <c r="AB80" s="3">
        <v>1.9270570320000002</v>
      </c>
      <c r="AC80" s="18" t="s">
        <v>1376</v>
      </c>
    </row>
    <row r="81" spans="1:29" x14ac:dyDescent="0.3">
      <c r="A81" s="2">
        <v>2017</v>
      </c>
      <c r="B81">
        <v>20287</v>
      </c>
      <c r="C81" t="str">
        <f t="shared" si="6"/>
        <v>201720287</v>
      </c>
      <c r="D81" t="str">
        <f t="shared" si="7"/>
        <v>20287CONGELADO</v>
      </c>
      <c r="E81" t="str">
        <f t="shared" si="8"/>
        <v>20287CONGELADO</v>
      </c>
      <c r="F81" s="2" t="s">
        <v>1294</v>
      </c>
      <c r="G81" s="2" t="s">
        <v>1372</v>
      </c>
      <c r="H81" s="2" t="s">
        <v>957</v>
      </c>
      <c r="I81" t="s">
        <v>1002</v>
      </c>
      <c r="J81" t="s">
        <v>1002</v>
      </c>
      <c r="K81" s="3">
        <v>84.244579999999999</v>
      </c>
      <c r="L81" s="12">
        <f ca="1">INDIRECT("Factor_conversión!e"&amp;MATCH(D81,Factor_conversión!C:C,0))</f>
        <v>1.28</v>
      </c>
      <c r="M81" s="3">
        <f t="shared" ca="1" si="9"/>
        <v>107.8330624</v>
      </c>
      <c r="N81" s="12">
        <v>1</v>
      </c>
      <c r="O81" s="3">
        <f t="shared" ca="1" si="10"/>
        <v>107.8330624</v>
      </c>
      <c r="R81">
        <v>2018</v>
      </c>
      <c r="S81">
        <v>20266</v>
      </c>
      <c r="T81" t="s">
        <v>1271</v>
      </c>
      <c r="U81" s="3">
        <v>8.3315399999999998E-2</v>
      </c>
      <c r="X81" s="2">
        <v>2018</v>
      </c>
      <c r="Y81" s="2" t="str">
        <f t="shared" si="11"/>
        <v>201820266</v>
      </c>
      <c r="Z81" s="2">
        <v>20266</v>
      </c>
      <c r="AA81" t="s">
        <v>1271</v>
      </c>
      <c r="AB81" s="3">
        <v>8.3315399999999998E-2</v>
      </c>
      <c r="AC81" s="18" t="s">
        <v>1375</v>
      </c>
    </row>
    <row r="82" spans="1:29" x14ac:dyDescent="0.3">
      <c r="A82" s="2">
        <v>2017</v>
      </c>
      <c r="B82">
        <v>202527</v>
      </c>
      <c r="C82" t="str">
        <f t="shared" si="6"/>
        <v>2017202527</v>
      </c>
      <c r="D82" t="str">
        <f t="shared" si="7"/>
        <v>202527AHUMADO</v>
      </c>
      <c r="E82" t="str">
        <f t="shared" si="8"/>
        <v>202527AHUMADO</v>
      </c>
      <c r="F82" s="2" t="s">
        <v>1641</v>
      </c>
      <c r="G82" s="2" t="s">
        <v>1372</v>
      </c>
      <c r="H82" s="2" t="s">
        <v>957</v>
      </c>
      <c r="I82" t="s">
        <v>1044</v>
      </c>
      <c r="J82" t="s">
        <v>1044</v>
      </c>
      <c r="K82" s="3">
        <v>0.10886</v>
      </c>
      <c r="L82" s="12">
        <f ca="1">INDIRECT("Factor_conversión!e"&amp;MATCH(D82,Factor_conversión!C:C,0))</f>
        <v>1.24</v>
      </c>
      <c r="M82" s="3">
        <f t="shared" ca="1" si="9"/>
        <v>0.13498640000000001</v>
      </c>
      <c r="N82" s="12">
        <v>1</v>
      </c>
      <c r="O82" s="3">
        <f t="shared" ca="1" si="10"/>
        <v>0.13498640000000001</v>
      </c>
      <c r="R82">
        <v>2018</v>
      </c>
      <c r="S82">
        <v>20267</v>
      </c>
      <c r="T82" t="s">
        <v>1272</v>
      </c>
      <c r="U82" s="3">
        <v>93.573200000000014</v>
      </c>
      <c r="X82" s="2">
        <v>2018</v>
      </c>
      <c r="Y82" s="2" t="str">
        <f t="shared" si="11"/>
        <v>201820267</v>
      </c>
      <c r="Z82" s="2">
        <v>20267</v>
      </c>
      <c r="AA82" t="s">
        <v>1272</v>
      </c>
      <c r="AB82" s="3">
        <v>93.573200000000014</v>
      </c>
      <c r="AC82" s="18" t="s">
        <v>1375</v>
      </c>
    </row>
    <row r="83" spans="1:29" x14ac:dyDescent="0.3">
      <c r="A83" s="2">
        <v>2017</v>
      </c>
      <c r="B83">
        <v>202527</v>
      </c>
      <c r="C83" t="str">
        <f t="shared" si="6"/>
        <v>2017202527</v>
      </c>
      <c r="D83" t="str">
        <f t="shared" si="7"/>
        <v>202527CONGELADO</v>
      </c>
      <c r="E83" t="str">
        <f t="shared" si="8"/>
        <v>202527CONGELADO</v>
      </c>
      <c r="F83" s="2" t="s">
        <v>1641</v>
      </c>
      <c r="G83" s="2" t="s">
        <v>1372</v>
      </c>
      <c r="H83" s="2" t="s">
        <v>957</v>
      </c>
      <c r="I83" t="s">
        <v>1002</v>
      </c>
      <c r="J83" t="s">
        <v>1002</v>
      </c>
      <c r="K83" s="3">
        <v>1469.4083983999994</v>
      </c>
      <c r="L83" s="12">
        <f ca="1">INDIRECT("Factor_conversión!e"&amp;MATCH(D83,Factor_conversión!C:C,0))</f>
        <v>1.662857142857143</v>
      </c>
      <c r="M83" s="3">
        <f t="shared" ca="1" si="9"/>
        <v>2443.4162510537135</v>
      </c>
      <c r="N83" s="12">
        <v>1</v>
      </c>
      <c r="O83" s="3">
        <f t="shared" ca="1" si="10"/>
        <v>2443.4162510537135</v>
      </c>
      <c r="R83">
        <v>2018</v>
      </c>
      <c r="S83">
        <v>20287</v>
      </c>
      <c r="T83" t="s">
        <v>1294</v>
      </c>
      <c r="U83" s="3">
        <v>139.34499840000001</v>
      </c>
      <c r="X83" s="2">
        <v>2018</v>
      </c>
      <c r="Y83" s="2" t="str">
        <f t="shared" si="11"/>
        <v>201820287</v>
      </c>
      <c r="Z83" s="2">
        <v>20287</v>
      </c>
      <c r="AA83" t="s">
        <v>1294</v>
      </c>
      <c r="AB83" s="3">
        <v>139.34499840000001</v>
      </c>
      <c r="AC83" s="18" t="s">
        <v>1375</v>
      </c>
    </row>
    <row r="84" spans="1:29" x14ac:dyDescent="0.3">
      <c r="A84" s="2">
        <v>2017</v>
      </c>
      <c r="B84">
        <v>202527</v>
      </c>
      <c r="C84" t="str">
        <f t="shared" si="6"/>
        <v>2017202527</v>
      </c>
      <c r="D84" t="str">
        <f t="shared" si="7"/>
        <v>202527CONSERVA</v>
      </c>
      <c r="E84" t="str">
        <f t="shared" si="8"/>
        <v>202527CONSERVA</v>
      </c>
      <c r="F84" s="2" t="s">
        <v>1641</v>
      </c>
      <c r="G84" s="2" t="s">
        <v>1372</v>
      </c>
      <c r="H84" s="2" t="s">
        <v>957</v>
      </c>
      <c r="I84" t="s">
        <v>1316</v>
      </c>
      <c r="J84" t="s">
        <v>1316</v>
      </c>
      <c r="K84" s="3">
        <v>21.895247699999999</v>
      </c>
      <c r="L84" s="12">
        <f ca="1">INDIRECT("Factor_conversión!e"&amp;MATCH(D84,Factor_conversión!C:C,0))</f>
        <v>2.72</v>
      </c>
      <c r="M84" s="3">
        <f t="shared" ca="1" si="9"/>
        <v>59.555073743999998</v>
      </c>
      <c r="N84" s="12">
        <v>1</v>
      </c>
      <c r="O84" s="3">
        <f t="shared" ca="1" si="10"/>
        <v>59.555073743999998</v>
      </c>
      <c r="R84">
        <v>2018</v>
      </c>
      <c r="S84">
        <v>202512</v>
      </c>
      <c r="T84" t="s">
        <v>1631</v>
      </c>
      <c r="U84" s="3">
        <v>1.6475852262470991</v>
      </c>
      <c r="X84" s="2">
        <v>2018</v>
      </c>
      <c r="Y84" s="2" t="str">
        <f t="shared" si="11"/>
        <v>2018202512</v>
      </c>
      <c r="Z84" s="2">
        <v>202512</v>
      </c>
      <c r="AA84" t="s">
        <v>1631</v>
      </c>
      <c r="AB84" s="3">
        <v>1.6475852262470991</v>
      </c>
      <c r="AC84" s="18" t="s">
        <v>1376</v>
      </c>
    </row>
    <row r="85" spans="1:29" x14ac:dyDescent="0.3">
      <c r="A85" s="2">
        <v>2017</v>
      </c>
      <c r="B85">
        <v>202522</v>
      </c>
      <c r="C85" t="str">
        <f t="shared" si="6"/>
        <v>2017202522</v>
      </c>
      <c r="D85" t="str">
        <f t="shared" si="7"/>
        <v>202522ENTERO</v>
      </c>
      <c r="E85" t="str">
        <f t="shared" si="8"/>
        <v>202522CONGELADO</v>
      </c>
      <c r="F85" s="2" t="s">
        <v>1642</v>
      </c>
      <c r="G85" s="2" t="s">
        <v>1372</v>
      </c>
      <c r="H85" s="2" t="s">
        <v>1313</v>
      </c>
      <c r="I85" t="s">
        <v>1002</v>
      </c>
      <c r="J85" t="s">
        <v>1333</v>
      </c>
      <c r="K85" s="3">
        <v>0.10100000000000001</v>
      </c>
      <c r="L85" s="12">
        <f ca="1">INDIRECT("Factor_conversión!e"&amp;MATCH(D85,Factor_conversión!C:C,0))</f>
        <v>1</v>
      </c>
      <c r="M85" s="3">
        <f t="shared" ca="1" si="9"/>
        <v>0.10100000000000001</v>
      </c>
      <c r="N85" s="12">
        <v>1</v>
      </c>
      <c r="O85" s="3">
        <f t="shared" ca="1" si="10"/>
        <v>0.10100000000000001</v>
      </c>
      <c r="R85">
        <v>2018</v>
      </c>
      <c r="S85">
        <v>202513</v>
      </c>
      <c r="T85" t="s">
        <v>1632</v>
      </c>
      <c r="U85" s="3">
        <v>9.9033919081045738</v>
      </c>
      <c r="X85" s="2">
        <v>2018</v>
      </c>
      <c r="Y85" s="2" t="str">
        <f t="shared" si="11"/>
        <v>2018202513</v>
      </c>
      <c r="Z85" s="2">
        <v>202513</v>
      </c>
      <c r="AA85" t="s">
        <v>1632</v>
      </c>
      <c r="AB85" s="3">
        <v>9.9033919081045738</v>
      </c>
      <c r="AC85" s="18" t="s">
        <v>1376</v>
      </c>
    </row>
    <row r="86" spans="1:29" x14ac:dyDescent="0.3">
      <c r="A86" s="2">
        <v>2017</v>
      </c>
      <c r="B86">
        <v>202522</v>
      </c>
      <c r="C86" t="str">
        <f t="shared" si="6"/>
        <v>2017202522</v>
      </c>
      <c r="D86" t="str">
        <f t="shared" si="7"/>
        <v>202522CONSERVA</v>
      </c>
      <c r="E86" t="str">
        <f t="shared" si="8"/>
        <v>202522CONSERVA</v>
      </c>
      <c r="F86" s="2" t="s">
        <v>1642</v>
      </c>
      <c r="G86" s="2" t="s">
        <v>1372</v>
      </c>
      <c r="H86" s="2" t="s">
        <v>1313</v>
      </c>
      <c r="I86" t="s">
        <v>1316</v>
      </c>
      <c r="J86" t="s">
        <v>1316</v>
      </c>
      <c r="K86" s="3">
        <v>485.08484839999994</v>
      </c>
      <c r="L86" s="12">
        <f ca="1">INDIRECT("Factor_conversión!e"&amp;MATCH(D86,Factor_conversión!C:C,0))</f>
        <v>2.72</v>
      </c>
      <c r="M86" s="3">
        <f t="shared" ca="1" si="9"/>
        <v>1319.430787648</v>
      </c>
      <c r="N86" s="12">
        <v>1</v>
      </c>
      <c r="O86" s="3">
        <f t="shared" ca="1" si="10"/>
        <v>1319.430787648</v>
      </c>
      <c r="R86">
        <v>2018</v>
      </c>
      <c r="S86">
        <v>202514</v>
      </c>
      <c r="T86" t="s">
        <v>1633</v>
      </c>
      <c r="U86" s="3">
        <v>280.24326919999999</v>
      </c>
      <c r="X86" s="2">
        <v>2018</v>
      </c>
      <c r="Y86" s="2" t="str">
        <f t="shared" si="11"/>
        <v>2018202514</v>
      </c>
      <c r="Z86" s="2">
        <v>202514</v>
      </c>
      <c r="AA86" t="s">
        <v>1633</v>
      </c>
      <c r="AB86" s="3">
        <v>280.24326919999999</v>
      </c>
      <c r="AC86" s="18" t="s">
        <v>1376</v>
      </c>
    </row>
    <row r="87" spans="1:29" x14ac:dyDescent="0.3">
      <c r="A87" s="2">
        <v>2017</v>
      </c>
      <c r="B87">
        <v>952</v>
      </c>
      <c r="C87" t="str">
        <f t="shared" si="6"/>
        <v>2017952</v>
      </c>
      <c r="D87" t="str">
        <f t="shared" si="7"/>
        <v>952CONGELADO</v>
      </c>
      <c r="E87" t="str">
        <f t="shared" si="8"/>
        <v>952CONGELADO</v>
      </c>
      <c r="F87" s="2" t="s">
        <v>1276</v>
      </c>
      <c r="G87" s="2" t="s">
        <v>1372</v>
      </c>
      <c r="H87" s="2" t="s">
        <v>958</v>
      </c>
      <c r="I87" t="s">
        <v>1002</v>
      </c>
      <c r="J87" t="s">
        <v>1002</v>
      </c>
      <c r="K87" s="3">
        <v>1171.6900799999999</v>
      </c>
      <c r="L87" s="12">
        <f ca="1">INDIRECT("Factor_conversión!e"&amp;MATCH(D87,Factor_conversión!C:C,0))</f>
        <v>1.61</v>
      </c>
      <c r="M87" s="3">
        <f t="shared" ca="1" si="9"/>
        <v>1886.4210287999999</v>
      </c>
      <c r="N87" s="12">
        <v>1</v>
      </c>
      <c r="O87" s="3">
        <f t="shared" ca="1" si="10"/>
        <v>1886.4210287999999</v>
      </c>
      <c r="R87">
        <v>2018</v>
      </c>
      <c r="S87">
        <v>202517</v>
      </c>
      <c r="T87" t="s">
        <v>1637</v>
      </c>
      <c r="U87" s="3">
        <v>575.04767659247193</v>
      </c>
      <c r="X87" s="2">
        <v>2018</v>
      </c>
      <c r="Y87" s="2" t="str">
        <f t="shared" si="11"/>
        <v>2018202517</v>
      </c>
      <c r="Z87" s="2">
        <v>202517</v>
      </c>
      <c r="AA87" t="s">
        <v>1637</v>
      </c>
      <c r="AB87" s="3">
        <v>575.04767659247193</v>
      </c>
      <c r="AC87" s="18" t="s">
        <v>1376</v>
      </c>
    </row>
    <row r="88" spans="1:29" x14ac:dyDescent="0.3">
      <c r="A88" s="2">
        <v>2017</v>
      </c>
      <c r="B88">
        <v>952</v>
      </c>
      <c r="C88" t="str">
        <f t="shared" si="6"/>
        <v>2017952</v>
      </c>
      <c r="D88" t="str">
        <f t="shared" si="7"/>
        <v>952ENTERO</v>
      </c>
      <c r="E88" t="str">
        <f t="shared" si="8"/>
        <v>952CONGELADO</v>
      </c>
      <c r="F88" s="2" t="s">
        <v>1276</v>
      </c>
      <c r="G88" s="2" t="s">
        <v>1372</v>
      </c>
      <c r="H88" s="2" t="s">
        <v>958</v>
      </c>
      <c r="I88" t="s">
        <v>1002</v>
      </c>
      <c r="J88" t="s">
        <v>1333</v>
      </c>
      <c r="K88" s="3">
        <v>2</v>
      </c>
      <c r="L88" s="12">
        <f ca="1">INDIRECT("Factor_conversión!k"&amp;MATCH(J88,Factor_conversión!J:J,0))</f>
        <v>1</v>
      </c>
      <c r="M88" s="3">
        <f t="shared" ca="1" si="9"/>
        <v>2</v>
      </c>
      <c r="N88" s="12">
        <v>1</v>
      </c>
      <c r="O88" s="3">
        <f t="shared" ca="1" si="10"/>
        <v>2</v>
      </c>
      <c r="R88">
        <v>2018</v>
      </c>
      <c r="S88">
        <v>202519</v>
      </c>
      <c r="T88" t="s">
        <v>1639</v>
      </c>
      <c r="U88" s="3">
        <v>52.69232238430255</v>
      </c>
      <c r="X88" s="2">
        <v>2018</v>
      </c>
      <c r="Y88" s="2" t="str">
        <f t="shared" si="11"/>
        <v>2018202519</v>
      </c>
      <c r="Z88" s="2">
        <v>202519</v>
      </c>
      <c r="AA88" t="s">
        <v>1639</v>
      </c>
      <c r="AB88" s="3">
        <v>52.69232238430255</v>
      </c>
      <c r="AC88" s="18" t="s">
        <v>1376</v>
      </c>
    </row>
    <row r="89" spans="1:29" x14ac:dyDescent="0.3">
      <c r="A89" s="2">
        <v>2017</v>
      </c>
      <c r="B89">
        <v>952</v>
      </c>
      <c r="C89" t="str">
        <f t="shared" si="6"/>
        <v>2017952</v>
      </c>
      <c r="D89" t="str">
        <f t="shared" si="7"/>
        <v>952FRESCO ENFRIADOPESCADO</v>
      </c>
      <c r="E89" t="str">
        <f t="shared" si="8"/>
        <v>952FRESCO ENFRIADO</v>
      </c>
      <c r="F89" s="2" t="s">
        <v>1276</v>
      </c>
      <c r="G89" s="2" t="s">
        <v>1372</v>
      </c>
      <c r="H89" s="2" t="s">
        <v>958</v>
      </c>
      <c r="I89" t="s">
        <v>1317</v>
      </c>
      <c r="J89" t="s">
        <v>1368</v>
      </c>
      <c r="K89" s="3">
        <v>4.2</v>
      </c>
      <c r="L89" s="12">
        <f ca="1">INDIRECT("Factor_conversión!k"&amp;MATCH(J89,Factor_conversión!J:J,0))</f>
        <v>1.61</v>
      </c>
      <c r="M89" s="3">
        <f t="shared" ca="1" si="9"/>
        <v>6.7620000000000005</v>
      </c>
      <c r="N89" s="12">
        <v>1</v>
      </c>
      <c r="O89" s="3">
        <f t="shared" ca="1" si="10"/>
        <v>6.7620000000000005</v>
      </c>
      <c r="R89">
        <v>2018</v>
      </c>
      <c r="S89">
        <v>202521</v>
      </c>
      <c r="T89" t="s">
        <v>1640</v>
      </c>
      <c r="U89" s="3">
        <v>2322.7659520000002</v>
      </c>
      <c r="X89" s="2">
        <v>2018</v>
      </c>
      <c r="Y89" s="2" t="str">
        <f t="shared" si="11"/>
        <v>2018202521</v>
      </c>
      <c r="Z89" s="2">
        <v>202521</v>
      </c>
      <c r="AA89" t="s">
        <v>1640</v>
      </c>
      <c r="AB89" s="3">
        <v>2322.7659520000002</v>
      </c>
      <c r="AC89" s="18" t="s">
        <v>1376</v>
      </c>
    </row>
    <row r="90" spans="1:29" x14ac:dyDescent="0.3">
      <c r="A90" s="2">
        <v>2017</v>
      </c>
      <c r="B90">
        <v>311</v>
      </c>
      <c r="C90" t="str">
        <f t="shared" si="6"/>
        <v>2017311</v>
      </c>
      <c r="D90" t="str">
        <f t="shared" si="7"/>
        <v>311AHUMADO</v>
      </c>
      <c r="E90" t="str">
        <f t="shared" si="8"/>
        <v>311AHUMADO</v>
      </c>
      <c r="F90" s="2" t="s">
        <v>1047</v>
      </c>
      <c r="G90" s="2" t="s">
        <v>1372</v>
      </c>
      <c r="H90" s="2" t="s">
        <v>957</v>
      </c>
      <c r="I90" t="s">
        <v>1044</v>
      </c>
      <c r="J90" t="s">
        <v>1044</v>
      </c>
      <c r="K90" s="3">
        <v>19.71</v>
      </c>
      <c r="L90" s="12">
        <f ca="1">INDIRECT("Factor_conversión!k"&amp;MATCH(E90,Factor_conversión!J:J,0))</f>
        <v>2.0637875233316776</v>
      </c>
      <c r="M90" s="3">
        <f t="shared" ca="1" si="9"/>
        <v>40.677252084867369</v>
      </c>
      <c r="N90" s="12">
        <v>1</v>
      </c>
      <c r="O90" s="3">
        <f t="shared" ca="1" si="10"/>
        <v>40.677252084867369</v>
      </c>
      <c r="R90">
        <v>2018</v>
      </c>
      <c r="S90">
        <v>202522</v>
      </c>
      <c r="T90" t="s">
        <v>1642</v>
      </c>
      <c r="U90" s="3">
        <v>1633.6453992799998</v>
      </c>
      <c r="X90" s="2">
        <v>2018</v>
      </c>
      <c r="Y90" s="2" t="str">
        <f t="shared" si="11"/>
        <v>2018202522</v>
      </c>
      <c r="Z90" s="2">
        <v>202522</v>
      </c>
      <c r="AA90" t="s">
        <v>1642</v>
      </c>
      <c r="AB90" s="3">
        <v>1633.6453992799998</v>
      </c>
      <c r="AC90" s="18" t="s">
        <v>1376</v>
      </c>
    </row>
    <row r="91" spans="1:29" x14ac:dyDescent="0.3">
      <c r="A91" s="5">
        <v>2017</v>
      </c>
      <c r="B91">
        <v>311</v>
      </c>
      <c r="C91" t="str">
        <f t="shared" si="6"/>
        <v>2017311</v>
      </c>
      <c r="D91" t="str">
        <f t="shared" si="7"/>
        <v>311CONGELADO</v>
      </c>
      <c r="E91" t="str">
        <f t="shared" si="8"/>
        <v>311CONGELADO</v>
      </c>
      <c r="F91" s="2" t="s">
        <v>1047</v>
      </c>
      <c r="G91" s="2" t="s">
        <v>1372</v>
      </c>
      <c r="H91" s="2" t="s">
        <v>957</v>
      </c>
      <c r="I91" t="s">
        <v>1002</v>
      </c>
      <c r="J91" t="s">
        <v>1002</v>
      </c>
      <c r="K91" s="3">
        <v>21</v>
      </c>
      <c r="L91" s="12">
        <f ca="1">INDIRECT("Factor_conversión!e"&amp;MATCH(D91,Factor_conversión!C:C,0))</f>
        <v>1.66</v>
      </c>
      <c r="M91" s="3">
        <f t="shared" ca="1" si="9"/>
        <v>34.86</v>
      </c>
      <c r="N91" s="12">
        <v>1</v>
      </c>
      <c r="O91" s="3">
        <f t="shared" ca="1" si="10"/>
        <v>34.86</v>
      </c>
      <c r="R91">
        <v>2018</v>
      </c>
      <c r="S91">
        <v>202523</v>
      </c>
      <c r="T91" t="s">
        <v>1644</v>
      </c>
      <c r="U91" s="3">
        <v>23.907350707341195</v>
      </c>
      <c r="X91" s="2">
        <v>2018</v>
      </c>
      <c r="Y91" s="2" t="str">
        <f t="shared" si="11"/>
        <v>2018202523</v>
      </c>
      <c r="Z91" s="2">
        <v>202523</v>
      </c>
      <c r="AA91" t="s">
        <v>1644</v>
      </c>
      <c r="AB91" s="3">
        <v>23.907350707341195</v>
      </c>
      <c r="AC91" s="18" t="s">
        <v>1376</v>
      </c>
    </row>
    <row r="92" spans="1:29" x14ac:dyDescent="0.3">
      <c r="A92" s="2">
        <v>2018</v>
      </c>
      <c r="B92">
        <v>705</v>
      </c>
      <c r="C92" t="str">
        <f t="shared" si="6"/>
        <v>2018705</v>
      </c>
      <c r="D92" t="str">
        <f t="shared" si="7"/>
        <v>705CONGELADOPESCADO</v>
      </c>
      <c r="E92" t="str">
        <f t="shared" si="8"/>
        <v>705CONGELADO</v>
      </c>
      <c r="F92" s="2" t="s">
        <v>1289</v>
      </c>
      <c r="G92" s="2" t="s">
        <v>1372</v>
      </c>
      <c r="H92" s="2" t="s">
        <v>957</v>
      </c>
      <c r="I92" t="s">
        <v>1002</v>
      </c>
      <c r="J92" t="s">
        <v>1356</v>
      </c>
      <c r="K92" s="3">
        <v>58.463999999999999</v>
      </c>
      <c r="L92" s="12">
        <f ca="1">INDIRECT("Factor_conversión!k"&amp;MATCH(J92,Factor_conversión!J:J,0))</f>
        <v>1.61</v>
      </c>
      <c r="M92" s="3">
        <f t="shared" ca="1" si="9"/>
        <v>94.127040000000008</v>
      </c>
      <c r="N92" s="12">
        <v>1</v>
      </c>
      <c r="O92" s="3">
        <f t="shared" ca="1" si="10"/>
        <v>94.127040000000008</v>
      </c>
      <c r="R92">
        <v>2018</v>
      </c>
      <c r="S92">
        <v>202526</v>
      </c>
      <c r="T92" t="s">
        <v>1634</v>
      </c>
      <c r="U92" s="3">
        <v>37.910714285714299</v>
      </c>
      <c r="X92" s="2">
        <v>2018</v>
      </c>
      <c r="Y92" s="2" t="str">
        <f t="shared" si="11"/>
        <v>2018202526</v>
      </c>
      <c r="Z92" s="2">
        <v>202526</v>
      </c>
      <c r="AA92" t="s">
        <v>1634</v>
      </c>
      <c r="AB92" s="3">
        <v>37.910714285714299</v>
      </c>
      <c r="AC92" s="18" t="s">
        <v>1376</v>
      </c>
    </row>
    <row r="93" spans="1:29" x14ac:dyDescent="0.3">
      <c r="A93" s="2">
        <v>2018</v>
      </c>
      <c r="B93">
        <v>266</v>
      </c>
      <c r="C93" t="str">
        <f t="shared" si="6"/>
        <v>2018266</v>
      </c>
      <c r="D93" t="str">
        <f t="shared" si="7"/>
        <v>266CONGELADO</v>
      </c>
      <c r="E93" t="str">
        <f t="shared" si="8"/>
        <v>266CONGELADO</v>
      </c>
      <c r="F93" s="2" t="s">
        <v>1003</v>
      </c>
      <c r="G93" s="2" t="s">
        <v>1372</v>
      </c>
      <c r="H93" s="2" t="s">
        <v>957</v>
      </c>
      <c r="I93" t="s">
        <v>1002</v>
      </c>
      <c r="J93" t="s">
        <v>1002</v>
      </c>
      <c r="K93" s="3">
        <v>3</v>
      </c>
      <c r="L93" s="12">
        <f ca="1">INDIRECT("Factor_conversión!e"&amp;MATCH(D93,Factor_conversión!C:C,0))</f>
        <v>1.48</v>
      </c>
      <c r="M93" s="3">
        <f t="shared" ca="1" si="9"/>
        <v>4.4399999999999995</v>
      </c>
      <c r="N93" s="12">
        <v>1</v>
      </c>
      <c r="O93" s="3">
        <f t="shared" ca="1" si="10"/>
        <v>4.4399999999999995</v>
      </c>
      <c r="R93">
        <v>2018</v>
      </c>
      <c r="S93">
        <v>202527</v>
      </c>
      <c r="T93" t="s">
        <v>1641</v>
      </c>
      <c r="U93" s="3">
        <v>1627.2884779474289</v>
      </c>
      <c r="X93" s="2">
        <v>2018</v>
      </c>
      <c r="Y93" s="2" t="str">
        <f t="shared" si="11"/>
        <v>2018202527</v>
      </c>
      <c r="Z93" s="2">
        <v>202527</v>
      </c>
      <c r="AA93" t="s">
        <v>1641</v>
      </c>
      <c r="AB93" s="3">
        <v>1627.2884779474289</v>
      </c>
      <c r="AC93" s="18" t="s">
        <v>1375</v>
      </c>
    </row>
    <row r="94" spans="1:29" x14ac:dyDescent="0.3">
      <c r="A94" s="2">
        <v>2018</v>
      </c>
      <c r="B94">
        <v>20252</v>
      </c>
      <c r="C94" t="str">
        <f t="shared" si="6"/>
        <v>201820252</v>
      </c>
      <c r="D94" t="str">
        <f t="shared" si="7"/>
        <v>20252CONGELADO</v>
      </c>
      <c r="E94" t="str">
        <f t="shared" si="8"/>
        <v>20252CONGELADO</v>
      </c>
      <c r="F94" s="2" t="s">
        <v>1620</v>
      </c>
      <c r="G94" s="2" t="s">
        <v>156</v>
      </c>
      <c r="H94" s="2" t="s">
        <v>959</v>
      </c>
      <c r="I94" t="s">
        <v>1002</v>
      </c>
      <c r="J94" t="s">
        <v>1002</v>
      </c>
      <c r="K94" s="3">
        <v>5.048</v>
      </c>
      <c r="L94" s="12">
        <f ca="1">INDIRECT("Factor_conversión!k"&amp;MATCH(E94,Factor_conversión!J:J,0))</f>
        <v>4.9089666349653562</v>
      </c>
      <c r="M94" s="3">
        <f t="shared" ca="1" si="9"/>
        <v>24.78046357330512</v>
      </c>
      <c r="N94" s="12">
        <v>1</v>
      </c>
      <c r="O94" s="3">
        <f t="shared" ca="1" si="10"/>
        <v>24.78046357330512</v>
      </c>
      <c r="R94">
        <v>2018</v>
      </c>
      <c r="S94">
        <v>202528</v>
      </c>
      <c r="T94" t="s">
        <v>1645</v>
      </c>
      <c r="U94" s="3">
        <v>2.3699999999999999E-2</v>
      </c>
      <c r="X94" s="2">
        <v>2018</v>
      </c>
      <c r="Y94" s="2" t="str">
        <f t="shared" si="11"/>
        <v>2018202528</v>
      </c>
      <c r="Z94" s="2">
        <v>202528</v>
      </c>
      <c r="AA94" t="s">
        <v>1645</v>
      </c>
      <c r="AB94" s="3">
        <v>2.3699999999999999E-2</v>
      </c>
      <c r="AC94" s="18" t="s">
        <v>1375</v>
      </c>
    </row>
    <row r="95" spans="1:29" x14ac:dyDescent="0.3">
      <c r="A95" s="2">
        <v>2018</v>
      </c>
      <c r="B95">
        <v>20252</v>
      </c>
      <c r="C95" t="str">
        <f t="shared" si="6"/>
        <v>201820252</v>
      </c>
      <c r="D95" t="str">
        <f t="shared" si="7"/>
        <v>20252CONSERVA</v>
      </c>
      <c r="E95" t="str">
        <f t="shared" si="8"/>
        <v>20252CONSERVA</v>
      </c>
      <c r="F95" s="2" t="s">
        <v>1620</v>
      </c>
      <c r="G95" s="2" t="s">
        <v>156</v>
      </c>
      <c r="H95" s="2" t="s">
        <v>959</v>
      </c>
      <c r="I95" t="s">
        <v>1316</v>
      </c>
      <c r="J95" t="s">
        <v>1316</v>
      </c>
      <c r="K95" s="3">
        <v>21.144679999999997</v>
      </c>
      <c r="L95" s="12">
        <f ca="1">INDIRECT("Factor_conversión!k"&amp;MATCH(E95,Factor_conversión!J:J,0))</f>
        <v>5.9421341071797382</v>
      </c>
      <c r="M95" s="3">
        <f t="shared" ca="1" si="9"/>
        <v>125.64452421340125</v>
      </c>
      <c r="N95" s="12">
        <v>1</v>
      </c>
      <c r="O95" s="3">
        <f t="shared" ca="1" si="10"/>
        <v>125.64452421340125</v>
      </c>
      <c r="R95">
        <v>2018</v>
      </c>
      <c r="S95">
        <v>202529</v>
      </c>
      <c r="T95" t="s">
        <v>1636</v>
      </c>
      <c r="U95" s="3">
        <v>591.47047782799996</v>
      </c>
      <c r="X95" s="2">
        <v>2018</v>
      </c>
      <c r="Y95" s="2" t="str">
        <f t="shared" si="11"/>
        <v>2018202529</v>
      </c>
      <c r="Z95" s="2">
        <v>202529</v>
      </c>
      <c r="AA95" t="s">
        <v>1636</v>
      </c>
      <c r="AB95" s="3">
        <v>591.47047782799996</v>
      </c>
      <c r="AC95" s="18" t="s">
        <v>1375</v>
      </c>
    </row>
    <row r="96" spans="1:29" x14ac:dyDescent="0.3">
      <c r="A96" s="2">
        <v>2018</v>
      </c>
      <c r="B96">
        <v>20213</v>
      </c>
      <c r="C96" t="str">
        <f t="shared" si="6"/>
        <v>201820213</v>
      </c>
      <c r="D96" t="str">
        <f t="shared" si="7"/>
        <v>20213CONGELADOPESCADO</v>
      </c>
      <c r="E96" t="str">
        <f t="shared" si="8"/>
        <v>20213CONGELADO</v>
      </c>
      <c r="F96" s="2" t="s">
        <v>1621</v>
      </c>
      <c r="G96" s="2" t="s">
        <v>1372</v>
      </c>
      <c r="H96" s="2" t="s">
        <v>1313</v>
      </c>
      <c r="I96" t="s">
        <v>1002</v>
      </c>
      <c r="J96" t="s">
        <v>1356</v>
      </c>
      <c r="K96" s="3">
        <v>4.1360000000000001</v>
      </c>
      <c r="L96" s="12">
        <f ca="1">INDIRECT("Factor_conversión!k"&amp;MATCH(J96,Factor_conversión!J:J,0))</f>
        <v>1.61</v>
      </c>
      <c r="M96" s="3">
        <f t="shared" ca="1" si="9"/>
        <v>6.6589600000000004</v>
      </c>
      <c r="N96" s="12">
        <v>1</v>
      </c>
      <c r="O96" s="3">
        <f t="shared" ca="1" si="10"/>
        <v>6.6589600000000004</v>
      </c>
      <c r="R96">
        <v>2018</v>
      </c>
      <c r="S96">
        <v>202530</v>
      </c>
      <c r="T96" t="s">
        <v>1638</v>
      </c>
      <c r="U96" s="3">
        <v>1608.6819155499993</v>
      </c>
      <c r="X96" s="2">
        <v>2018</v>
      </c>
      <c r="Y96" s="2" t="str">
        <f t="shared" si="11"/>
        <v>2018202530</v>
      </c>
      <c r="Z96" s="2">
        <v>202530</v>
      </c>
      <c r="AA96" t="s">
        <v>1638</v>
      </c>
      <c r="AB96" s="3">
        <v>1608.6819155499993</v>
      </c>
      <c r="AC96" s="18" t="s">
        <v>1375</v>
      </c>
    </row>
    <row r="97" spans="1:29" x14ac:dyDescent="0.3">
      <c r="A97" s="2">
        <v>2018</v>
      </c>
      <c r="B97">
        <v>20213</v>
      </c>
      <c r="C97" t="str">
        <f t="shared" si="6"/>
        <v>201820213</v>
      </c>
      <c r="D97" t="str">
        <f t="shared" si="7"/>
        <v>20213CONSERVAPESCADO</v>
      </c>
      <c r="E97" t="str">
        <f t="shared" si="8"/>
        <v>20213CONSERVA</v>
      </c>
      <c r="F97" s="2" t="s">
        <v>1621</v>
      </c>
      <c r="G97" s="2" t="s">
        <v>1372</v>
      </c>
      <c r="H97" s="2" t="s">
        <v>1313</v>
      </c>
      <c r="I97" t="s">
        <v>1316</v>
      </c>
      <c r="J97" t="s">
        <v>1355</v>
      </c>
      <c r="K97" s="3">
        <v>3.2182138</v>
      </c>
      <c r="L97" s="12">
        <f ca="1">INDIRECT("Factor_conversión!k"&amp;MATCH(J97,Factor_conversión!J:J,0))</f>
        <v>2.72</v>
      </c>
      <c r="M97" s="3">
        <f t="shared" ca="1" si="9"/>
        <v>8.7535415360000002</v>
      </c>
      <c r="N97" s="12">
        <v>1</v>
      </c>
      <c r="O97" s="3">
        <f t="shared" ca="1" si="10"/>
        <v>8.7535415360000002</v>
      </c>
      <c r="R97">
        <v>2018</v>
      </c>
      <c r="S97">
        <v>202531</v>
      </c>
      <c r="T97" t="s">
        <v>1626</v>
      </c>
      <c r="U97" s="3">
        <v>2.1994278080000003</v>
      </c>
      <c r="X97" s="5">
        <v>2018</v>
      </c>
      <c r="Y97" s="2" t="str">
        <f t="shared" si="11"/>
        <v>2018202531</v>
      </c>
      <c r="Z97" s="2">
        <v>202531</v>
      </c>
      <c r="AA97" t="s">
        <v>1626</v>
      </c>
      <c r="AB97" s="3">
        <v>2.1994278080000003</v>
      </c>
      <c r="AC97" s="18" t="s">
        <v>1375</v>
      </c>
    </row>
    <row r="98" spans="1:29" x14ac:dyDescent="0.3">
      <c r="A98" s="2">
        <v>2018</v>
      </c>
      <c r="B98">
        <v>20213</v>
      </c>
      <c r="C98" t="str">
        <f t="shared" si="6"/>
        <v>201820213</v>
      </c>
      <c r="D98" t="str">
        <f t="shared" si="7"/>
        <v>20213SECO SALADOPESCADO</v>
      </c>
      <c r="E98" t="str">
        <f t="shared" si="8"/>
        <v>20213SECO SALADO</v>
      </c>
      <c r="F98" s="2" t="s">
        <v>1621</v>
      </c>
      <c r="G98" s="2" t="s">
        <v>1372</v>
      </c>
      <c r="H98" s="2" t="s">
        <v>1313</v>
      </c>
      <c r="I98" t="s">
        <v>1277</v>
      </c>
      <c r="J98" t="s">
        <v>1370</v>
      </c>
      <c r="K98" s="3">
        <v>5.1759260999999999</v>
      </c>
      <c r="L98" s="12">
        <f ca="1">INDIRECT("Factor_conversión!k"&amp;MATCH(J98,Factor_conversión!J:J,0))</f>
        <v>1.9</v>
      </c>
      <c r="M98" s="3">
        <f t="shared" ca="1" si="9"/>
        <v>9.8342595899999985</v>
      </c>
      <c r="N98" s="12">
        <v>1</v>
      </c>
      <c r="O98" s="3">
        <f t="shared" ca="1" si="10"/>
        <v>9.8342595899999985</v>
      </c>
      <c r="R98">
        <v>2019</v>
      </c>
      <c r="S98">
        <v>201</v>
      </c>
      <c r="T98" t="s">
        <v>1283</v>
      </c>
      <c r="U98" s="3">
        <v>0.67307692307692313</v>
      </c>
      <c r="X98" s="2">
        <v>2019</v>
      </c>
      <c r="Y98" s="2" t="str">
        <f t="shared" si="11"/>
        <v>2019201</v>
      </c>
      <c r="Z98" s="2">
        <v>201</v>
      </c>
      <c r="AA98" t="s">
        <v>1283</v>
      </c>
      <c r="AB98" s="3">
        <v>0.67307692307692313</v>
      </c>
      <c r="AC98" s="18" t="s">
        <v>1376</v>
      </c>
    </row>
    <row r="99" spans="1:29" x14ac:dyDescent="0.3">
      <c r="A99" s="2">
        <v>2018</v>
      </c>
      <c r="B99">
        <v>205</v>
      </c>
      <c r="C99" t="str">
        <f t="shared" si="6"/>
        <v>2018205</v>
      </c>
      <c r="D99" t="str">
        <f t="shared" si="7"/>
        <v>205CONSERVA</v>
      </c>
      <c r="E99" t="str">
        <f t="shared" si="8"/>
        <v>205CONSERVA</v>
      </c>
      <c r="F99" s="2" t="s">
        <v>1004</v>
      </c>
      <c r="G99" s="2" t="s">
        <v>1372</v>
      </c>
      <c r="H99" s="2" t="s">
        <v>1313</v>
      </c>
      <c r="I99" t="s">
        <v>1316</v>
      </c>
      <c r="J99" t="s">
        <v>1316</v>
      </c>
      <c r="K99" s="3">
        <v>6.8083037000000006</v>
      </c>
      <c r="L99" s="12">
        <f ca="1">INDIRECT("Factor_conversión!k"&amp;MATCH(E99,Factor_conversión!J:J,0))</f>
        <v>1.0556452061654888</v>
      </c>
      <c r="M99" s="3">
        <f t="shared" ca="1" si="9"/>
        <v>7.1871531630237611</v>
      </c>
      <c r="N99" s="12">
        <v>1</v>
      </c>
      <c r="O99" s="3">
        <f t="shared" ca="1" si="10"/>
        <v>7.1871531630237611</v>
      </c>
      <c r="R99">
        <v>2019</v>
      </c>
      <c r="S99">
        <v>205</v>
      </c>
      <c r="T99" t="s">
        <v>1004</v>
      </c>
      <c r="U99" s="3">
        <v>3.2054113838110023</v>
      </c>
      <c r="X99" s="2">
        <v>2019</v>
      </c>
      <c r="Y99" s="2" t="str">
        <f t="shared" si="11"/>
        <v>2019205</v>
      </c>
      <c r="Z99" s="2">
        <v>205</v>
      </c>
      <c r="AA99" t="s">
        <v>1004</v>
      </c>
      <c r="AB99" s="3">
        <v>3.2054113838110023</v>
      </c>
      <c r="AC99" s="18" t="s">
        <v>1376</v>
      </c>
    </row>
    <row r="100" spans="1:29" x14ac:dyDescent="0.3">
      <c r="A100" s="2">
        <v>2018</v>
      </c>
      <c r="B100">
        <v>206</v>
      </c>
      <c r="C100" t="str">
        <f t="shared" si="6"/>
        <v>2018206</v>
      </c>
      <c r="D100" t="str">
        <f t="shared" si="7"/>
        <v>206AHUMADOPESCADO</v>
      </c>
      <c r="E100" t="str">
        <f t="shared" si="8"/>
        <v>206AHUMADO</v>
      </c>
      <c r="F100" s="2" t="s">
        <v>1053</v>
      </c>
      <c r="G100" s="2" t="s">
        <v>1372</v>
      </c>
      <c r="H100" s="2" t="s">
        <v>958</v>
      </c>
      <c r="I100" t="s">
        <v>1044</v>
      </c>
      <c r="J100" t="s">
        <v>1365</v>
      </c>
      <c r="K100" s="3">
        <v>2.03912</v>
      </c>
      <c r="L100" s="12">
        <f ca="1">INDIRECT("Factor_conversión!k"&amp;MATCH(J100,Factor_conversión!J:J,0))</f>
        <v>1.24</v>
      </c>
      <c r="M100" s="3">
        <f t="shared" ca="1" si="9"/>
        <v>2.5285088</v>
      </c>
      <c r="N100" s="12">
        <v>1</v>
      </c>
      <c r="O100" s="3">
        <f t="shared" ca="1" si="10"/>
        <v>2.5285088</v>
      </c>
      <c r="R100">
        <v>2019</v>
      </c>
      <c r="S100">
        <v>206</v>
      </c>
      <c r="T100" t="s">
        <v>1053</v>
      </c>
      <c r="U100" s="3">
        <v>7.4416696024333202</v>
      </c>
      <c r="X100" s="2">
        <v>2019</v>
      </c>
      <c r="Y100" s="2" t="str">
        <f t="shared" si="11"/>
        <v>2019206</v>
      </c>
      <c r="Z100" s="2">
        <v>206</v>
      </c>
      <c r="AA100" t="s">
        <v>1053</v>
      </c>
      <c r="AB100" s="3">
        <v>7.4416696024333202</v>
      </c>
      <c r="AC100" s="18" t="s">
        <v>1376</v>
      </c>
    </row>
    <row r="101" spans="1:29" x14ac:dyDescent="0.3">
      <c r="A101" s="2">
        <v>2018</v>
      </c>
      <c r="B101">
        <v>206</v>
      </c>
      <c r="C101" t="str">
        <f t="shared" si="6"/>
        <v>2018206</v>
      </c>
      <c r="D101" t="str">
        <f t="shared" si="7"/>
        <v>206ENTERO</v>
      </c>
      <c r="E101" t="str">
        <f t="shared" si="8"/>
        <v>206CONGELADO</v>
      </c>
      <c r="F101" s="2" t="s">
        <v>1053</v>
      </c>
      <c r="G101" s="2" t="s">
        <v>1372</v>
      </c>
      <c r="H101" s="2" t="s">
        <v>958</v>
      </c>
      <c r="I101" t="s">
        <v>1002</v>
      </c>
      <c r="J101" t="s">
        <v>1333</v>
      </c>
      <c r="K101" s="3">
        <v>1.1310692</v>
      </c>
      <c r="L101" s="12">
        <f ca="1">INDIRECT("Factor_conversión!e"&amp;MATCH(D101,Factor_conversión!C:C,0))</f>
        <v>1</v>
      </c>
      <c r="M101" s="3">
        <f t="shared" ca="1" si="9"/>
        <v>1.1310692</v>
      </c>
      <c r="N101" s="12">
        <v>1</v>
      </c>
      <c r="O101" s="3">
        <f t="shared" ca="1" si="10"/>
        <v>1.1310692</v>
      </c>
      <c r="R101">
        <v>2019</v>
      </c>
      <c r="S101">
        <v>217</v>
      </c>
      <c r="T101" t="s">
        <v>1006</v>
      </c>
      <c r="U101" s="3">
        <v>40.719786000000006</v>
      </c>
      <c r="X101" s="2">
        <v>2019</v>
      </c>
      <c r="Y101" s="2" t="str">
        <f t="shared" si="11"/>
        <v>2019217</v>
      </c>
      <c r="Z101" s="2">
        <v>217</v>
      </c>
      <c r="AA101" t="s">
        <v>1006</v>
      </c>
      <c r="AB101" s="3">
        <v>40.719786000000006</v>
      </c>
      <c r="AC101" s="18" t="s">
        <v>1376</v>
      </c>
    </row>
    <row r="102" spans="1:29" x14ac:dyDescent="0.3">
      <c r="A102" s="2">
        <v>2018</v>
      </c>
      <c r="B102">
        <v>206</v>
      </c>
      <c r="C102" t="str">
        <f t="shared" si="6"/>
        <v>2018206</v>
      </c>
      <c r="D102" t="str">
        <f t="shared" si="7"/>
        <v>206DESHIDRATADOPESCADO</v>
      </c>
      <c r="E102" t="str">
        <f t="shared" si="8"/>
        <v>206DESHIDRATADO</v>
      </c>
      <c r="F102" s="2" t="s">
        <v>1053</v>
      </c>
      <c r="G102" s="2" t="s">
        <v>1372</v>
      </c>
      <c r="H102" s="2" t="s">
        <v>958</v>
      </c>
      <c r="I102" t="s">
        <v>1013</v>
      </c>
      <c r="J102" t="s">
        <v>1367</v>
      </c>
      <c r="K102" s="3">
        <v>1.325</v>
      </c>
      <c r="L102" s="12">
        <f ca="1">INDIRECT("Factor_conversión!k"&amp;MATCH(J102,Factor_conversión!J:J,0))</f>
        <v>3.28</v>
      </c>
      <c r="M102" s="3">
        <f t="shared" ca="1" si="9"/>
        <v>4.3459999999999992</v>
      </c>
      <c r="N102" s="12">
        <v>1</v>
      </c>
      <c r="O102" s="3">
        <f t="shared" ca="1" si="10"/>
        <v>4.3459999999999992</v>
      </c>
      <c r="R102">
        <v>2019</v>
      </c>
      <c r="S102">
        <v>218</v>
      </c>
      <c r="T102" t="s">
        <v>1008</v>
      </c>
      <c r="U102" s="3">
        <v>1755.8521551999997</v>
      </c>
      <c r="X102" s="2">
        <v>2019</v>
      </c>
      <c r="Y102" s="2" t="str">
        <f t="shared" si="11"/>
        <v>2019218</v>
      </c>
      <c r="Z102" s="2">
        <v>218</v>
      </c>
      <c r="AA102" t="s">
        <v>1008</v>
      </c>
      <c r="AB102" s="3">
        <v>1755.8521551999997</v>
      </c>
      <c r="AC102" s="18" t="s">
        <v>1376</v>
      </c>
    </row>
    <row r="103" spans="1:29" x14ac:dyDescent="0.3">
      <c r="A103" s="2">
        <v>2018</v>
      </c>
      <c r="B103">
        <v>20253</v>
      </c>
      <c r="C103" t="str">
        <f t="shared" si="6"/>
        <v>201820253</v>
      </c>
      <c r="D103" t="str">
        <f t="shared" si="7"/>
        <v>20253CONGELADO</v>
      </c>
      <c r="E103" t="str">
        <f t="shared" si="8"/>
        <v>20253CONGELADO</v>
      </c>
      <c r="F103" s="2" t="s">
        <v>1622</v>
      </c>
      <c r="G103" s="2" t="s">
        <v>1372</v>
      </c>
      <c r="H103" s="2" t="s">
        <v>957</v>
      </c>
      <c r="I103" t="s">
        <v>1002</v>
      </c>
      <c r="J103" t="s">
        <v>1002</v>
      </c>
      <c r="K103" s="3">
        <v>667.5200000000001</v>
      </c>
      <c r="L103" s="12">
        <f ca="1">INDIRECT("Factor_conversión!e"&amp;MATCH(D103,Factor_conversión!C:C,0))</f>
        <v>1.4550000000000001</v>
      </c>
      <c r="M103" s="3">
        <f t="shared" ca="1" si="9"/>
        <v>971.24160000000018</v>
      </c>
      <c r="N103" s="12">
        <v>1</v>
      </c>
      <c r="O103" s="3">
        <f t="shared" ca="1" si="10"/>
        <v>971.24160000000018</v>
      </c>
      <c r="R103">
        <v>2019</v>
      </c>
      <c r="S103">
        <v>224</v>
      </c>
      <c r="T103" t="s">
        <v>1009</v>
      </c>
      <c r="U103" s="3">
        <v>1234.8085456000001</v>
      </c>
      <c r="X103" s="2">
        <v>2019</v>
      </c>
      <c r="Y103" s="2" t="str">
        <f t="shared" si="11"/>
        <v>2019224</v>
      </c>
      <c r="Z103" s="2">
        <v>224</v>
      </c>
      <c r="AA103" t="s">
        <v>1009</v>
      </c>
      <c r="AB103" s="3">
        <v>1234.8085456000001</v>
      </c>
      <c r="AC103" s="18" t="s">
        <v>1375</v>
      </c>
    </row>
    <row r="104" spans="1:29" x14ac:dyDescent="0.3">
      <c r="A104" s="2">
        <v>2018</v>
      </c>
      <c r="B104">
        <v>20253</v>
      </c>
      <c r="C104" t="str">
        <f t="shared" si="6"/>
        <v>201820253</v>
      </c>
      <c r="D104" t="str">
        <f t="shared" si="7"/>
        <v>20253CONSERVA</v>
      </c>
      <c r="E104" t="str">
        <f t="shared" si="8"/>
        <v>20253CONSERVA</v>
      </c>
      <c r="F104" s="2" t="s">
        <v>1622</v>
      </c>
      <c r="G104" s="2" t="s">
        <v>1372</v>
      </c>
      <c r="H104" s="2" t="s">
        <v>957</v>
      </c>
      <c r="I104" t="s">
        <v>1316</v>
      </c>
      <c r="J104" t="s">
        <v>1316</v>
      </c>
      <c r="K104" s="3">
        <v>30884.121711999978</v>
      </c>
      <c r="L104" s="12">
        <f ca="1">INDIRECT("Factor_conversión!e"&amp;MATCH(D104,Factor_conversión!C:C,0))</f>
        <v>2.23</v>
      </c>
      <c r="M104" s="3">
        <f t="shared" ca="1" si="9"/>
        <v>68871.591417759948</v>
      </c>
      <c r="N104" s="12">
        <v>1</v>
      </c>
      <c r="O104" s="3">
        <f t="shared" ca="1" si="10"/>
        <v>68871.591417759948</v>
      </c>
      <c r="R104">
        <v>2019</v>
      </c>
      <c r="S104">
        <v>230</v>
      </c>
      <c r="T104" t="s">
        <v>1629</v>
      </c>
      <c r="U104" s="3">
        <v>0.37519999999999998</v>
      </c>
      <c r="X104" s="2">
        <v>2019</v>
      </c>
      <c r="Y104" s="2" t="str">
        <f t="shared" si="11"/>
        <v>2019230</v>
      </c>
      <c r="Z104" s="2">
        <v>230</v>
      </c>
      <c r="AA104" t="s">
        <v>1629</v>
      </c>
      <c r="AB104" s="3">
        <v>0.37519999999999998</v>
      </c>
      <c r="AC104" s="18" t="s">
        <v>1376</v>
      </c>
    </row>
    <row r="105" spans="1:29" x14ac:dyDescent="0.3">
      <c r="A105" s="2">
        <v>2018</v>
      </c>
      <c r="B105">
        <v>20253</v>
      </c>
      <c r="C105" t="str">
        <f t="shared" si="6"/>
        <v>201820253</v>
      </c>
      <c r="D105" t="str">
        <f t="shared" si="7"/>
        <v>20253FRESCO ENFRIADO</v>
      </c>
      <c r="E105" t="str">
        <f t="shared" si="8"/>
        <v>20253FRESCO ENFRIADO</v>
      </c>
      <c r="F105" s="2" t="s">
        <v>1622</v>
      </c>
      <c r="G105" s="2" t="s">
        <v>1372</v>
      </c>
      <c r="H105" s="2" t="s">
        <v>957</v>
      </c>
      <c r="I105" t="s">
        <v>1317</v>
      </c>
      <c r="J105" t="s">
        <v>1317</v>
      </c>
      <c r="K105" s="3">
        <v>28.8188</v>
      </c>
      <c r="L105" s="12">
        <f ca="1">INDIRECT("Factor_conversión!e"&amp;MATCH(D105,Factor_conversión!C:C,0))</f>
        <v>1.4550000000000001</v>
      </c>
      <c r="M105" s="3">
        <f t="shared" ca="1" si="9"/>
        <v>41.931353999999999</v>
      </c>
      <c r="N105" s="12">
        <v>1</v>
      </c>
      <c r="O105" s="3">
        <f t="shared" ca="1" si="10"/>
        <v>41.931353999999999</v>
      </c>
      <c r="R105">
        <v>2019</v>
      </c>
      <c r="S105">
        <v>234</v>
      </c>
      <c r="T105" t="s">
        <v>1023</v>
      </c>
      <c r="U105" s="3">
        <v>28987.993495938979</v>
      </c>
      <c r="X105" s="2">
        <v>2019</v>
      </c>
      <c r="Y105" s="2" t="str">
        <f t="shared" si="11"/>
        <v>2019234</v>
      </c>
      <c r="Z105" s="2">
        <v>234</v>
      </c>
      <c r="AA105" t="s">
        <v>1023</v>
      </c>
      <c r="AB105" s="3">
        <v>28987.993495938979</v>
      </c>
      <c r="AC105" s="18" t="s">
        <v>1376</v>
      </c>
    </row>
    <row r="106" spans="1:29" x14ac:dyDescent="0.3">
      <c r="A106" s="2">
        <v>2018</v>
      </c>
      <c r="B106">
        <v>323</v>
      </c>
      <c r="C106" t="str">
        <f t="shared" si="6"/>
        <v>2018323</v>
      </c>
      <c r="D106" t="str">
        <f t="shared" si="7"/>
        <v>323CONGELADO</v>
      </c>
      <c r="E106" t="str">
        <f t="shared" si="8"/>
        <v>323CONGELADO</v>
      </c>
      <c r="F106" s="2" t="s">
        <v>1005</v>
      </c>
      <c r="G106" s="2" t="s">
        <v>1372</v>
      </c>
      <c r="H106" s="2" t="s">
        <v>958</v>
      </c>
      <c r="I106" t="s">
        <v>1002</v>
      </c>
      <c r="J106" t="s">
        <v>1002</v>
      </c>
      <c r="K106" s="3">
        <v>40.517749999999999</v>
      </c>
      <c r="L106" s="12">
        <f ca="1">INDIRECT("Factor_conversión!e"&amp;MATCH(D106,Factor_conversión!C:C,0))</f>
        <v>1.28</v>
      </c>
      <c r="M106" s="3">
        <f t="shared" ca="1" si="9"/>
        <v>51.862720000000003</v>
      </c>
      <c r="N106" s="12">
        <v>1</v>
      </c>
      <c r="O106" s="3">
        <f t="shared" ca="1" si="10"/>
        <v>51.862720000000003</v>
      </c>
      <c r="R106">
        <v>2019</v>
      </c>
      <c r="S106">
        <v>241</v>
      </c>
      <c r="T106" t="s">
        <v>1363</v>
      </c>
      <c r="U106" s="3">
        <v>109.53882000000002</v>
      </c>
      <c r="X106" s="2">
        <v>2019</v>
      </c>
      <c r="Y106" s="2" t="str">
        <f t="shared" si="11"/>
        <v>2019241</v>
      </c>
      <c r="Z106" s="2">
        <v>241</v>
      </c>
      <c r="AA106" t="s">
        <v>1363</v>
      </c>
      <c r="AB106" s="3">
        <v>109.53882000000002</v>
      </c>
      <c r="AC106" s="18" t="s">
        <v>1375</v>
      </c>
    </row>
    <row r="107" spans="1:29" x14ac:dyDescent="0.3">
      <c r="A107" s="2">
        <v>2018</v>
      </c>
      <c r="B107">
        <v>217</v>
      </c>
      <c r="C107" t="str">
        <f t="shared" si="6"/>
        <v>2018217</v>
      </c>
      <c r="D107" t="str">
        <f t="shared" si="7"/>
        <v>217CONGELADO</v>
      </c>
      <c r="E107" t="str">
        <f t="shared" si="8"/>
        <v>217CONGELADO</v>
      </c>
      <c r="F107" s="2" t="s">
        <v>1006</v>
      </c>
      <c r="G107" s="2" t="s">
        <v>1372</v>
      </c>
      <c r="H107" s="2" t="s">
        <v>958</v>
      </c>
      <c r="I107" t="s">
        <v>1002</v>
      </c>
      <c r="J107" t="s">
        <v>1002</v>
      </c>
      <c r="K107" s="3">
        <v>11.021450000000002</v>
      </c>
      <c r="L107" s="12">
        <f ca="1">INDIRECT("Factor_conversión!e"&amp;MATCH(D107,Factor_conversión!C:C,0))</f>
        <v>1.34</v>
      </c>
      <c r="M107" s="3">
        <f t="shared" ca="1" si="9"/>
        <v>14.768743000000002</v>
      </c>
      <c r="N107" s="12">
        <v>1</v>
      </c>
      <c r="O107" s="3">
        <f t="shared" ca="1" si="10"/>
        <v>14.768743000000002</v>
      </c>
      <c r="R107">
        <v>2019</v>
      </c>
      <c r="S107">
        <v>242</v>
      </c>
      <c r="T107" t="s">
        <v>1033</v>
      </c>
      <c r="U107" s="3">
        <v>185.06847999999999</v>
      </c>
      <c r="X107" s="2">
        <v>2019</v>
      </c>
      <c r="Y107" s="2" t="str">
        <f t="shared" si="11"/>
        <v>2019242</v>
      </c>
      <c r="Z107" s="2">
        <v>242</v>
      </c>
      <c r="AA107" t="s">
        <v>1033</v>
      </c>
      <c r="AB107" s="3">
        <v>185.06847999999999</v>
      </c>
      <c r="AC107" s="18" t="s">
        <v>1376</v>
      </c>
    </row>
    <row r="108" spans="1:29" x14ac:dyDescent="0.3">
      <c r="A108" s="2">
        <v>2018</v>
      </c>
      <c r="B108">
        <v>20254</v>
      </c>
      <c r="C108" t="str">
        <f t="shared" si="6"/>
        <v>201820254</v>
      </c>
      <c r="D108" t="str">
        <f t="shared" si="7"/>
        <v>20254CONGELADO</v>
      </c>
      <c r="E108" t="str">
        <f t="shared" si="8"/>
        <v>20254CONGELADO</v>
      </c>
      <c r="F108" s="2" t="s">
        <v>1623</v>
      </c>
      <c r="G108" s="2" t="s">
        <v>1372</v>
      </c>
      <c r="H108" s="2" t="s">
        <v>958</v>
      </c>
      <c r="I108" t="s">
        <v>1002</v>
      </c>
      <c r="J108" t="s">
        <v>1002</v>
      </c>
      <c r="K108" s="3">
        <v>107.745</v>
      </c>
      <c r="L108" s="12">
        <f ca="1">INDIRECT("Factor_conversión!e"&amp;MATCH(D108,Factor_conversión!C:C,0))</f>
        <v>1.34</v>
      </c>
      <c r="M108" s="3">
        <f t="shared" ca="1" si="9"/>
        <v>144.37830000000002</v>
      </c>
      <c r="N108" s="12">
        <v>1</v>
      </c>
      <c r="O108" s="3">
        <f t="shared" ca="1" si="10"/>
        <v>144.37830000000002</v>
      </c>
      <c r="R108">
        <v>2019</v>
      </c>
      <c r="S108">
        <v>259</v>
      </c>
      <c r="T108" t="s">
        <v>1282</v>
      </c>
      <c r="U108" s="3">
        <v>0.3084616</v>
      </c>
      <c r="X108" s="2">
        <v>2019</v>
      </c>
      <c r="Y108" s="2" t="str">
        <f t="shared" si="11"/>
        <v>2019259</v>
      </c>
      <c r="Z108" s="2">
        <v>259</v>
      </c>
      <c r="AA108" t="s">
        <v>1282</v>
      </c>
      <c r="AB108" s="3">
        <v>0.3084616</v>
      </c>
      <c r="AC108" s="18" t="s">
        <v>1375</v>
      </c>
    </row>
    <row r="109" spans="1:29" x14ac:dyDescent="0.3">
      <c r="A109" s="2">
        <v>2018</v>
      </c>
      <c r="B109">
        <v>20254</v>
      </c>
      <c r="C109" t="str">
        <f t="shared" si="6"/>
        <v>201820254</v>
      </c>
      <c r="D109" t="str">
        <f t="shared" si="7"/>
        <v>20254CONSERVAPESCADO</v>
      </c>
      <c r="E109" t="str">
        <f t="shared" si="8"/>
        <v>20254CONSERVA</v>
      </c>
      <c r="F109" s="2" t="s">
        <v>1623</v>
      </c>
      <c r="G109" s="2" t="s">
        <v>1372</v>
      </c>
      <c r="H109" s="2" t="s">
        <v>958</v>
      </c>
      <c r="I109" t="s">
        <v>1316</v>
      </c>
      <c r="J109" t="s">
        <v>1355</v>
      </c>
      <c r="K109" s="3">
        <v>0.46600000000000003</v>
      </c>
      <c r="L109" s="12">
        <f ca="1">INDIRECT("Factor_conversión!k"&amp;MATCH(J109,Factor_conversión!J:J,0))</f>
        <v>2.72</v>
      </c>
      <c r="M109" s="3">
        <f t="shared" ca="1" si="9"/>
        <v>1.2675200000000002</v>
      </c>
      <c r="N109" s="12">
        <v>1</v>
      </c>
      <c r="O109" s="3">
        <f t="shared" ca="1" si="10"/>
        <v>1.2675200000000002</v>
      </c>
      <c r="R109">
        <v>2019</v>
      </c>
      <c r="S109">
        <v>266</v>
      </c>
      <c r="T109" t="s">
        <v>1003</v>
      </c>
      <c r="U109" s="3">
        <v>57.752559999999995</v>
      </c>
      <c r="X109" s="2">
        <v>2019</v>
      </c>
      <c r="Y109" s="2" t="str">
        <f t="shared" si="11"/>
        <v>2019266</v>
      </c>
      <c r="Z109" s="2">
        <v>266</v>
      </c>
      <c r="AA109" t="s">
        <v>1003</v>
      </c>
      <c r="AB109" s="3">
        <v>57.752559999999995</v>
      </c>
      <c r="AC109" s="18" t="s">
        <v>1376</v>
      </c>
    </row>
    <row r="110" spans="1:29" x14ac:dyDescent="0.3">
      <c r="A110" s="2">
        <v>2018</v>
      </c>
      <c r="B110">
        <v>20254</v>
      </c>
      <c r="C110" t="str">
        <f t="shared" si="6"/>
        <v>201820254</v>
      </c>
      <c r="D110" t="str">
        <f t="shared" si="7"/>
        <v>20254DESHIDRATADOPESCADO</v>
      </c>
      <c r="E110" t="str">
        <f t="shared" si="8"/>
        <v>20254DESHIDRATADO</v>
      </c>
      <c r="F110" s="2" t="s">
        <v>1623</v>
      </c>
      <c r="G110" s="2" t="s">
        <v>1372</v>
      </c>
      <c r="H110" s="2" t="s">
        <v>958</v>
      </c>
      <c r="I110" t="s">
        <v>1013</v>
      </c>
      <c r="J110" t="s">
        <v>1367</v>
      </c>
      <c r="K110" s="3">
        <v>12.5</v>
      </c>
      <c r="L110" s="12">
        <f ca="1">INDIRECT("Factor_conversión!k"&amp;MATCH(J110,Factor_conversión!J:J,0))</f>
        <v>3.28</v>
      </c>
      <c r="M110" s="3">
        <f t="shared" ca="1" si="9"/>
        <v>41</v>
      </c>
      <c r="N110" s="12">
        <v>1</v>
      </c>
      <c r="O110" s="3">
        <f t="shared" ca="1" si="10"/>
        <v>41</v>
      </c>
      <c r="R110">
        <v>2019</v>
      </c>
      <c r="S110">
        <v>289</v>
      </c>
      <c r="T110" t="s">
        <v>1063</v>
      </c>
      <c r="U110" s="3">
        <v>9.6639123000000016</v>
      </c>
      <c r="X110" s="2">
        <v>2019</v>
      </c>
      <c r="Y110" s="2" t="str">
        <f t="shared" si="11"/>
        <v>2019289</v>
      </c>
      <c r="Z110" s="2">
        <v>289</v>
      </c>
      <c r="AA110" t="s">
        <v>1063</v>
      </c>
      <c r="AB110" s="3">
        <v>9.6639123000000016</v>
      </c>
      <c r="AC110" s="18" t="s">
        <v>1375</v>
      </c>
    </row>
    <row r="111" spans="1:29" x14ac:dyDescent="0.3">
      <c r="A111" s="2">
        <v>2018</v>
      </c>
      <c r="B111">
        <v>20254</v>
      </c>
      <c r="C111" t="str">
        <f t="shared" si="6"/>
        <v>201820254</v>
      </c>
      <c r="D111" t="str">
        <f t="shared" si="7"/>
        <v>20254SALADOPESCADO</v>
      </c>
      <c r="E111" t="str">
        <f t="shared" si="8"/>
        <v>20254SALADO</v>
      </c>
      <c r="F111" s="2" t="s">
        <v>1623</v>
      </c>
      <c r="G111" s="2" t="s">
        <v>1372</v>
      </c>
      <c r="H111" s="2" t="s">
        <v>958</v>
      </c>
      <c r="I111" t="s">
        <v>1040</v>
      </c>
      <c r="J111" t="s">
        <v>1369</v>
      </c>
      <c r="K111" s="3">
        <v>5.7576999999999998</v>
      </c>
      <c r="L111" s="12">
        <f ca="1">INDIRECT("Factor_conversión!k"&amp;MATCH(J111,Factor_conversión!J:J,0))</f>
        <v>1.9</v>
      </c>
      <c r="M111" s="3">
        <f t="shared" ca="1" si="9"/>
        <v>10.939629999999999</v>
      </c>
      <c r="N111" s="12">
        <v>1</v>
      </c>
      <c r="O111" s="3">
        <f t="shared" ca="1" si="10"/>
        <v>10.939629999999999</v>
      </c>
      <c r="R111">
        <v>2019</v>
      </c>
      <c r="S111">
        <v>301</v>
      </c>
      <c r="T111" t="s">
        <v>1043</v>
      </c>
      <c r="U111" s="3">
        <v>17.029519999999998</v>
      </c>
      <c r="X111" s="2">
        <v>2019</v>
      </c>
      <c r="Y111" s="2" t="str">
        <f t="shared" si="11"/>
        <v>2019301</v>
      </c>
      <c r="Z111" s="2">
        <v>301</v>
      </c>
      <c r="AA111" t="s">
        <v>1043</v>
      </c>
      <c r="AB111" s="3">
        <v>17.029519999999998</v>
      </c>
      <c r="AC111" s="18" t="s">
        <v>1376</v>
      </c>
    </row>
    <row r="112" spans="1:29" x14ac:dyDescent="0.3">
      <c r="A112" s="2">
        <v>2018</v>
      </c>
      <c r="B112">
        <v>218</v>
      </c>
      <c r="C112" t="str">
        <f t="shared" si="6"/>
        <v>2018218</v>
      </c>
      <c r="D112" t="str">
        <f t="shared" si="7"/>
        <v>218ENTERO</v>
      </c>
      <c r="E112" t="str">
        <f t="shared" si="8"/>
        <v>218CONGELADO</v>
      </c>
      <c r="F112" s="2" t="s">
        <v>1008</v>
      </c>
      <c r="G112" s="2" t="s">
        <v>1372</v>
      </c>
      <c r="H112" s="2" t="s">
        <v>957</v>
      </c>
      <c r="I112" t="s">
        <v>1002</v>
      </c>
      <c r="J112" t="s">
        <v>1333</v>
      </c>
      <c r="K112" s="3">
        <v>0.21923079999999998</v>
      </c>
      <c r="L112" s="12">
        <f ca="1">INDIRECT("Factor_conversión!e"&amp;MATCH(D112,Factor_conversión!C:C,0))</f>
        <v>1</v>
      </c>
      <c r="M112" s="3">
        <f t="shared" ca="1" si="9"/>
        <v>0.21923079999999998</v>
      </c>
      <c r="N112" s="12">
        <v>1</v>
      </c>
      <c r="O112" s="3">
        <f t="shared" ca="1" si="10"/>
        <v>0.21923079999999998</v>
      </c>
      <c r="R112">
        <v>2019</v>
      </c>
      <c r="S112">
        <v>302</v>
      </c>
      <c r="T112" t="s">
        <v>1045</v>
      </c>
      <c r="U112" s="3">
        <v>51.548571428571435</v>
      </c>
      <c r="X112" s="2">
        <v>2019</v>
      </c>
      <c r="Y112" s="2" t="str">
        <f t="shared" si="11"/>
        <v>2019302</v>
      </c>
      <c r="Z112" s="2">
        <v>302</v>
      </c>
      <c r="AA112" t="s">
        <v>1045</v>
      </c>
      <c r="AB112" s="3">
        <v>51.548571428571435</v>
      </c>
      <c r="AC112" s="18" t="s">
        <v>1376</v>
      </c>
    </row>
    <row r="113" spans="1:29" x14ac:dyDescent="0.3">
      <c r="A113" s="2">
        <v>2018</v>
      </c>
      <c r="B113">
        <v>218</v>
      </c>
      <c r="C113" t="str">
        <f t="shared" si="6"/>
        <v>2018218</v>
      </c>
      <c r="D113" t="str">
        <f t="shared" si="7"/>
        <v>218CONSERVA</v>
      </c>
      <c r="E113" t="str">
        <f t="shared" si="8"/>
        <v>218CONSERVA</v>
      </c>
      <c r="F113" s="2" t="s">
        <v>1008</v>
      </c>
      <c r="G113" s="2" t="s">
        <v>1372</v>
      </c>
      <c r="H113" s="2" t="s">
        <v>957</v>
      </c>
      <c r="I113" t="s">
        <v>1316</v>
      </c>
      <c r="J113" t="s">
        <v>1316</v>
      </c>
      <c r="K113" s="3">
        <v>937.15269790000002</v>
      </c>
      <c r="L113" s="12">
        <f ca="1">INDIRECT("Factor_conversión!e"&amp;MATCH(D113,Factor_conversión!C:C,0))</f>
        <v>3.1999999999999997</v>
      </c>
      <c r="M113" s="3">
        <f t="shared" ca="1" si="9"/>
        <v>2998.8886332799998</v>
      </c>
      <c r="N113" s="12">
        <v>1</v>
      </c>
      <c r="O113" s="3">
        <f t="shared" ca="1" si="10"/>
        <v>2998.8886332799998</v>
      </c>
      <c r="R113">
        <v>2019</v>
      </c>
      <c r="S113">
        <v>311</v>
      </c>
      <c r="T113" t="s">
        <v>1047</v>
      </c>
      <c r="U113" s="3">
        <v>36.271000000000001</v>
      </c>
      <c r="X113" s="2">
        <v>2019</v>
      </c>
      <c r="Y113" s="2" t="str">
        <f t="shared" si="11"/>
        <v>2019311</v>
      </c>
      <c r="Z113" s="2">
        <v>311</v>
      </c>
      <c r="AA113" t="s">
        <v>1047</v>
      </c>
      <c r="AB113" s="3">
        <v>36.271000000000001</v>
      </c>
      <c r="AC113" s="18" t="s">
        <v>1376</v>
      </c>
    </row>
    <row r="114" spans="1:29" x14ac:dyDescent="0.3">
      <c r="A114" s="2">
        <v>2018</v>
      </c>
      <c r="B114">
        <v>20256</v>
      </c>
      <c r="C114" t="str">
        <f t="shared" si="6"/>
        <v>201820256</v>
      </c>
      <c r="D114" t="str">
        <f t="shared" si="7"/>
        <v>20256CONGELADO</v>
      </c>
      <c r="E114" t="str">
        <f t="shared" si="8"/>
        <v>20256CONGELADO</v>
      </c>
      <c r="F114" s="2" t="s">
        <v>1624</v>
      </c>
      <c r="G114" s="2" t="s">
        <v>156</v>
      </c>
      <c r="H114" s="2" t="s">
        <v>158</v>
      </c>
      <c r="I114" t="s">
        <v>1002</v>
      </c>
      <c r="J114" t="s">
        <v>1002</v>
      </c>
      <c r="K114" s="3">
        <v>665.5632746</v>
      </c>
      <c r="L114" s="12">
        <f ca="1">INDIRECT("Factor_conversión!k"&amp;MATCH(E114,Factor_conversión!J:J,0))</f>
        <v>1.0005648927432556</v>
      </c>
      <c r="M114" s="3">
        <f t="shared" ca="1" si="9"/>
        <v>665.93924646399898</v>
      </c>
      <c r="N114" s="12">
        <v>1</v>
      </c>
      <c r="O114" s="3">
        <f t="shared" ca="1" si="10"/>
        <v>665.93924646399898</v>
      </c>
      <c r="R114">
        <v>2019</v>
      </c>
      <c r="S114">
        <v>355</v>
      </c>
      <c r="T114" t="s">
        <v>1286</v>
      </c>
      <c r="U114" s="3">
        <v>47.382300000000001</v>
      </c>
      <c r="X114" s="2">
        <v>2019</v>
      </c>
      <c r="Y114" s="2" t="str">
        <f t="shared" si="11"/>
        <v>2019355</v>
      </c>
      <c r="Z114" s="2">
        <v>355</v>
      </c>
      <c r="AA114" t="s">
        <v>1286</v>
      </c>
      <c r="AB114" s="3">
        <v>47.382300000000001</v>
      </c>
      <c r="AC114" s="18" t="s">
        <v>1375</v>
      </c>
    </row>
    <row r="115" spans="1:29" x14ac:dyDescent="0.3">
      <c r="A115" s="2">
        <v>2018</v>
      </c>
      <c r="B115">
        <v>20256</v>
      </c>
      <c r="C115" t="str">
        <f t="shared" si="6"/>
        <v>201820256</v>
      </c>
      <c r="D115" t="str">
        <f t="shared" si="7"/>
        <v>20256ENTERO</v>
      </c>
      <c r="E115" t="str">
        <f t="shared" si="8"/>
        <v>20256CONGELADO</v>
      </c>
      <c r="F115" s="2" t="s">
        <v>1624</v>
      </c>
      <c r="G115" s="2" t="s">
        <v>156</v>
      </c>
      <c r="H115" s="2" t="s">
        <v>158</v>
      </c>
      <c r="I115" t="s">
        <v>1002</v>
      </c>
      <c r="J115" t="s">
        <v>1333</v>
      </c>
      <c r="K115" s="3">
        <v>225.768823</v>
      </c>
      <c r="L115" s="12">
        <f ca="1">INDIRECT("Factor_conversión!e"&amp;MATCH(D115,Factor_conversión!C:C,0))</f>
        <v>1</v>
      </c>
      <c r="M115" s="3">
        <f t="shared" ca="1" si="9"/>
        <v>225.768823</v>
      </c>
      <c r="N115" s="12">
        <v>1</v>
      </c>
      <c r="O115" s="3">
        <f t="shared" ca="1" si="10"/>
        <v>225.768823</v>
      </c>
      <c r="R115">
        <v>2019</v>
      </c>
      <c r="S115">
        <v>360</v>
      </c>
      <c r="T115" t="s">
        <v>1292</v>
      </c>
      <c r="U115" s="3">
        <v>0.6693308</v>
      </c>
      <c r="X115" s="2">
        <v>2019</v>
      </c>
      <c r="Y115" s="2" t="str">
        <f t="shared" si="11"/>
        <v>2019360</v>
      </c>
      <c r="Z115" s="2">
        <v>360</v>
      </c>
      <c r="AA115" t="s">
        <v>1292</v>
      </c>
      <c r="AB115" s="3">
        <v>0.6693308</v>
      </c>
      <c r="AC115" s="18" t="s">
        <v>1375</v>
      </c>
    </row>
    <row r="116" spans="1:29" x14ac:dyDescent="0.3">
      <c r="A116" s="2">
        <v>2018</v>
      </c>
      <c r="B116">
        <v>20256</v>
      </c>
      <c r="C116" t="str">
        <f t="shared" si="6"/>
        <v>201820256</v>
      </c>
      <c r="D116" t="str">
        <f t="shared" si="7"/>
        <v>20256CONSERVA</v>
      </c>
      <c r="E116" t="str">
        <f t="shared" si="8"/>
        <v>20256CONSERVA</v>
      </c>
      <c r="F116" s="2" t="s">
        <v>1624</v>
      </c>
      <c r="G116" s="2" t="s">
        <v>156</v>
      </c>
      <c r="H116" s="2" t="s">
        <v>158</v>
      </c>
      <c r="I116" t="s">
        <v>1316</v>
      </c>
      <c r="J116" t="s">
        <v>1316</v>
      </c>
      <c r="K116" s="3">
        <v>16.020159200000002</v>
      </c>
      <c r="L116" s="12">
        <f ca="1">INDIRECT("Factor_conversión!k"&amp;MATCH(E116,Factor_conversión!J:J,0))</f>
        <v>1.2053097345132746</v>
      </c>
      <c r="M116" s="3">
        <f t="shared" ca="1" si="9"/>
        <v>19.309253832212395</v>
      </c>
      <c r="N116" s="12">
        <v>1</v>
      </c>
      <c r="O116" s="3">
        <f t="shared" ca="1" si="10"/>
        <v>19.309253832212395</v>
      </c>
      <c r="R116">
        <v>2019</v>
      </c>
      <c r="S116">
        <v>425</v>
      </c>
      <c r="T116" t="s">
        <v>1017</v>
      </c>
      <c r="U116" s="3">
        <v>7.1896266473206571</v>
      </c>
      <c r="X116" s="2">
        <v>2019</v>
      </c>
      <c r="Y116" s="2" t="str">
        <f t="shared" si="11"/>
        <v>2019425</v>
      </c>
      <c r="Z116" s="2">
        <v>425</v>
      </c>
      <c r="AA116" t="s">
        <v>1017</v>
      </c>
      <c r="AB116" s="3">
        <v>7.1896266473206571</v>
      </c>
      <c r="AC116" s="18" t="s">
        <v>1376</v>
      </c>
    </row>
    <row r="117" spans="1:29" x14ac:dyDescent="0.3">
      <c r="A117" s="2">
        <v>2018</v>
      </c>
      <c r="B117">
        <v>605</v>
      </c>
      <c r="C117" t="str">
        <f t="shared" si="6"/>
        <v>2018605</v>
      </c>
      <c r="D117" t="str">
        <f t="shared" si="7"/>
        <v>605CONGELADO</v>
      </c>
      <c r="E117" t="str">
        <f t="shared" si="8"/>
        <v>605CONGELADO</v>
      </c>
      <c r="F117" s="2" t="s">
        <v>1259</v>
      </c>
      <c r="G117" s="2" t="s">
        <v>179</v>
      </c>
      <c r="H117" s="2" t="s">
        <v>958</v>
      </c>
      <c r="I117" t="s">
        <v>1002</v>
      </c>
      <c r="J117" t="s">
        <v>1002</v>
      </c>
      <c r="K117" s="3">
        <v>9091.6572585999966</v>
      </c>
      <c r="L117" s="12">
        <f ca="1">INDIRECT("Factor_conversión!e"&amp;MATCH(D117,Factor_conversión!C:C,0))</f>
        <v>4.88</v>
      </c>
      <c r="M117" s="3">
        <f t="shared" ca="1" si="9"/>
        <v>44367.28742196798</v>
      </c>
      <c r="N117" s="12">
        <v>1</v>
      </c>
      <c r="O117" s="3">
        <f t="shared" ca="1" si="10"/>
        <v>44367.28742196798</v>
      </c>
      <c r="R117">
        <v>2019</v>
      </c>
      <c r="S117">
        <v>430</v>
      </c>
      <c r="T117" t="s">
        <v>1018</v>
      </c>
      <c r="U117" s="3">
        <v>141.41662600000001</v>
      </c>
      <c r="X117" s="2">
        <v>2019</v>
      </c>
      <c r="Y117" s="2" t="str">
        <f t="shared" si="11"/>
        <v>2019430</v>
      </c>
      <c r="Z117" s="2">
        <v>430</v>
      </c>
      <c r="AA117" t="s">
        <v>1018</v>
      </c>
      <c r="AB117" s="3">
        <v>141.41662600000001</v>
      </c>
      <c r="AC117" s="18" t="s">
        <v>1376</v>
      </c>
    </row>
    <row r="118" spans="1:29" x14ac:dyDescent="0.3">
      <c r="A118" s="2">
        <v>2018</v>
      </c>
      <c r="B118">
        <v>605</v>
      </c>
      <c r="C118" t="str">
        <f t="shared" si="6"/>
        <v>2018605</v>
      </c>
      <c r="D118" t="str">
        <f t="shared" si="7"/>
        <v>605CONSERVA</v>
      </c>
      <c r="E118" t="str">
        <f t="shared" si="8"/>
        <v>605CONSERVA</v>
      </c>
      <c r="F118" s="2" t="s">
        <v>1259</v>
      </c>
      <c r="G118" s="2" t="s">
        <v>179</v>
      </c>
      <c r="H118" s="2" t="s">
        <v>958</v>
      </c>
      <c r="I118" t="s">
        <v>1316</v>
      </c>
      <c r="J118" t="s">
        <v>1316</v>
      </c>
      <c r="K118" s="3">
        <v>20.5</v>
      </c>
      <c r="L118" s="12">
        <f ca="1">INDIRECT("Factor_conversión!k"&amp;MATCH(E118,Factor_conversión!J:J,0))</f>
        <v>1.8551587301587302</v>
      </c>
      <c r="M118" s="3">
        <f t="shared" ca="1" si="9"/>
        <v>38.030753968253968</v>
      </c>
      <c r="N118" s="12">
        <v>1</v>
      </c>
      <c r="O118" s="3">
        <f t="shared" ca="1" si="10"/>
        <v>38.030753968253968</v>
      </c>
      <c r="R118">
        <v>2019</v>
      </c>
      <c r="S118">
        <v>444</v>
      </c>
      <c r="T118" t="s">
        <v>1037</v>
      </c>
      <c r="U118" s="3">
        <v>9.1142304000000007E-2</v>
      </c>
      <c r="X118" s="2">
        <v>2019</v>
      </c>
      <c r="Y118" s="2" t="str">
        <f t="shared" si="11"/>
        <v>2019444</v>
      </c>
      <c r="Z118" s="2">
        <v>444</v>
      </c>
      <c r="AA118" t="s">
        <v>1037</v>
      </c>
      <c r="AB118" s="3">
        <v>9.1142304000000007E-2</v>
      </c>
      <c r="AC118" s="18" t="s">
        <v>1376</v>
      </c>
    </row>
    <row r="119" spans="1:29" x14ac:dyDescent="0.3">
      <c r="A119" s="2">
        <v>2018</v>
      </c>
      <c r="B119">
        <v>20257</v>
      </c>
      <c r="C119" t="str">
        <f t="shared" si="6"/>
        <v>201820257</v>
      </c>
      <c r="D119" t="str">
        <f t="shared" si="7"/>
        <v>20257CONGELADO</v>
      </c>
      <c r="E119" t="str">
        <f t="shared" si="8"/>
        <v>20257CONGELADO</v>
      </c>
      <c r="F119" s="2" t="s">
        <v>1625</v>
      </c>
      <c r="G119" s="2" t="s">
        <v>179</v>
      </c>
      <c r="H119" s="2" t="s">
        <v>961</v>
      </c>
      <c r="I119" t="s">
        <v>1002</v>
      </c>
      <c r="J119" t="s">
        <v>1002</v>
      </c>
      <c r="K119" s="3">
        <v>129.32143690000001</v>
      </c>
      <c r="L119" s="12">
        <f ca="1">INDIRECT("Factor_conversión!e"&amp;MATCH(D119,Factor_conversión!C:C,0))</f>
        <v>1.38</v>
      </c>
      <c r="M119" s="3">
        <f t="shared" ca="1" si="9"/>
        <v>178.463582922</v>
      </c>
      <c r="N119" s="12">
        <v>1</v>
      </c>
      <c r="O119" s="3">
        <f t="shared" ca="1" si="10"/>
        <v>178.463582922</v>
      </c>
      <c r="R119">
        <v>2019</v>
      </c>
      <c r="S119">
        <v>445</v>
      </c>
      <c r="T119" t="s">
        <v>1022</v>
      </c>
      <c r="U119" s="3">
        <v>152.08143999999999</v>
      </c>
      <c r="X119" s="2">
        <v>2019</v>
      </c>
      <c r="Y119" s="2" t="str">
        <f t="shared" si="11"/>
        <v>2019445</v>
      </c>
      <c r="Z119" s="2">
        <v>445</v>
      </c>
      <c r="AA119" t="s">
        <v>1022</v>
      </c>
      <c r="AB119" s="3">
        <v>152.08143999999999</v>
      </c>
      <c r="AC119" s="18" t="s">
        <v>1376</v>
      </c>
    </row>
    <row r="120" spans="1:29" x14ac:dyDescent="0.3">
      <c r="A120" s="2">
        <v>2018</v>
      </c>
      <c r="B120">
        <v>20257</v>
      </c>
      <c r="C120" t="str">
        <f t="shared" si="6"/>
        <v>201820257</v>
      </c>
      <c r="D120" t="str">
        <f t="shared" si="7"/>
        <v>20257CONSERVA</v>
      </c>
      <c r="E120" t="str">
        <f t="shared" si="8"/>
        <v>20257CONSERVA</v>
      </c>
      <c r="F120" s="2" t="s">
        <v>1625</v>
      </c>
      <c r="G120" s="2" t="s">
        <v>179</v>
      </c>
      <c r="H120" s="2" t="s">
        <v>961</v>
      </c>
      <c r="I120" t="s">
        <v>1316</v>
      </c>
      <c r="J120" t="s">
        <v>1316</v>
      </c>
      <c r="K120" s="3">
        <v>1.8544999999999998</v>
      </c>
      <c r="L120" s="12">
        <f ca="1">INDIRECT("Factor_conversión!k"&amp;MATCH(E120,Factor_conversión!J:J,0))</f>
        <v>1.8551587301587302</v>
      </c>
      <c r="M120" s="3">
        <f t="shared" ca="1" si="9"/>
        <v>3.440391865079365</v>
      </c>
      <c r="N120" s="12">
        <v>1</v>
      </c>
      <c r="O120" s="3">
        <f t="shared" ca="1" si="10"/>
        <v>3.440391865079365</v>
      </c>
      <c r="R120">
        <v>2019</v>
      </c>
      <c r="S120">
        <v>605</v>
      </c>
      <c r="T120" t="s">
        <v>1259</v>
      </c>
      <c r="U120" s="3">
        <v>118941.86086905967</v>
      </c>
      <c r="X120" s="2">
        <v>2019</v>
      </c>
      <c r="Y120" s="2" t="str">
        <f t="shared" si="11"/>
        <v>2019605</v>
      </c>
      <c r="Z120" s="2">
        <v>605</v>
      </c>
      <c r="AA120" t="s">
        <v>1259</v>
      </c>
      <c r="AB120" s="3">
        <v>118941.86086905967</v>
      </c>
      <c r="AC120" s="18" t="s">
        <v>1375</v>
      </c>
    </row>
    <row r="121" spans="1:29" x14ac:dyDescent="0.3">
      <c r="A121" s="2">
        <v>2018</v>
      </c>
      <c r="B121">
        <v>20257</v>
      </c>
      <c r="C121" t="str">
        <f t="shared" si="6"/>
        <v>201820257</v>
      </c>
      <c r="D121" t="str">
        <f t="shared" si="7"/>
        <v>20257DESHIDRATADO</v>
      </c>
      <c r="E121" t="str">
        <f t="shared" si="8"/>
        <v>20257DESHIDRATADO</v>
      </c>
      <c r="F121" s="2" t="s">
        <v>1625</v>
      </c>
      <c r="G121" s="2" t="s">
        <v>179</v>
      </c>
      <c r="H121" s="2" t="s">
        <v>961</v>
      </c>
      <c r="I121" t="s">
        <v>1013</v>
      </c>
      <c r="J121" t="s">
        <v>1013</v>
      </c>
      <c r="K121" s="3">
        <v>0.7515385</v>
      </c>
      <c r="L121" s="12">
        <f ca="1">INDIRECT("Factor_conversión!k"&amp;MATCH(E121,Factor_conversión!J:J,0))</f>
        <v>4.1421421421421414</v>
      </c>
      <c r="M121" s="3">
        <f t="shared" ca="1" si="9"/>
        <v>3.1129792922922919</v>
      </c>
      <c r="N121" s="12">
        <v>1</v>
      </c>
      <c r="O121" s="3">
        <f t="shared" ca="1" si="10"/>
        <v>3.1129792922922919</v>
      </c>
      <c r="R121">
        <v>2019</v>
      </c>
      <c r="S121">
        <v>624</v>
      </c>
      <c r="T121" t="s">
        <v>1281</v>
      </c>
      <c r="U121" s="3">
        <v>13.395251808752846</v>
      </c>
      <c r="X121" s="2">
        <v>2019</v>
      </c>
      <c r="Y121" s="2" t="str">
        <f t="shared" si="11"/>
        <v>2019624</v>
      </c>
      <c r="Z121" s="2">
        <v>624</v>
      </c>
      <c r="AA121" t="s">
        <v>1281</v>
      </c>
      <c r="AB121" s="3">
        <v>13.395251808752846</v>
      </c>
      <c r="AC121" s="18" t="s">
        <v>1376</v>
      </c>
    </row>
    <row r="122" spans="1:29" x14ac:dyDescent="0.3">
      <c r="A122" s="2">
        <v>2018</v>
      </c>
      <c r="B122">
        <v>202531</v>
      </c>
      <c r="C122" t="str">
        <f t="shared" si="6"/>
        <v>2018202531</v>
      </c>
      <c r="D122" t="str">
        <f t="shared" si="7"/>
        <v>202531CONGELADO</v>
      </c>
      <c r="E122" t="str">
        <f t="shared" si="8"/>
        <v>202531CONGELADO</v>
      </c>
      <c r="F122" s="2" t="s">
        <v>1626</v>
      </c>
      <c r="G122" s="2" t="s">
        <v>179</v>
      </c>
      <c r="H122" s="2" t="s">
        <v>962</v>
      </c>
      <c r="I122" t="s">
        <v>1002</v>
      </c>
      <c r="J122" t="s">
        <v>1002</v>
      </c>
      <c r="K122" s="3">
        <v>0.29063079999999997</v>
      </c>
      <c r="L122" s="12">
        <f ca="1">INDIRECT("Factor_conversión!e"&amp;MATCH(D122,Factor_conversión!C:C,0))</f>
        <v>4.29</v>
      </c>
      <c r="M122" s="3">
        <f t="shared" ca="1" si="9"/>
        <v>1.2468061319999999</v>
      </c>
      <c r="N122" s="12">
        <v>1</v>
      </c>
      <c r="O122" s="3">
        <f t="shared" ca="1" si="10"/>
        <v>1.2468061319999999</v>
      </c>
      <c r="R122">
        <v>2019</v>
      </c>
      <c r="S122">
        <v>700</v>
      </c>
      <c r="T122" t="s">
        <v>1293</v>
      </c>
      <c r="U122" s="3">
        <v>3876.6511000000005</v>
      </c>
      <c r="X122" s="2">
        <v>2019</v>
      </c>
      <c r="Y122" s="2" t="str">
        <f t="shared" si="11"/>
        <v>2019700</v>
      </c>
      <c r="Z122" s="2">
        <v>700</v>
      </c>
      <c r="AA122" t="s">
        <v>1293</v>
      </c>
      <c r="AB122" s="3">
        <v>3876.6511000000005</v>
      </c>
      <c r="AC122" s="18" t="s">
        <v>1375</v>
      </c>
    </row>
    <row r="123" spans="1:29" x14ac:dyDescent="0.3">
      <c r="A123" s="2">
        <v>2018</v>
      </c>
      <c r="B123">
        <v>202531</v>
      </c>
      <c r="C123" t="str">
        <f t="shared" si="6"/>
        <v>2018202531</v>
      </c>
      <c r="D123" t="str">
        <f t="shared" si="7"/>
        <v>202531ENTERO COCIDO</v>
      </c>
      <c r="E123" t="str">
        <f t="shared" si="8"/>
        <v>202531CONGELADO</v>
      </c>
      <c r="F123" s="2" t="s">
        <v>1626</v>
      </c>
      <c r="G123" s="2" t="s">
        <v>179</v>
      </c>
      <c r="H123" s="2" t="s">
        <v>962</v>
      </c>
      <c r="I123" t="s">
        <v>1002</v>
      </c>
      <c r="J123" t="s">
        <v>1334</v>
      </c>
      <c r="K123" s="3">
        <v>0.67228460000000001</v>
      </c>
      <c r="L123" s="12">
        <f ca="1">INDIRECT("Factor_conversión!e"&amp;MATCH(D123,Factor_conversión!C:C,0))</f>
        <v>1.06</v>
      </c>
      <c r="M123" s="3">
        <f t="shared" ca="1" si="9"/>
        <v>0.71262167600000004</v>
      </c>
      <c r="N123" s="12">
        <v>1</v>
      </c>
      <c r="O123" s="3">
        <f t="shared" ca="1" si="10"/>
        <v>0.71262167600000004</v>
      </c>
      <c r="R123">
        <v>2019</v>
      </c>
      <c r="S123">
        <v>702</v>
      </c>
      <c r="T123" t="s">
        <v>1291</v>
      </c>
      <c r="U123" s="3">
        <v>17.2</v>
      </c>
      <c r="X123" s="2">
        <v>2019</v>
      </c>
      <c r="Y123" s="2" t="str">
        <f t="shared" si="11"/>
        <v>2019702</v>
      </c>
      <c r="Z123" s="2">
        <v>702</v>
      </c>
      <c r="AA123" t="s">
        <v>1291</v>
      </c>
      <c r="AB123" s="3">
        <v>17.2</v>
      </c>
      <c r="AC123" s="18" t="s">
        <v>1375</v>
      </c>
    </row>
    <row r="124" spans="1:29" x14ac:dyDescent="0.3">
      <c r="A124" s="2">
        <v>2018</v>
      </c>
      <c r="B124">
        <v>202531</v>
      </c>
      <c r="C124" t="str">
        <f t="shared" si="6"/>
        <v>2018202531</v>
      </c>
      <c r="D124" t="str">
        <f t="shared" si="7"/>
        <v>202531ENTERO</v>
      </c>
      <c r="E124" t="str">
        <f t="shared" si="8"/>
        <v>202531CONGELADO</v>
      </c>
      <c r="F124" s="2" t="s">
        <v>1626</v>
      </c>
      <c r="G124" s="2" t="s">
        <v>179</v>
      </c>
      <c r="H124" s="2" t="s">
        <v>962</v>
      </c>
      <c r="I124" t="s">
        <v>1002</v>
      </c>
      <c r="J124" t="s">
        <v>1333</v>
      </c>
      <c r="K124" s="3">
        <v>0.24</v>
      </c>
      <c r="L124" s="12">
        <f ca="1">INDIRECT("Factor_conversión!e"&amp;MATCH(D124,Factor_conversión!C:C,0))</f>
        <v>1</v>
      </c>
      <c r="M124" s="3">
        <f t="shared" ca="1" si="9"/>
        <v>0.24</v>
      </c>
      <c r="N124" s="12">
        <v>1</v>
      </c>
      <c r="O124" s="3">
        <f t="shared" ca="1" si="10"/>
        <v>0.24</v>
      </c>
      <c r="R124">
        <v>2019</v>
      </c>
      <c r="S124">
        <v>705</v>
      </c>
      <c r="T124" t="s">
        <v>1289</v>
      </c>
      <c r="U124" s="3">
        <v>9.9431902639999983</v>
      </c>
      <c r="X124" s="2">
        <v>2019</v>
      </c>
      <c r="Y124" s="2" t="str">
        <f t="shared" si="11"/>
        <v>2019705</v>
      </c>
      <c r="Z124" s="2">
        <v>705</v>
      </c>
      <c r="AA124" t="s">
        <v>1289</v>
      </c>
      <c r="AB124" s="3">
        <v>9.9431902639999983</v>
      </c>
      <c r="AC124" s="18" t="s">
        <v>1375</v>
      </c>
    </row>
    <row r="125" spans="1:29" x14ac:dyDescent="0.3">
      <c r="A125" s="2">
        <v>2018</v>
      </c>
      <c r="B125">
        <v>20258</v>
      </c>
      <c r="C125" t="str">
        <f t="shared" si="6"/>
        <v>201820258</v>
      </c>
      <c r="D125" t="str">
        <f t="shared" si="7"/>
        <v>20258CONSERVA</v>
      </c>
      <c r="E125" t="str">
        <f t="shared" si="8"/>
        <v>20258CONSERVA</v>
      </c>
      <c r="F125" s="2" t="s">
        <v>1627</v>
      </c>
      <c r="G125" s="2" t="s">
        <v>156</v>
      </c>
      <c r="H125" s="2" t="s">
        <v>960</v>
      </c>
      <c r="I125" t="s">
        <v>1316</v>
      </c>
      <c r="J125" t="s">
        <v>1316</v>
      </c>
      <c r="K125" s="3">
        <v>1.4169537000000001</v>
      </c>
      <c r="L125" s="12">
        <f ca="1">INDIRECT("Factor_conversión!k"&amp;MATCH(E125,Factor_conversión!J:J,0))</f>
        <v>1.36</v>
      </c>
      <c r="M125" s="3">
        <f t="shared" ca="1" si="9"/>
        <v>1.9270570320000002</v>
      </c>
      <c r="N125" s="12">
        <v>1</v>
      </c>
      <c r="O125" s="3">
        <f t="shared" ca="1" si="10"/>
        <v>1.9270570320000002</v>
      </c>
      <c r="R125">
        <v>2019</v>
      </c>
      <c r="S125">
        <v>719</v>
      </c>
      <c r="T125" t="s">
        <v>1275</v>
      </c>
      <c r="U125" s="3">
        <v>0.54459999999999997</v>
      </c>
      <c r="X125" s="2">
        <v>2019</v>
      </c>
      <c r="Y125" s="2" t="str">
        <f t="shared" si="11"/>
        <v>2019719</v>
      </c>
      <c r="Z125" s="2">
        <v>719</v>
      </c>
      <c r="AA125" t="s">
        <v>1275</v>
      </c>
      <c r="AB125" s="3">
        <v>0.54459999999999997</v>
      </c>
      <c r="AC125" s="18" t="s">
        <v>1375</v>
      </c>
    </row>
    <row r="126" spans="1:29" x14ac:dyDescent="0.3">
      <c r="A126" s="2">
        <v>2018</v>
      </c>
      <c r="B126">
        <v>430</v>
      </c>
      <c r="C126" t="str">
        <f t="shared" si="6"/>
        <v>2018430</v>
      </c>
      <c r="D126" t="str">
        <f t="shared" si="7"/>
        <v>430CONGELADO</v>
      </c>
      <c r="E126" t="str">
        <f t="shared" si="8"/>
        <v>430CONGELADO</v>
      </c>
      <c r="F126" s="2" t="s">
        <v>1018</v>
      </c>
      <c r="G126" s="2" t="s">
        <v>156</v>
      </c>
      <c r="H126" s="2" t="s">
        <v>959</v>
      </c>
      <c r="I126" t="s">
        <v>1002</v>
      </c>
      <c r="J126" t="s">
        <v>1002</v>
      </c>
      <c r="K126" s="3">
        <v>29.648319999999998</v>
      </c>
      <c r="L126" s="12">
        <f ca="1">INDIRECT("Factor_conversión!e"&amp;MATCH(D126,Factor_conversión!C:C,0))</f>
        <v>4</v>
      </c>
      <c r="M126" s="3">
        <f t="shared" ca="1" si="9"/>
        <v>118.59327999999999</v>
      </c>
      <c r="N126" s="12">
        <v>1</v>
      </c>
      <c r="O126" s="3">
        <f t="shared" ca="1" si="10"/>
        <v>118.59327999999999</v>
      </c>
      <c r="R126">
        <v>2019</v>
      </c>
      <c r="S126">
        <v>722</v>
      </c>
      <c r="T126" t="s">
        <v>1284</v>
      </c>
      <c r="U126" s="3">
        <v>28.655399999999997</v>
      </c>
      <c r="X126" s="2">
        <v>2019</v>
      </c>
      <c r="Y126" s="2" t="str">
        <f t="shared" si="11"/>
        <v>2019722</v>
      </c>
      <c r="Z126" s="2">
        <v>722</v>
      </c>
      <c r="AA126" t="s">
        <v>1284</v>
      </c>
      <c r="AB126" s="3">
        <v>28.655399999999997</v>
      </c>
      <c r="AC126" s="18" t="s">
        <v>1375</v>
      </c>
    </row>
    <row r="127" spans="1:29" x14ac:dyDescent="0.3">
      <c r="A127" s="2">
        <v>2018</v>
      </c>
      <c r="B127">
        <v>110</v>
      </c>
      <c r="C127" t="str">
        <f t="shared" si="6"/>
        <v>2018110</v>
      </c>
      <c r="D127" t="str">
        <f t="shared" si="7"/>
        <v>110SECADO DE ALGAS</v>
      </c>
      <c r="E127" t="str">
        <f t="shared" si="8"/>
        <v>110SECADO DE ALGAS</v>
      </c>
      <c r="F127" s="2" t="s">
        <v>1019</v>
      </c>
      <c r="G127" s="2" t="s">
        <v>5</v>
      </c>
      <c r="H127" s="2" t="s">
        <v>956</v>
      </c>
      <c r="I127" t="s">
        <v>1020</v>
      </c>
      <c r="J127" t="s">
        <v>1020</v>
      </c>
      <c r="K127" s="3">
        <v>1.415</v>
      </c>
      <c r="L127" s="12">
        <f ca="1">INDIRECT("Factor_conversión!k"&amp;MATCH(E127,Factor_conversión!J:J,0))</f>
        <v>5</v>
      </c>
      <c r="M127" s="3">
        <f t="shared" ca="1" si="9"/>
        <v>7.0750000000000002</v>
      </c>
      <c r="N127" s="12">
        <v>1</v>
      </c>
      <c r="O127" s="3">
        <f t="shared" ca="1" si="10"/>
        <v>7.0750000000000002</v>
      </c>
      <c r="R127">
        <v>2019</v>
      </c>
      <c r="S127">
        <v>725</v>
      </c>
      <c r="T127" t="s">
        <v>1279</v>
      </c>
      <c r="U127" s="3">
        <v>240.71432000000001</v>
      </c>
      <c r="X127" s="2">
        <v>2019</v>
      </c>
      <c r="Y127" s="2" t="str">
        <f t="shared" si="11"/>
        <v>2019725</v>
      </c>
      <c r="Z127" s="2">
        <v>725</v>
      </c>
      <c r="AA127" t="s">
        <v>1279</v>
      </c>
      <c r="AB127" s="3">
        <v>240.71432000000001</v>
      </c>
      <c r="AC127" s="18" t="s">
        <v>1375</v>
      </c>
    </row>
    <row r="128" spans="1:29" x14ac:dyDescent="0.3">
      <c r="A128" s="2">
        <v>2018</v>
      </c>
      <c r="B128">
        <v>20266</v>
      </c>
      <c r="C128" t="str">
        <f t="shared" si="6"/>
        <v>201820266</v>
      </c>
      <c r="D128" t="str">
        <f t="shared" si="7"/>
        <v>20266ENTERO</v>
      </c>
      <c r="E128" t="str">
        <f t="shared" si="8"/>
        <v>20266CONGELADO</v>
      </c>
      <c r="F128" s="2" t="s">
        <v>1271</v>
      </c>
      <c r="G128" s="2" t="s">
        <v>1372</v>
      </c>
      <c r="H128" s="2" t="s">
        <v>958</v>
      </c>
      <c r="I128" t="s">
        <v>1002</v>
      </c>
      <c r="J128" t="s">
        <v>1333</v>
      </c>
      <c r="K128" s="3">
        <v>8.3315399999999998E-2</v>
      </c>
      <c r="L128" s="12">
        <f ca="1">INDIRECT("Factor_conversión!k"&amp;MATCH(J128,Factor_conversión!J:J,0))</f>
        <v>1</v>
      </c>
      <c r="M128" s="3">
        <f t="shared" ca="1" si="9"/>
        <v>8.3315399999999998E-2</v>
      </c>
      <c r="N128" s="12">
        <v>1</v>
      </c>
      <c r="O128" s="3">
        <f t="shared" ca="1" si="10"/>
        <v>8.3315399999999998E-2</v>
      </c>
      <c r="R128">
        <v>2019</v>
      </c>
      <c r="S128">
        <v>773</v>
      </c>
      <c r="T128" t="s">
        <v>1274</v>
      </c>
      <c r="U128" s="3">
        <v>1598.5359746879999</v>
      </c>
      <c r="X128" s="2">
        <v>2019</v>
      </c>
      <c r="Y128" s="2" t="str">
        <f t="shared" si="11"/>
        <v>2019773</v>
      </c>
      <c r="Z128" s="2">
        <v>773</v>
      </c>
      <c r="AA128" t="s">
        <v>1274</v>
      </c>
      <c r="AB128" s="3">
        <v>1598.5359746879999</v>
      </c>
      <c r="AC128" s="18" t="s">
        <v>1375</v>
      </c>
    </row>
    <row r="129" spans="1:29" x14ac:dyDescent="0.3">
      <c r="A129" s="2">
        <v>2018</v>
      </c>
      <c r="B129">
        <v>230</v>
      </c>
      <c r="C129" t="str">
        <f t="shared" si="6"/>
        <v>2018230</v>
      </c>
      <c r="D129" t="str">
        <f t="shared" si="7"/>
        <v>230ENTERO</v>
      </c>
      <c r="E129" t="str">
        <f t="shared" si="8"/>
        <v>230CONGELADO</v>
      </c>
      <c r="F129" s="2" t="s">
        <v>1629</v>
      </c>
      <c r="G129" s="2" t="s">
        <v>1372</v>
      </c>
      <c r="H129" s="2" t="s">
        <v>958</v>
      </c>
      <c r="I129" t="s">
        <v>1002</v>
      </c>
      <c r="J129" t="s">
        <v>1333</v>
      </c>
      <c r="K129" s="3">
        <v>25.891461499999998</v>
      </c>
      <c r="L129" s="12">
        <f ca="1">INDIRECT("Factor_conversión!e"&amp;MATCH(D129,Factor_conversión!C:C,0))</f>
        <v>1</v>
      </c>
      <c r="M129" s="3">
        <f t="shared" ca="1" si="9"/>
        <v>25.891461499999998</v>
      </c>
      <c r="N129" s="12">
        <v>1</v>
      </c>
      <c r="O129" s="3">
        <f t="shared" ca="1" si="10"/>
        <v>25.891461499999998</v>
      </c>
      <c r="R129">
        <v>2019</v>
      </c>
      <c r="S129">
        <v>952</v>
      </c>
      <c r="T129" t="s">
        <v>1276</v>
      </c>
      <c r="U129" s="3">
        <v>1604.5206909999999</v>
      </c>
      <c r="X129" s="2">
        <v>2019</v>
      </c>
      <c r="Y129" s="2" t="str">
        <f t="shared" si="11"/>
        <v>2019952</v>
      </c>
      <c r="Z129" s="2">
        <v>952</v>
      </c>
      <c r="AA129" t="s">
        <v>1276</v>
      </c>
      <c r="AB129" s="3">
        <v>1604.5206909999999</v>
      </c>
      <c r="AC129" s="18" t="s">
        <v>1375</v>
      </c>
    </row>
    <row r="130" spans="1:29" x14ac:dyDescent="0.3">
      <c r="A130" s="2">
        <v>2018</v>
      </c>
      <c r="B130">
        <v>289</v>
      </c>
      <c r="C130" t="str">
        <f t="shared" ref="C130:C193" si="12">CONCATENATE(A130,B130)</f>
        <v>2018289</v>
      </c>
      <c r="D130" t="str">
        <f t="shared" ref="D130:D193" si="13">CONCATENATE(B130,J130)</f>
        <v>289CONGELADOPESCADO</v>
      </c>
      <c r="E130" t="str">
        <f t="shared" ref="E130:E193" si="14">CONCATENATE(B130,I130)</f>
        <v>289CONGELADO</v>
      </c>
      <c r="F130" s="2" t="s">
        <v>1063</v>
      </c>
      <c r="G130" s="2" t="s">
        <v>1372</v>
      </c>
      <c r="H130" s="2" t="s">
        <v>1314</v>
      </c>
      <c r="I130" t="s">
        <v>1002</v>
      </c>
      <c r="J130" t="s">
        <v>1356</v>
      </c>
      <c r="K130" s="3">
        <v>37.120000000000005</v>
      </c>
      <c r="L130" s="12">
        <f ca="1">INDIRECT("Factor_conversión!k"&amp;MATCH(J130,Factor_conversión!J:J,0))</f>
        <v>1.61</v>
      </c>
      <c r="M130" s="3">
        <f t="shared" ref="M130:M193" ca="1" si="15">K130*L130</f>
        <v>59.763200000000012</v>
      </c>
      <c r="N130" s="12">
        <v>1</v>
      </c>
      <c r="O130" s="3">
        <f t="shared" ref="O130:O193" ca="1" si="16">M130*N130</f>
        <v>59.763200000000012</v>
      </c>
      <c r="R130">
        <v>2019</v>
      </c>
      <c r="S130">
        <v>20213</v>
      </c>
      <c r="T130" t="s">
        <v>1621</v>
      </c>
      <c r="U130" s="3">
        <v>26.660458551999998</v>
      </c>
      <c r="X130" s="2">
        <v>2019</v>
      </c>
      <c r="Y130" s="2" t="str">
        <f t="shared" si="11"/>
        <v>201920213</v>
      </c>
      <c r="Z130" s="2">
        <v>20213</v>
      </c>
      <c r="AA130" t="s">
        <v>1621</v>
      </c>
      <c r="AB130" s="3">
        <v>26.660458551999998</v>
      </c>
      <c r="AC130" s="18" t="s">
        <v>1375</v>
      </c>
    </row>
    <row r="131" spans="1:29" x14ac:dyDescent="0.3">
      <c r="A131" s="2">
        <v>2018</v>
      </c>
      <c r="B131">
        <v>289</v>
      </c>
      <c r="C131" t="str">
        <f t="shared" si="12"/>
        <v>2018289</v>
      </c>
      <c r="D131" t="str">
        <f t="shared" si="13"/>
        <v>289ENTERO</v>
      </c>
      <c r="E131" t="str">
        <f t="shared" si="14"/>
        <v>289CONGELADO</v>
      </c>
      <c r="F131" s="2" t="s">
        <v>1063</v>
      </c>
      <c r="G131" s="2" t="s">
        <v>1372</v>
      </c>
      <c r="H131" s="2" t="s">
        <v>1314</v>
      </c>
      <c r="I131" t="s">
        <v>1002</v>
      </c>
      <c r="J131" t="s">
        <v>1333</v>
      </c>
      <c r="K131" s="3">
        <v>9.99</v>
      </c>
      <c r="L131" s="12">
        <f ca="1">INDIRECT("Factor_conversión!k"&amp;MATCH(J131,Factor_conversión!J:J,0))</f>
        <v>1</v>
      </c>
      <c r="M131" s="3">
        <f t="shared" ca="1" si="15"/>
        <v>9.99</v>
      </c>
      <c r="N131" s="12">
        <v>1</v>
      </c>
      <c r="O131" s="3">
        <f t="shared" ca="1" si="16"/>
        <v>9.99</v>
      </c>
      <c r="R131">
        <v>2019</v>
      </c>
      <c r="S131">
        <v>20231</v>
      </c>
      <c r="T131" t="s">
        <v>1635</v>
      </c>
      <c r="U131" s="3">
        <v>2252.1481799999997</v>
      </c>
      <c r="X131" s="2">
        <v>2019</v>
      </c>
      <c r="Y131" s="2" t="str">
        <f t="shared" ref="Y131:Y194" si="17">CONCATENATE(X131,Z131)</f>
        <v>201920231</v>
      </c>
      <c r="Z131" s="2">
        <v>20231</v>
      </c>
      <c r="AA131" t="s">
        <v>1635</v>
      </c>
      <c r="AB131" s="3">
        <v>2252.1481799999997</v>
      </c>
      <c r="AC131" s="18" t="s">
        <v>1375</v>
      </c>
    </row>
    <row r="132" spans="1:29" x14ac:dyDescent="0.3">
      <c r="A132" s="2">
        <v>2018</v>
      </c>
      <c r="B132">
        <v>810</v>
      </c>
      <c r="C132" t="str">
        <f t="shared" si="12"/>
        <v>2018810</v>
      </c>
      <c r="D132" t="str">
        <f t="shared" si="13"/>
        <v>810CONGELADO</v>
      </c>
      <c r="E132" t="str">
        <f t="shared" si="14"/>
        <v>810CONGELADO</v>
      </c>
      <c r="F132" s="2" t="s">
        <v>1021</v>
      </c>
      <c r="G132" s="2" t="s">
        <v>205</v>
      </c>
      <c r="H132" s="2" t="s">
        <v>963</v>
      </c>
      <c r="I132" t="s">
        <v>1002</v>
      </c>
      <c r="J132" t="s">
        <v>1002</v>
      </c>
      <c r="K132" s="3">
        <v>3.5999999999999999E-3</v>
      </c>
      <c r="L132" s="12">
        <f ca="1">INDIRECT("Factor_conversión!e"&amp;MATCH(D132,Factor_conversión!C:C,0))</f>
        <v>10.29</v>
      </c>
      <c r="M132" s="3">
        <f t="shared" ca="1" si="15"/>
        <v>3.7043999999999994E-2</v>
      </c>
      <c r="N132" s="12">
        <v>1</v>
      </c>
      <c r="O132" s="3">
        <f t="shared" ca="1" si="16"/>
        <v>3.7043999999999994E-2</v>
      </c>
      <c r="R132">
        <v>2019</v>
      </c>
      <c r="S132">
        <v>20252</v>
      </c>
      <c r="T132" t="s">
        <v>1620</v>
      </c>
      <c r="U132" s="3">
        <v>152.14594150170785</v>
      </c>
      <c r="X132" s="2">
        <v>2019</v>
      </c>
      <c r="Y132" s="2" t="str">
        <f t="shared" si="17"/>
        <v>201920252</v>
      </c>
      <c r="Z132" s="2">
        <v>20252</v>
      </c>
      <c r="AA132" t="s">
        <v>1620</v>
      </c>
      <c r="AB132" s="3">
        <v>152.14594150170785</v>
      </c>
      <c r="AC132" s="18" t="s">
        <v>1376</v>
      </c>
    </row>
    <row r="133" spans="1:29" x14ac:dyDescent="0.3">
      <c r="A133" s="2">
        <v>2018</v>
      </c>
      <c r="B133">
        <v>810</v>
      </c>
      <c r="C133" t="str">
        <f t="shared" si="12"/>
        <v>2018810</v>
      </c>
      <c r="D133" t="str">
        <f t="shared" si="13"/>
        <v>810FRESCO ENFRIADO</v>
      </c>
      <c r="E133" t="str">
        <f t="shared" si="14"/>
        <v>810FRESCO ENFRIADO</v>
      </c>
      <c r="F133" s="2" t="s">
        <v>1021</v>
      </c>
      <c r="G133" s="2" t="s">
        <v>205</v>
      </c>
      <c r="H133" s="2" t="s">
        <v>963</v>
      </c>
      <c r="I133" t="s">
        <v>1317</v>
      </c>
      <c r="J133" t="s">
        <v>1317</v>
      </c>
      <c r="K133" s="3">
        <v>0.70050000000000001</v>
      </c>
      <c r="L133" s="12">
        <f ca="1">INDIRECT("Factor_conversión!e"&amp;MATCH(D133,Factor_conversión!C:C,0))</f>
        <v>10.29</v>
      </c>
      <c r="M133" s="3">
        <f t="shared" ca="1" si="15"/>
        <v>7.2081449999999991</v>
      </c>
      <c r="N133" s="12">
        <v>1</v>
      </c>
      <c r="O133" s="3">
        <f t="shared" ca="1" si="16"/>
        <v>7.2081449999999991</v>
      </c>
      <c r="R133">
        <v>2019</v>
      </c>
      <c r="S133">
        <v>20253</v>
      </c>
      <c r="T133" t="s">
        <v>1622</v>
      </c>
      <c r="U133" s="3">
        <v>66888.903836000973</v>
      </c>
      <c r="X133" s="2">
        <v>2019</v>
      </c>
      <c r="Y133" s="2" t="str">
        <f t="shared" si="17"/>
        <v>201920253</v>
      </c>
      <c r="Z133" s="2">
        <v>20253</v>
      </c>
      <c r="AA133" t="s">
        <v>1622</v>
      </c>
      <c r="AB133" s="3">
        <v>66888.903836000973</v>
      </c>
      <c r="AC133" s="18" t="s">
        <v>1376</v>
      </c>
    </row>
    <row r="134" spans="1:29" x14ac:dyDescent="0.3">
      <c r="A134" s="2">
        <v>2018</v>
      </c>
      <c r="B134">
        <v>20267</v>
      </c>
      <c r="C134" t="str">
        <f t="shared" si="12"/>
        <v>201820267</v>
      </c>
      <c r="D134" t="str">
        <f t="shared" si="13"/>
        <v>20267CONGELADOPESCADO</v>
      </c>
      <c r="E134" t="str">
        <f t="shared" si="14"/>
        <v>20267CONGELADO</v>
      </c>
      <c r="F134" s="2" t="s">
        <v>1272</v>
      </c>
      <c r="G134" s="2" t="s">
        <v>1372</v>
      </c>
      <c r="H134" s="2" t="s">
        <v>957</v>
      </c>
      <c r="I134" t="s">
        <v>1002</v>
      </c>
      <c r="J134" t="s">
        <v>1356</v>
      </c>
      <c r="K134" s="3">
        <v>58.120000000000005</v>
      </c>
      <c r="L134" s="12">
        <f ca="1">INDIRECT("Factor_conversión!k"&amp;MATCH(J134,Factor_conversión!J:J,0))</f>
        <v>1.61</v>
      </c>
      <c r="M134" s="3">
        <f t="shared" ca="1" si="15"/>
        <v>93.573200000000014</v>
      </c>
      <c r="N134" s="12">
        <v>1</v>
      </c>
      <c r="O134" s="3">
        <f t="shared" ca="1" si="16"/>
        <v>93.573200000000014</v>
      </c>
      <c r="R134">
        <v>2019</v>
      </c>
      <c r="S134">
        <v>20254</v>
      </c>
      <c r="T134" t="s">
        <v>1623</v>
      </c>
      <c r="U134" s="3">
        <v>70.818635</v>
      </c>
      <c r="X134" s="2">
        <v>2019</v>
      </c>
      <c r="Y134" s="2" t="str">
        <f t="shared" si="17"/>
        <v>201920254</v>
      </c>
      <c r="Z134" s="2">
        <v>20254</v>
      </c>
      <c r="AA134" t="s">
        <v>1623</v>
      </c>
      <c r="AB134" s="3">
        <v>70.818635</v>
      </c>
      <c r="AC134" s="18" t="s">
        <v>1376</v>
      </c>
    </row>
    <row r="135" spans="1:29" x14ac:dyDescent="0.3">
      <c r="A135" s="2">
        <v>2018</v>
      </c>
      <c r="B135">
        <v>202512</v>
      </c>
      <c r="C135" t="str">
        <f t="shared" si="12"/>
        <v>2018202512</v>
      </c>
      <c r="D135" t="str">
        <f t="shared" si="13"/>
        <v>202512CONGELADO</v>
      </c>
      <c r="E135" t="str">
        <f t="shared" si="14"/>
        <v>202512CONGELADO</v>
      </c>
      <c r="F135" s="2" t="s">
        <v>1631</v>
      </c>
      <c r="G135" s="2" t="s">
        <v>179</v>
      </c>
      <c r="H135" s="2" t="s">
        <v>962</v>
      </c>
      <c r="I135" t="s">
        <v>1002</v>
      </c>
      <c r="J135" t="s">
        <v>1002</v>
      </c>
      <c r="K135" s="3">
        <v>0.5</v>
      </c>
      <c r="L135" s="12">
        <f ca="1">INDIRECT("Factor_conversión!k"&amp;MATCH(E135,Factor_conversión!J:J,0))</f>
        <v>3.2951704524941983</v>
      </c>
      <c r="M135" s="3">
        <f t="shared" ca="1" si="15"/>
        <v>1.6475852262470991</v>
      </c>
      <c r="N135" s="12">
        <v>1</v>
      </c>
      <c r="O135" s="3">
        <f t="shared" ca="1" si="16"/>
        <v>1.6475852262470991</v>
      </c>
      <c r="R135">
        <v>2019</v>
      </c>
      <c r="S135">
        <v>20256</v>
      </c>
      <c r="T135" t="s">
        <v>1624</v>
      </c>
      <c r="U135" s="3">
        <v>809.69556836756328</v>
      </c>
      <c r="X135" s="2">
        <v>2019</v>
      </c>
      <c r="Y135" s="2" t="str">
        <f t="shared" si="17"/>
        <v>201920256</v>
      </c>
      <c r="Z135" s="2">
        <v>20256</v>
      </c>
      <c r="AA135" t="s">
        <v>1624</v>
      </c>
      <c r="AB135" s="3">
        <v>809.69556836756328</v>
      </c>
      <c r="AC135" s="18" t="s">
        <v>1376</v>
      </c>
    </row>
    <row r="136" spans="1:29" x14ac:dyDescent="0.3">
      <c r="A136" s="2">
        <v>2018</v>
      </c>
      <c r="B136">
        <v>445</v>
      </c>
      <c r="C136" t="str">
        <f t="shared" si="12"/>
        <v>2018445</v>
      </c>
      <c r="D136" t="str">
        <f t="shared" si="13"/>
        <v>445CONGELADO</v>
      </c>
      <c r="E136" t="str">
        <f t="shared" si="14"/>
        <v>445CONGELADO</v>
      </c>
      <c r="F136" s="2" t="s">
        <v>1022</v>
      </c>
      <c r="G136" s="2" t="s">
        <v>156</v>
      </c>
      <c r="H136" s="2" t="s">
        <v>158</v>
      </c>
      <c r="I136" t="s">
        <v>1002</v>
      </c>
      <c r="J136" t="s">
        <v>1002</v>
      </c>
      <c r="K136" s="3">
        <v>29.2</v>
      </c>
      <c r="L136" s="12">
        <f ca="1">INDIRECT("Factor_conversión!e"&amp;MATCH(D136,Factor_conversión!C:C,0))</f>
        <v>1.52</v>
      </c>
      <c r="M136" s="3">
        <f t="shared" ca="1" si="15"/>
        <v>44.384</v>
      </c>
      <c r="N136" s="12">
        <v>1</v>
      </c>
      <c r="O136" s="3">
        <f t="shared" ca="1" si="16"/>
        <v>44.384</v>
      </c>
      <c r="R136">
        <v>2019</v>
      </c>
      <c r="S136">
        <v>20257</v>
      </c>
      <c r="T136" t="s">
        <v>1625</v>
      </c>
      <c r="U136" s="3">
        <v>156.95417411214214</v>
      </c>
      <c r="X136" s="2">
        <v>2019</v>
      </c>
      <c r="Y136" s="2" t="str">
        <f t="shared" si="17"/>
        <v>201920257</v>
      </c>
      <c r="Z136" s="2">
        <v>20257</v>
      </c>
      <c r="AA136" t="s">
        <v>1625</v>
      </c>
      <c r="AB136" s="3">
        <v>156.95417411214214</v>
      </c>
      <c r="AC136" s="18" t="s">
        <v>1376</v>
      </c>
    </row>
    <row r="137" spans="1:29" x14ac:dyDescent="0.3">
      <c r="A137" s="2">
        <v>2018</v>
      </c>
      <c r="B137">
        <v>234</v>
      </c>
      <c r="C137" t="str">
        <f t="shared" si="12"/>
        <v>2018234</v>
      </c>
      <c r="D137" t="str">
        <f t="shared" si="13"/>
        <v>234CONGELADO</v>
      </c>
      <c r="E137" t="str">
        <f t="shared" si="14"/>
        <v>234CONGELADO</v>
      </c>
      <c r="F137" s="2" t="s">
        <v>1023</v>
      </c>
      <c r="G137" s="2" t="s">
        <v>1372</v>
      </c>
      <c r="H137" s="2" t="s">
        <v>957</v>
      </c>
      <c r="I137" t="s">
        <v>1002</v>
      </c>
      <c r="J137" t="s">
        <v>1002</v>
      </c>
      <c r="K137" s="3">
        <v>126.26</v>
      </c>
      <c r="L137" s="12">
        <f ca="1">INDIRECT("Factor_conversión!e"&amp;MATCH(D137,Factor_conversión!C:C,0))</f>
        <v>1.8149999999999999</v>
      </c>
      <c r="M137" s="3">
        <f t="shared" ca="1" si="15"/>
        <v>229.1619</v>
      </c>
      <c r="N137" s="12">
        <v>1</v>
      </c>
      <c r="O137" s="3">
        <f t="shared" ca="1" si="16"/>
        <v>229.1619</v>
      </c>
      <c r="R137">
        <v>2019</v>
      </c>
      <c r="S137">
        <v>20258</v>
      </c>
      <c r="T137" t="s">
        <v>1627</v>
      </c>
      <c r="U137" s="3">
        <v>1.3973016719999998</v>
      </c>
      <c r="X137" s="2">
        <v>2019</v>
      </c>
      <c r="Y137" s="2" t="str">
        <f t="shared" si="17"/>
        <v>201920258</v>
      </c>
      <c r="Z137" s="2">
        <v>20258</v>
      </c>
      <c r="AA137" t="s">
        <v>1627</v>
      </c>
      <c r="AB137" s="3">
        <v>1.3973016719999998</v>
      </c>
      <c r="AC137" s="18" t="s">
        <v>1376</v>
      </c>
    </row>
    <row r="138" spans="1:29" x14ac:dyDescent="0.3">
      <c r="A138" s="2">
        <v>2018</v>
      </c>
      <c r="B138">
        <v>234</v>
      </c>
      <c r="C138" t="str">
        <f t="shared" si="12"/>
        <v>2018234</v>
      </c>
      <c r="D138" t="str">
        <f t="shared" si="13"/>
        <v>234ENTERO</v>
      </c>
      <c r="E138" t="str">
        <f t="shared" si="14"/>
        <v>234CONGELADO</v>
      </c>
      <c r="F138" s="2" t="s">
        <v>1023</v>
      </c>
      <c r="G138" s="2" t="s">
        <v>1372</v>
      </c>
      <c r="H138" s="2" t="s">
        <v>957</v>
      </c>
      <c r="I138" t="s">
        <v>1002</v>
      </c>
      <c r="J138" t="s">
        <v>1333</v>
      </c>
      <c r="K138" s="3">
        <v>498.34</v>
      </c>
      <c r="L138" s="12">
        <f ca="1">INDIRECT("Factor_conversión!k"&amp;MATCH(E138,Factor_conversión!J:J,0))</f>
        <v>1.0382412919971009</v>
      </c>
      <c r="M138" s="3">
        <f t="shared" ca="1" si="15"/>
        <v>517.39716545383521</v>
      </c>
      <c r="N138" s="12">
        <v>1</v>
      </c>
      <c r="O138" s="3">
        <f t="shared" ca="1" si="16"/>
        <v>517.39716545383521</v>
      </c>
      <c r="R138">
        <v>2019</v>
      </c>
      <c r="S138">
        <v>20266</v>
      </c>
      <c r="T138" t="s">
        <v>1271</v>
      </c>
      <c r="U138" s="3">
        <v>2.5345231000000004</v>
      </c>
      <c r="X138" s="2">
        <v>2019</v>
      </c>
      <c r="Y138" s="2" t="str">
        <f t="shared" si="17"/>
        <v>201920266</v>
      </c>
      <c r="Z138" s="2">
        <v>20266</v>
      </c>
      <c r="AA138" t="s">
        <v>1271</v>
      </c>
      <c r="AB138" s="3">
        <v>2.5345231000000004</v>
      </c>
      <c r="AC138" s="18" t="s">
        <v>1375</v>
      </c>
    </row>
    <row r="139" spans="1:29" x14ac:dyDescent="0.3">
      <c r="A139" s="2">
        <v>2018</v>
      </c>
      <c r="B139">
        <v>234</v>
      </c>
      <c r="C139" t="str">
        <f t="shared" si="12"/>
        <v>2018234</v>
      </c>
      <c r="D139" t="str">
        <f t="shared" si="13"/>
        <v>234CONSERVA</v>
      </c>
      <c r="E139" t="str">
        <f t="shared" si="14"/>
        <v>234CONSERVA</v>
      </c>
      <c r="F139" s="2" t="s">
        <v>1023</v>
      </c>
      <c r="G139" s="2" t="s">
        <v>1372</v>
      </c>
      <c r="H139" s="2" t="s">
        <v>957</v>
      </c>
      <c r="I139" t="s">
        <v>1316</v>
      </c>
      <c r="J139" t="s">
        <v>1316</v>
      </c>
      <c r="K139" s="3">
        <v>8251.0755964999971</v>
      </c>
      <c r="L139" s="12">
        <f ca="1">INDIRECT("Factor_conversión!e"&amp;MATCH(D139,Factor_conversión!C:C,0))</f>
        <v>2.7399999999999998</v>
      </c>
      <c r="M139" s="3">
        <f t="shared" ca="1" si="15"/>
        <v>22607.947134409991</v>
      </c>
      <c r="N139" s="12">
        <v>1</v>
      </c>
      <c r="O139" s="3">
        <f t="shared" ca="1" si="16"/>
        <v>22607.947134409991</v>
      </c>
      <c r="R139">
        <v>2019</v>
      </c>
      <c r="S139">
        <v>20267</v>
      </c>
      <c r="T139" t="s">
        <v>1272</v>
      </c>
      <c r="U139" s="3">
        <v>129.13810000000001</v>
      </c>
      <c r="X139" s="2">
        <v>2019</v>
      </c>
      <c r="Y139" s="2" t="str">
        <f t="shared" si="17"/>
        <v>201920267</v>
      </c>
      <c r="Z139" s="2">
        <v>20267</v>
      </c>
      <c r="AA139" t="s">
        <v>1272</v>
      </c>
      <c r="AB139" s="3">
        <v>129.13810000000001</v>
      </c>
      <c r="AC139" s="18" t="s">
        <v>1375</v>
      </c>
    </row>
    <row r="140" spans="1:29" x14ac:dyDescent="0.3">
      <c r="A140" s="2">
        <v>2018</v>
      </c>
      <c r="B140">
        <v>202513</v>
      </c>
      <c r="C140" t="str">
        <f t="shared" si="12"/>
        <v>2018202513</v>
      </c>
      <c r="D140" t="str">
        <f t="shared" si="13"/>
        <v>202513CONGELADO</v>
      </c>
      <c r="E140" t="str">
        <f t="shared" si="14"/>
        <v>202513CONGELADO</v>
      </c>
      <c r="F140" s="2" t="s">
        <v>1632</v>
      </c>
      <c r="G140" s="2" t="s">
        <v>179</v>
      </c>
      <c r="H140" s="2" t="s">
        <v>961</v>
      </c>
      <c r="I140" t="s">
        <v>1002</v>
      </c>
      <c r="J140" t="s">
        <v>1002</v>
      </c>
      <c r="K140" s="3">
        <v>8.1042197999999992</v>
      </c>
      <c r="L140" s="12">
        <f ca="1">INDIRECT("Factor_conversión!e"&amp;MATCH(D140,Factor_conversión!C:C,0))</f>
        <v>1.2220043572984749</v>
      </c>
      <c r="M140" s="3">
        <f t="shared" ca="1" si="15"/>
        <v>9.9033919081045738</v>
      </c>
      <c r="N140" s="12">
        <v>1</v>
      </c>
      <c r="O140" s="3">
        <f t="shared" ca="1" si="16"/>
        <v>9.9033919081045738</v>
      </c>
      <c r="R140">
        <v>2019</v>
      </c>
      <c r="S140">
        <v>20287</v>
      </c>
      <c r="T140" t="s">
        <v>1294</v>
      </c>
      <c r="U140" s="3">
        <v>222.3408384</v>
      </c>
      <c r="X140" s="2">
        <v>2019</v>
      </c>
      <c r="Y140" s="2" t="str">
        <f t="shared" si="17"/>
        <v>201920287</v>
      </c>
      <c r="Z140" s="2">
        <v>20287</v>
      </c>
      <c r="AA140" t="s">
        <v>1294</v>
      </c>
      <c r="AB140" s="3">
        <v>222.3408384</v>
      </c>
      <c r="AC140" s="18" t="s">
        <v>1375</v>
      </c>
    </row>
    <row r="141" spans="1:29" x14ac:dyDescent="0.3">
      <c r="A141" s="2">
        <v>2018</v>
      </c>
      <c r="B141">
        <v>202514</v>
      </c>
      <c r="C141" t="str">
        <f t="shared" si="12"/>
        <v>2018202514</v>
      </c>
      <c r="D141" t="str">
        <f t="shared" si="13"/>
        <v>202514CONGELADO</v>
      </c>
      <c r="E141" t="str">
        <f t="shared" si="14"/>
        <v>202514CONGELADO</v>
      </c>
      <c r="F141" s="2" t="s">
        <v>1633</v>
      </c>
      <c r="G141" s="2" t="s">
        <v>179</v>
      </c>
      <c r="H141" s="2" t="s">
        <v>961</v>
      </c>
      <c r="I141" t="s">
        <v>1002</v>
      </c>
      <c r="J141" t="s">
        <v>1002</v>
      </c>
      <c r="K141" s="3">
        <v>41.347999999999999</v>
      </c>
      <c r="L141" s="12">
        <f ca="1">INDIRECT("Factor_conversión!e"&amp;MATCH(D141,Factor_conversión!C:C,0))</f>
        <v>6.5</v>
      </c>
      <c r="M141" s="3">
        <f t="shared" ca="1" si="15"/>
        <v>268.762</v>
      </c>
      <c r="N141" s="12">
        <v>1</v>
      </c>
      <c r="O141" s="3">
        <f t="shared" ca="1" si="16"/>
        <v>268.762</v>
      </c>
      <c r="R141">
        <v>2019</v>
      </c>
      <c r="S141">
        <v>20291</v>
      </c>
      <c r="T141" t="s">
        <v>1278</v>
      </c>
      <c r="U141" s="3">
        <v>29.074757999999999</v>
      </c>
      <c r="X141" s="2">
        <v>2019</v>
      </c>
      <c r="Y141" s="2" t="str">
        <f t="shared" si="17"/>
        <v>201920291</v>
      </c>
      <c r="Z141" s="2">
        <v>20291</v>
      </c>
      <c r="AA141" t="s">
        <v>1278</v>
      </c>
      <c r="AB141" s="3">
        <v>29.074757999999999</v>
      </c>
      <c r="AC141" s="18" t="s">
        <v>1375</v>
      </c>
    </row>
    <row r="142" spans="1:29" x14ac:dyDescent="0.3">
      <c r="A142" s="2">
        <v>2018</v>
      </c>
      <c r="B142">
        <v>202514</v>
      </c>
      <c r="C142" t="str">
        <f t="shared" si="12"/>
        <v>2018202514</v>
      </c>
      <c r="D142" t="str">
        <f t="shared" si="13"/>
        <v>202514ENTERO</v>
      </c>
      <c r="E142" t="str">
        <f t="shared" si="14"/>
        <v>202514CONGELADO</v>
      </c>
      <c r="F142" s="2" t="s">
        <v>1633</v>
      </c>
      <c r="G142" s="2" t="s">
        <v>179</v>
      </c>
      <c r="H142" s="2" t="s">
        <v>961</v>
      </c>
      <c r="I142" t="s">
        <v>1002</v>
      </c>
      <c r="J142" t="s">
        <v>1333</v>
      </c>
      <c r="K142" s="3">
        <v>11.4812692</v>
      </c>
      <c r="L142" s="12">
        <f ca="1">INDIRECT("Factor_conversión!k"&amp;MATCH(J142,Factor_conversión!J:J,0))</f>
        <v>1</v>
      </c>
      <c r="M142" s="3">
        <f t="shared" ca="1" si="15"/>
        <v>11.4812692</v>
      </c>
      <c r="N142" s="12">
        <v>1</v>
      </c>
      <c r="O142" s="3">
        <f t="shared" ca="1" si="16"/>
        <v>11.4812692</v>
      </c>
      <c r="R142">
        <v>2019</v>
      </c>
      <c r="S142">
        <v>20292</v>
      </c>
      <c r="T142" t="s">
        <v>1280</v>
      </c>
      <c r="U142" s="3">
        <v>1.5134000000000001</v>
      </c>
      <c r="X142" s="2">
        <v>2019</v>
      </c>
      <c r="Y142" s="2" t="str">
        <f t="shared" si="17"/>
        <v>201920292</v>
      </c>
      <c r="Z142" s="2">
        <v>20292</v>
      </c>
      <c r="AA142" t="s">
        <v>1280</v>
      </c>
      <c r="AB142" s="3">
        <v>1.5134000000000001</v>
      </c>
      <c r="AC142" s="18" t="s">
        <v>1375</v>
      </c>
    </row>
    <row r="143" spans="1:29" x14ac:dyDescent="0.3">
      <c r="A143" s="2">
        <v>2018</v>
      </c>
      <c r="B143" s="2">
        <v>202526</v>
      </c>
      <c r="C143" t="str">
        <f t="shared" si="12"/>
        <v>2018202526</v>
      </c>
      <c r="D143" t="str">
        <f t="shared" si="13"/>
        <v>202526CONGELADO</v>
      </c>
      <c r="E143" t="str">
        <f t="shared" si="14"/>
        <v>202526CONGELADO</v>
      </c>
      <c r="F143" s="2" t="s">
        <v>1634</v>
      </c>
      <c r="G143" s="2" t="s">
        <v>1372</v>
      </c>
      <c r="H143" s="2" t="s">
        <v>958</v>
      </c>
      <c r="I143" t="s">
        <v>1002</v>
      </c>
      <c r="J143" t="s">
        <v>1002</v>
      </c>
      <c r="K143" s="3">
        <v>5</v>
      </c>
      <c r="L143" s="12">
        <f ca="1">INDIRECT("Factor_conversión!k"&amp;MATCH(E143,Factor_conversión!J:J,0))</f>
        <v>7.58214285714286</v>
      </c>
      <c r="M143" s="3">
        <f t="shared" ca="1" si="15"/>
        <v>37.910714285714299</v>
      </c>
      <c r="N143" s="12">
        <v>1</v>
      </c>
      <c r="O143" s="3">
        <f t="shared" ca="1" si="16"/>
        <v>37.910714285714299</v>
      </c>
      <c r="R143">
        <v>2019</v>
      </c>
      <c r="S143">
        <v>20294</v>
      </c>
      <c r="T143" t="s">
        <v>1285</v>
      </c>
      <c r="U143" s="3">
        <v>2.3538200000000002</v>
      </c>
      <c r="X143" s="2">
        <v>2019</v>
      </c>
      <c r="Y143" s="2" t="str">
        <f t="shared" si="17"/>
        <v>201920294</v>
      </c>
      <c r="Z143" s="2">
        <v>20294</v>
      </c>
      <c r="AA143" t="s">
        <v>1285</v>
      </c>
      <c r="AB143" s="3">
        <v>2.3538200000000002</v>
      </c>
      <c r="AC143" s="18" t="s">
        <v>1375</v>
      </c>
    </row>
    <row r="144" spans="1:29" x14ac:dyDescent="0.3">
      <c r="A144" s="2">
        <v>2018</v>
      </c>
      <c r="B144">
        <v>242</v>
      </c>
      <c r="C144" t="str">
        <f t="shared" si="12"/>
        <v>2018242</v>
      </c>
      <c r="D144" t="str">
        <f t="shared" si="13"/>
        <v>242CONGELADO</v>
      </c>
      <c r="E144" t="str">
        <f t="shared" si="14"/>
        <v>242CONGELADO</v>
      </c>
      <c r="F144" s="2" t="s">
        <v>1033</v>
      </c>
      <c r="G144" s="2" t="s">
        <v>1372</v>
      </c>
      <c r="H144" s="2" t="s">
        <v>958</v>
      </c>
      <c r="I144" t="s">
        <v>1002</v>
      </c>
      <c r="J144" t="s">
        <v>1002</v>
      </c>
      <c r="K144" s="3">
        <v>83.238</v>
      </c>
      <c r="L144" s="12">
        <f ca="1">INDIRECT("Factor_conversión!e"&amp;MATCH(D144,Factor_conversión!C:C,0))</f>
        <v>1.73</v>
      </c>
      <c r="M144" s="3">
        <f t="shared" ca="1" si="15"/>
        <v>144.00173999999998</v>
      </c>
      <c r="N144" s="12">
        <v>1</v>
      </c>
      <c r="O144" s="3">
        <f t="shared" ca="1" si="16"/>
        <v>144.00173999999998</v>
      </c>
      <c r="R144">
        <v>2019</v>
      </c>
      <c r="S144">
        <v>202510</v>
      </c>
      <c r="T144" t="s">
        <v>1628</v>
      </c>
      <c r="U144" s="3">
        <v>0.24806400000000003</v>
      </c>
      <c r="X144" s="2">
        <v>2019</v>
      </c>
      <c r="Y144" s="2" t="str">
        <f t="shared" si="17"/>
        <v>2019202510</v>
      </c>
      <c r="Z144" s="2">
        <v>202510</v>
      </c>
      <c r="AA144" t="s">
        <v>1628</v>
      </c>
      <c r="AB144" s="3">
        <v>0.24806400000000003</v>
      </c>
      <c r="AC144" s="18" t="s">
        <v>1376</v>
      </c>
    </row>
    <row r="145" spans="1:29" x14ac:dyDescent="0.3">
      <c r="A145" s="2">
        <v>2018</v>
      </c>
      <c r="B145">
        <v>20231</v>
      </c>
      <c r="C145" t="str">
        <f t="shared" si="12"/>
        <v>201820231</v>
      </c>
      <c r="D145" t="str">
        <f t="shared" si="13"/>
        <v>20231CONGELADO</v>
      </c>
      <c r="E145" t="str">
        <f t="shared" si="14"/>
        <v>20231CONGELADO</v>
      </c>
      <c r="F145" s="2" t="s">
        <v>1635</v>
      </c>
      <c r="G145" s="2" t="s">
        <v>1372</v>
      </c>
      <c r="H145" s="2" t="s">
        <v>958</v>
      </c>
      <c r="I145" t="s">
        <v>1002</v>
      </c>
      <c r="J145" t="s">
        <v>1002</v>
      </c>
      <c r="K145" s="3">
        <v>1216.8915000000002</v>
      </c>
      <c r="L145" s="12">
        <f ca="1">INDIRECT("Factor_conversión!e"&amp;MATCH(D145,Factor_conversión!C:C,0))</f>
        <v>1.63</v>
      </c>
      <c r="M145" s="3">
        <f t="shared" ca="1" si="15"/>
        <v>1983.5331450000001</v>
      </c>
      <c r="N145" s="12">
        <v>1</v>
      </c>
      <c r="O145" s="3">
        <f t="shared" ca="1" si="16"/>
        <v>1983.5331450000001</v>
      </c>
      <c r="R145">
        <v>2019</v>
      </c>
      <c r="S145">
        <v>202513</v>
      </c>
      <c r="T145" t="s">
        <v>1632</v>
      </c>
      <c r="U145" s="3">
        <v>2.220061507668845</v>
      </c>
      <c r="X145" s="2">
        <v>2019</v>
      </c>
      <c r="Y145" s="2" t="str">
        <f t="shared" si="17"/>
        <v>2019202513</v>
      </c>
      <c r="Z145" s="2">
        <v>202513</v>
      </c>
      <c r="AA145" t="s">
        <v>1632</v>
      </c>
      <c r="AB145" s="3">
        <v>2.220061507668845</v>
      </c>
      <c r="AC145" s="18" t="s">
        <v>1376</v>
      </c>
    </row>
    <row r="146" spans="1:29" x14ac:dyDescent="0.3">
      <c r="A146" s="2">
        <v>2018</v>
      </c>
      <c r="B146">
        <v>202529</v>
      </c>
      <c r="C146" t="str">
        <f t="shared" si="12"/>
        <v>2018202529</v>
      </c>
      <c r="D146" t="str">
        <f t="shared" si="13"/>
        <v>202529CONGELADO</v>
      </c>
      <c r="E146" t="str">
        <f t="shared" si="14"/>
        <v>202529CONGELADO</v>
      </c>
      <c r="F146" s="2" t="s">
        <v>1636</v>
      </c>
      <c r="G146" s="2" t="s">
        <v>156</v>
      </c>
      <c r="H146" s="2" t="s">
        <v>1312</v>
      </c>
      <c r="I146" t="s">
        <v>1002</v>
      </c>
      <c r="J146" t="s">
        <v>1002</v>
      </c>
      <c r="K146" s="3">
        <v>451.46409260000001</v>
      </c>
      <c r="L146" s="12">
        <f ca="1">INDIRECT("Factor_conversión!k"&amp;MATCH(E146,Factor_conversión!J:J,0))</f>
        <v>1</v>
      </c>
      <c r="M146" s="3">
        <f t="shared" ca="1" si="15"/>
        <v>451.46409260000001</v>
      </c>
      <c r="N146" s="12">
        <v>1</v>
      </c>
      <c r="O146" s="3">
        <f t="shared" ca="1" si="16"/>
        <v>451.46409260000001</v>
      </c>
      <c r="R146">
        <v>2019</v>
      </c>
      <c r="S146">
        <v>202514</v>
      </c>
      <c r="T146" t="s">
        <v>1633</v>
      </c>
      <c r="U146" s="3">
        <v>316.92399999999998</v>
      </c>
      <c r="X146" s="2">
        <v>2019</v>
      </c>
      <c r="Y146" s="2" t="str">
        <f t="shared" si="17"/>
        <v>2019202514</v>
      </c>
      <c r="Z146" s="2">
        <v>202514</v>
      </c>
      <c r="AA146" t="s">
        <v>1633</v>
      </c>
      <c r="AB146" s="3">
        <v>316.92399999999998</v>
      </c>
      <c r="AC146" s="18" t="s">
        <v>1376</v>
      </c>
    </row>
    <row r="147" spans="1:29" x14ac:dyDescent="0.3">
      <c r="A147" s="2">
        <v>2018</v>
      </c>
      <c r="B147">
        <v>202529</v>
      </c>
      <c r="C147" t="str">
        <f t="shared" si="12"/>
        <v>2018202529</v>
      </c>
      <c r="D147" t="str">
        <f t="shared" si="13"/>
        <v>202529CONSERVA</v>
      </c>
      <c r="E147" t="str">
        <f t="shared" si="14"/>
        <v>202529CONSERVA</v>
      </c>
      <c r="F147" s="2" t="s">
        <v>1636</v>
      </c>
      <c r="G147" s="2" t="s">
        <v>156</v>
      </c>
      <c r="H147" s="2" t="s">
        <v>1312</v>
      </c>
      <c r="I147" t="s">
        <v>1316</v>
      </c>
      <c r="J147" t="s">
        <v>1316</v>
      </c>
      <c r="K147" s="3">
        <v>39.327636300000002</v>
      </c>
      <c r="L147" s="12">
        <f ca="1">INDIRECT("Factor_conversión!k"&amp;MATCH(E147,Factor_conversión!J:J,0))</f>
        <v>3.56</v>
      </c>
      <c r="M147" s="3">
        <f t="shared" ca="1" si="15"/>
        <v>140.006385228</v>
      </c>
      <c r="N147" s="12">
        <v>1</v>
      </c>
      <c r="O147" s="3">
        <f t="shared" ca="1" si="16"/>
        <v>140.006385228</v>
      </c>
      <c r="R147">
        <v>2019</v>
      </c>
      <c r="S147">
        <v>202517</v>
      </c>
      <c r="T147" t="s">
        <v>1637</v>
      </c>
      <c r="U147" s="3">
        <v>300.44813294461272</v>
      </c>
      <c r="X147" s="2">
        <v>2019</v>
      </c>
      <c r="Y147" s="2" t="str">
        <f t="shared" si="17"/>
        <v>2019202517</v>
      </c>
      <c r="Z147" s="2">
        <v>202517</v>
      </c>
      <c r="AA147" t="s">
        <v>1637</v>
      </c>
      <c r="AB147" s="3">
        <v>300.44813294461272</v>
      </c>
      <c r="AC147" s="18" t="s">
        <v>1376</v>
      </c>
    </row>
    <row r="148" spans="1:29" x14ac:dyDescent="0.3">
      <c r="A148" s="2">
        <v>2018</v>
      </c>
      <c r="B148">
        <v>444</v>
      </c>
      <c r="C148" t="str">
        <f t="shared" si="12"/>
        <v>2018444</v>
      </c>
      <c r="D148" t="str">
        <f t="shared" si="13"/>
        <v>444CONSERVA</v>
      </c>
      <c r="E148" t="str">
        <f t="shared" si="14"/>
        <v>444CONSERVA</v>
      </c>
      <c r="F148" s="2" t="s">
        <v>1037</v>
      </c>
      <c r="G148" s="2" t="s">
        <v>156</v>
      </c>
      <c r="H148" s="2" t="s">
        <v>959</v>
      </c>
      <c r="I148" t="s">
        <v>1316</v>
      </c>
      <c r="J148" t="s">
        <v>1316</v>
      </c>
      <c r="K148" s="3">
        <v>0.57499999999999996</v>
      </c>
      <c r="L148" s="12">
        <f ca="1">INDIRECT("Factor_conversión!k"&amp;MATCH(E148,Factor_conversión!J:J,0))</f>
        <v>1.36</v>
      </c>
      <c r="M148" s="3">
        <f t="shared" ca="1" si="15"/>
        <v>0.78200000000000003</v>
      </c>
      <c r="N148" s="12">
        <v>1</v>
      </c>
      <c r="O148" s="3">
        <f t="shared" ca="1" si="16"/>
        <v>0.78200000000000003</v>
      </c>
      <c r="R148">
        <v>2019</v>
      </c>
      <c r="S148">
        <v>202518</v>
      </c>
      <c r="T148" t="s">
        <v>1646</v>
      </c>
      <c r="U148" s="3">
        <v>0.64051335858433744</v>
      </c>
      <c r="X148" s="2">
        <v>2019</v>
      </c>
      <c r="Y148" s="2" t="str">
        <f t="shared" si="17"/>
        <v>2019202518</v>
      </c>
      <c r="Z148" s="2">
        <v>202518</v>
      </c>
      <c r="AA148" t="s">
        <v>1646</v>
      </c>
      <c r="AB148" s="3">
        <v>0.64051335858433744</v>
      </c>
      <c r="AC148" s="18" t="s">
        <v>1376</v>
      </c>
    </row>
    <row r="149" spans="1:29" x14ac:dyDescent="0.3">
      <c r="A149" s="2">
        <v>2018</v>
      </c>
      <c r="B149">
        <v>773</v>
      </c>
      <c r="C149" t="str">
        <f t="shared" si="12"/>
        <v>2018773</v>
      </c>
      <c r="D149" t="str">
        <f t="shared" si="13"/>
        <v>773SECADO DE ALGAS</v>
      </c>
      <c r="E149" t="str">
        <f t="shared" si="14"/>
        <v>773SECADO DE ALGAS</v>
      </c>
      <c r="F149" s="2" t="s">
        <v>1274</v>
      </c>
      <c r="G149" s="2" t="s">
        <v>5</v>
      </c>
      <c r="H149" s="2" t="s">
        <v>956</v>
      </c>
      <c r="I149" t="s">
        <v>1020</v>
      </c>
      <c r="J149" t="s">
        <v>1020</v>
      </c>
      <c r="K149" s="3">
        <v>433.32801390000003</v>
      </c>
      <c r="L149" s="12">
        <f ca="1">INDIRECT("Factor_conversión!k"&amp;MATCH(D149,Factor_conversión!J:J,0))</f>
        <v>5</v>
      </c>
      <c r="M149" s="3">
        <f t="shared" ca="1" si="15"/>
        <v>2166.6400695000002</v>
      </c>
      <c r="N149" s="12">
        <v>1</v>
      </c>
      <c r="O149" s="3">
        <f t="shared" ca="1" si="16"/>
        <v>2166.6400695000002</v>
      </c>
      <c r="R149">
        <v>2019</v>
      </c>
      <c r="S149">
        <v>202519</v>
      </c>
      <c r="T149" t="s">
        <v>1639</v>
      </c>
      <c r="U149" s="3">
        <v>23.624254299999997</v>
      </c>
      <c r="X149" s="2">
        <v>2019</v>
      </c>
      <c r="Y149" s="2" t="str">
        <f t="shared" si="17"/>
        <v>2019202519</v>
      </c>
      <c r="Z149" s="2">
        <v>202519</v>
      </c>
      <c r="AA149" t="s">
        <v>1639</v>
      </c>
      <c r="AB149" s="3">
        <v>23.624254299999997</v>
      </c>
      <c r="AC149" s="18" t="s">
        <v>1376</v>
      </c>
    </row>
    <row r="150" spans="1:29" x14ac:dyDescent="0.3">
      <c r="A150" s="2">
        <v>2018</v>
      </c>
      <c r="B150">
        <v>202517</v>
      </c>
      <c r="C150" t="str">
        <f t="shared" si="12"/>
        <v>2018202517</v>
      </c>
      <c r="D150" t="str">
        <f t="shared" si="13"/>
        <v>202517CONGELADO</v>
      </c>
      <c r="E150" t="str">
        <f t="shared" si="14"/>
        <v>202517CONGELADO</v>
      </c>
      <c r="F150" s="2" t="s">
        <v>1637</v>
      </c>
      <c r="G150" s="2" t="s">
        <v>156</v>
      </c>
      <c r="H150" s="2" t="s">
        <v>959</v>
      </c>
      <c r="I150" t="s">
        <v>1002</v>
      </c>
      <c r="J150" t="s">
        <v>1002</v>
      </c>
      <c r="K150" s="3">
        <v>167.85900000000001</v>
      </c>
      <c r="L150" s="12">
        <f ca="1">INDIRECT("Factor_conversión!k"&amp;MATCH(E150,Factor_conversión!J:J,0))</f>
        <v>3.4257780434321181</v>
      </c>
      <c r="M150" s="3">
        <f t="shared" ca="1" si="15"/>
        <v>575.04767659247193</v>
      </c>
      <c r="N150" s="12">
        <v>1</v>
      </c>
      <c r="O150" s="3">
        <f t="shared" ca="1" si="16"/>
        <v>575.04767659247193</v>
      </c>
      <c r="R150">
        <v>2019</v>
      </c>
      <c r="S150">
        <v>202521</v>
      </c>
      <c r="T150" t="s">
        <v>1640</v>
      </c>
      <c r="U150" s="3">
        <v>917.48822750000011</v>
      </c>
      <c r="X150" s="2">
        <v>2019</v>
      </c>
      <c r="Y150" s="2" t="str">
        <f t="shared" si="17"/>
        <v>2019202521</v>
      </c>
      <c r="Z150" s="2">
        <v>202521</v>
      </c>
      <c r="AA150" t="s">
        <v>1640</v>
      </c>
      <c r="AB150" s="3">
        <v>917.48822750000011</v>
      </c>
      <c r="AC150" s="18" t="s">
        <v>1376</v>
      </c>
    </row>
    <row r="151" spans="1:29" x14ac:dyDescent="0.3">
      <c r="A151" s="2">
        <v>2018</v>
      </c>
      <c r="B151">
        <v>20238</v>
      </c>
      <c r="C151" t="str">
        <f t="shared" si="12"/>
        <v>201820238</v>
      </c>
      <c r="D151" t="str">
        <f t="shared" si="13"/>
        <v>20238ENTERO</v>
      </c>
      <c r="E151" t="str">
        <f t="shared" si="14"/>
        <v>20238CONGELADO</v>
      </c>
      <c r="F151" s="2" t="s">
        <v>1643</v>
      </c>
      <c r="G151" s="2" t="s">
        <v>1372</v>
      </c>
      <c r="H151" s="2" t="s">
        <v>1313</v>
      </c>
      <c r="I151" t="s">
        <v>1002</v>
      </c>
      <c r="J151" t="s">
        <v>1333</v>
      </c>
      <c r="K151" s="3">
        <v>0.97</v>
      </c>
      <c r="L151" s="12">
        <f ca="1">INDIRECT("Factor_conversión!e"&amp;MATCH(D151,Factor_conversión!C:C,0))</f>
        <v>1</v>
      </c>
      <c r="M151" s="3">
        <f t="shared" ca="1" si="15"/>
        <v>0.97</v>
      </c>
      <c r="N151" s="12">
        <v>1</v>
      </c>
      <c r="O151" s="3">
        <f t="shared" ca="1" si="16"/>
        <v>0.97</v>
      </c>
      <c r="R151">
        <v>2019</v>
      </c>
      <c r="S151">
        <v>202522</v>
      </c>
      <c r="T151" t="s">
        <v>1642</v>
      </c>
      <c r="U151" s="3">
        <v>1491.9767519698778</v>
      </c>
      <c r="X151" s="2">
        <v>2019</v>
      </c>
      <c r="Y151" s="2" t="str">
        <f t="shared" si="17"/>
        <v>2019202522</v>
      </c>
      <c r="Z151" s="2">
        <v>202522</v>
      </c>
      <c r="AA151" t="s">
        <v>1642</v>
      </c>
      <c r="AB151" s="3">
        <v>1491.9767519698778</v>
      </c>
      <c r="AC151" s="18" t="s">
        <v>1376</v>
      </c>
    </row>
    <row r="152" spans="1:29" x14ac:dyDescent="0.3">
      <c r="A152" s="2">
        <v>2018</v>
      </c>
      <c r="B152">
        <v>700</v>
      </c>
      <c r="C152" t="str">
        <f t="shared" si="12"/>
        <v>2018700</v>
      </c>
      <c r="D152" t="str">
        <f t="shared" si="13"/>
        <v>700CONGELADOPESCADO</v>
      </c>
      <c r="E152" t="str">
        <f t="shared" si="14"/>
        <v>700CONGELADO</v>
      </c>
      <c r="F152" s="2" t="s">
        <v>1293</v>
      </c>
      <c r="G152" s="2" t="s">
        <v>1372</v>
      </c>
      <c r="H152" s="2" t="s">
        <v>958</v>
      </c>
      <c r="I152" t="s">
        <v>1002</v>
      </c>
      <c r="J152" t="s">
        <v>1356</v>
      </c>
      <c r="K152" s="3">
        <v>3386.5960700000001</v>
      </c>
      <c r="L152" s="12">
        <f ca="1">INDIRECT("Factor_conversión!k"&amp;MATCH(J152,Factor_conversión!J:J,0))</f>
        <v>1.61</v>
      </c>
      <c r="M152" s="3">
        <f t="shared" ca="1" si="15"/>
        <v>5452.4196727000008</v>
      </c>
      <c r="N152" s="12">
        <v>1</v>
      </c>
      <c r="O152" s="3">
        <f t="shared" ca="1" si="16"/>
        <v>5452.4196727000008</v>
      </c>
      <c r="R152">
        <v>2019</v>
      </c>
      <c r="S152">
        <v>202525</v>
      </c>
      <c r="T152" t="s">
        <v>1647</v>
      </c>
      <c r="U152" s="3">
        <v>3.4605703338622038</v>
      </c>
      <c r="X152" s="2">
        <v>2019</v>
      </c>
      <c r="Y152" s="2" t="str">
        <f t="shared" si="17"/>
        <v>2019202525</v>
      </c>
      <c r="Z152" s="2">
        <v>202525</v>
      </c>
      <c r="AA152" t="s">
        <v>1647</v>
      </c>
      <c r="AB152" s="3">
        <v>3.4605703338622038</v>
      </c>
      <c r="AC152" s="18" t="s">
        <v>1376</v>
      </c>
    </row>
    <row r="153" spans="1:29" x14ac:dyDescent="0.3">
      <c r="A153" s="2">
        <v>2018</v>
      </c>
      <c r="B153">
        <v>202530</v>
      </c>
      <c r="C153" t="str">
        <f t="shared" si="12"/>
        <v>2018202530</v>
      </c>
      <c r="D153" t="str">
        <f t="shared" si="13"/>
        <v>202530CONGELADO</v>
      </c>
      <c r="E153" t="str">
        <f t="shared" si="14"/>
        <v>202530CONGELADO</v>
      </c>
      <c r="F153" s="2" t="s">
        <v>1638</v>
      </c>
      <c r="G153" s="2" t="s">
        <v>1372</v>
      </c>
      <c r="H153" s="2" t="s">
        <v>1354</v>
      </c>
      <c r="I153" t="s">
        <v>1002</v>
      </c>
      <c r="J153" t="s">
        <v>1002</v>
      </c>
      <c r="K153" s="3">
        <v>1570.9258622999994</v>
      </c>
      <c r="L153" s="12">
        <f ca="1">INDIRECT("Factor_conversión!k"&amp;MATCH(E153,Factor_conversión!J:J,0))</f>
        <v>1</v>
      </c>
      <c r="M153" s="3">
        <f t="shared" ca="1" si="15"/>
        <v>1570.9258622999994</v>
      </c>
      <c r="N153" s="12">
        <v>1</v>
      </c>
      <c r="O153" s="3">
        <f t="shared" ca="1" si="16"/>
        <v>1570.9258622999994</v>
      </c>
      <c r="R153">
        <v>2019</v>
      </c>
      <c r="S153">
        <v>202527</v>
      </c>
      <c r="T153" t="s">
        <v>1641</v>
      </c>
      <c r="U153" s="3">
        <v>1591.0618808457143</v>
      </c>
      <c r="X153" s="2">
        <v>2019</v>
      </c>
      <c r="Y153" s="2" t="str">
        <f t="shared" si="17"/>
        <v>2019202527</v>
      </c>
      <c r="Z153" s="2">
        <v>202527</v>
      </c>
      <c r="AA153" t="s">
        <v>1641</v>
      </c>
      <c r="AB153" s="3">
        <v>1591.0618808457143</v>
      </c>
      <c r="AC153" s="18" t="s">
        <v>1375</v>
      </c>
    </row>
    <row r="154" spans="1:29" x14ac:dyDescent="0.3">
      <c r="A154" s="2">
        <v>2018</v>
      </c>
      <c r="B154">
        <v>202530</v>
      </c>
      <c r="C154" t="str">
        <f t="shared" si="12"/>
        <v>2018202530</v>
      </c>
      <c r="D154" t="str">
        <f t="shared" si="13"/>
        <v>202530ENTERO</v>
      </c>
      <c r="E154" t="str">
        <f t="shared" si="14"/>
        <v>202530CONGELADO</v>
      </c>
      <c r="F154" s="2" t="s">
        <v>1638</v>
      </c>
      <c r="G154" s="2" t="s">
        <v>1372</v>
      </c>
      <c r="H154" s="2" t="s">
        <v>1354</v>
      </c>
      <c r="I154" t="s">
        <v>1002</v>
      </c>
      <c r="J154" t="s">
        <v>1333</v>
      </c>
      <c r="K154" s="3">
        <v>18.669300799999998</v>
      </c>
      <c r="L154" s="12">
        <f ca="1">INDIRECT("Factor_conversión!k"&amp;MATCH(E154,Factor_conversión!J:J,0))</f>
        <v>1</v>
      </c>
      <c r="M154" s="3">
        <f t="shared" ca="1" si="15"/>
        <v>18.669300799999998</v>
      </c>
      <c r="N154" s="12">
        <v>1</v>
      </c>
      <c r="O154" s="3">
        <f t="shared" ca="1" si="16"/>
        <v>18.669300799999998</v>
      </c>
      <c r="R154">
        <v>2019</v>
      </c>
      <c r="S154">
        <v>202529</v>
      </c>
      <c r="T154" t="s">
        <v>1636</v>
      </c>
      <c r="U154" s="3">
        <v>469.04385319999994</v>
      </c>
      <c r="X154" s="2">
        <v>2019</v>
      </c>
      <c r="Y154" s="2" t="str">
        <f t="shared" si="17"/>
        <v>2019202529</v>
      </c>
      <c r="Z154" s="2">
        <v>202529</v>
      </c>
      <c r="AA154" t="s">
        <v>1636</v>
      </c>
      <c r="AB154" s="3">
        <v>469.04385319999994</v>
      </c>
      <c r="AC154" s="18" t="s">
        <v>1375</v>
      </c>
    </row>
    <row r="155" spans="1:29" x14ac:dyDescent="0.3">
      <c r="A155" s="2">
        <v>2018</v>
      </c>
      <c r="B155">
        <v>202530</v>
      </c>
      <c r="C155" t="str">
        <f t="shared" si="12"/>
        <v>2018202530</v>
      </c>
      <c r="D155" t="str">
        <f t="shared" si="13"/>
        <v>202530CONSERVA</v>
      </c>
      <c r="E155" t="str">
        <f t="shared" si="14"/>
        <v>202530CONSERVA</v>
      </c>
      <c r="F155" s="2" t="s">
        <v>1638</v>
      </c>
      <c r="G155" s="2" t="s">
        <v>1372</v>
      </c>
      <c r="H155" s="2" t="s">
        <v>1354</v>
      </c>
      <c r="I155" t="s">
        <v>1316</v>
      </c>
      <c r="J155" t="s">
        <v>1316</v>
      </c>
      <c r="K155" s="3">
        <v>4.8516579999999996</v>
      </c>
      <c r="L155" s="12">
        <f ca="1">INDIRECT("Factor_conversión!e"&amp;MATCH(D155,Factor_conversión!C:C,0))</f>
        <v>2.72</v>
      </c>
      <c r="M155" s="3">
        <f t="shared" ca="1" si="15"/>
        <v>13.19650976</v>
      </c>
      <c r="N155" s="12">
        <v>1</v>
      </c>
      <c r="O155" s="3">
        <f t="shared" ca="1" si="16"/>
        <v>13.19650976</v>
      </c>
      <c r="R155">
        <v>2019</v>
      </c>
      <c r="S155">
        <v>202530</v>
      </c>
      <c r="T155" t="s">
        <v>1638</v>
      </c>
      <c r="U155" s="3">
        <v>1237.765815324</v>
      </c>
      <c r="X155" s="2">
        <v>2019</v>
      </c>
      <c r="Y155" s="2" t="str">
        <f t="shared" si="17"/>
        <v>2019202530</v>
      </c>
      <c r="Z155" s="2">
        <v>202530</v>
      </c>
      <c r="AA155" t="s">
        <v>1638</v>
      </c>
      <c r="AB155" s="3">
        <v>1237.765815324</v>
      </c>
      <c r="AC155" s="18" t="s">
        <v>1375</v>
      </c>
    </row>
    <row r="156" spans="1:29" x14ac:dyDescent="0.3">
      <c r="A156" s="2">
        <v>2018</v>
      </c>
      <c r="B156">
        <v>202530</v>
      </c>
      <c r="C156" t="str">
        <f t="shared" si="12"/>
        <v>2018202530</v>
      </c>
      <c r="D156" t="str">
        <f t="shared" si="13"/>
        <v>202530DESHIDRATADO</v>
      </c>
      <c r="E156" t="str">
        <f t="shared" si="14"/>
        <v>202530DESHIDRATADO</v>
      </c>
      <c r="F156" s="2" t="s">
        <v>1638</v>
      </c>
      <c r="G156" s="2" t="s">
        <v>1372</v>
      </c>
      <c r="H156" s="2" t="s">
        <v>1354</v>
      </c>
      <c r="I156" t="s">
        <v>1013</v>
      </c>
      <c r="J156" t="s">
        <v>1013</v>
      </c>
      <c r="K156" s="3">
        <v>1.6023224999999999</v>
      </c>
      <c r="L156" s="12">
        <f ca="1">INDIRECT("Factor_conversión!e"&amp;MATCH(D156,Factor_conversión!C:C,0))</f>
        <v>3.28</v>
      </c>
      <c r="M156" s="3">
        <f t="shared" ca="1" si="15"/>
        <v>5.2556177999999996</v>
      </c>
      <c r="N156" s="12">
        <v>1</v>
      </c>
      <c r="O156" s="3">
        <f t="shared" ca="1" si="16"/>
        <v>5.2556177999999996</v>
      </c>
      <c r="R156">
        <v>2019</v>
      </c>
      <c r="S156">
        <v>202531</v>
      </c>
      <c r="T156" t="s">
        <v>1626</v>
      </c>
      <c r="U156" s="3">
        <v>0.81695380000000006</v>
      </c>
      <c r="X156" s="5">
        <v>2019</v>
      </c>
      <c r="Y156" s="2" t="str">
        <f t="shared" si="17"/>
        <v>2019202531</v>
      </c>
      <c r="Z156" s="2">
        <v>202531</v>
      </c>
      <c r="AA156" t="s">
        <v>1626</v>
      </c>
      <c r="AB156" s="3">
        <v>0.81695380000000006</v>
      </c>
      <c r="AC156" s="18" t="s">
        <v>1375</v>
      </c>
    </row>
    <row r="157" spans="1:29" x14ac:dyDescent="0.3">
      <c r="A157" s="2">
        <v>2018</v>
      </c>
      <c r="B157">
        <v>202530</v>
      </c>
      <c r="C157" t="str">
        <f t="shared" si="12"/>
        <v>2018202530</v>
      </c>
      <c r="D157" t="str">
        <f t="shared" si="13"/>
        <v>202530SECO SALADOPESCADO</v>
      </c>
      <c r="E157" t="str">
        <f t="shared" si="14"/>
        <v>202530SECO SALADO</v>
      </c>
      <c r="F157" s="2" t="s">
        <v>1638</v>
      </c>
      <c r="G157" s="2" t="s">
        <v>1372</v>
      </c>
      <c r="H157" s="2" t="s">
        <v>1354</v>
      </c>
      <c r="I157" t="s">
        <v>1277</v>
      </c>
      <c r="J157" t="s">
        <v>1370</v>
      </c>
      <c r="K157" s="3">
        <v>0.33401310000000006</v>
      </c>
      <c r="L157" s="12">
        <f ca="1">INDIRECT("Factor_conversión!k"&amp;MATCH(J157,Factor_conversión!J:J,0))</f>
        <v>1.9</v>
      </c>
      <c r="M157" s="3">
        <f t="shared" ca="1" si="15"/>
        <v>0.63462489000000011</v>
      </c>
      <c r="N157" s="12">
        <v>1</v>
      </c>
      <c r="O157" s="3">
        <f t="shared" ca="1" si="16"/>
        <v>0.63462489000000011</v>
      </c>
      <c r="R157">
        <v>2020</v>
      </c>
      <c r="S157">
        <v>205</v>
      </c>
      <c r="T157" t="s">
        <v>1004</v>
      </c>
      <c r="U157" s="3">
        <v>10.241474023910744</v>
      </c>
      <c r="X157" s="2">
        <v>2020</v>
      </c>
      <c r="Y157" s="2" t="str">
        <f t="shared" si="17"/>
        <v>2020205</v>
      </c>
      <c r="Z157" s="2">
        <v>205</v>
      </c>
      <c r="AA157" t="s">
        <v>1004</v>
      </c>
      <c r="AB157" s="3">
        <v>10.241474023910744</v>
      </c>
      <c r="AC157" s="18" t="s">
        <v>1376</v>
      </c>
    </row>
    <row r="158" spans="1:29" x14ac:dyDescent="0.3">
      <c r="A158" s="2">
        <v>2018</v>
      </c>
      <c r="B158">
        <v>202519</v>
      </c>
      <c r="C158" t="str">
        <f t="shared" si="12"/>
        <v>2018202519</v>
      </c>
      <c r="D158" t="str">
        <f t="shared" si="13"/>
        <v>202519CONGELADO</v>
      </c>
      <c r="E158" t="str">
        <f t="shared" si="14"/>
        <v>202519CONGELADO</v>
      </c>
      <c r="F158" s="2" t="s">
        <v>1639</v>
      </c>
      <c r="G158" s="2" t="s">
        <v>156</v>
      </c>
      <c r="H158" s="2" t="s">
        <v>1066</v>
      </c>
      <c r="I158" t="s">
        <v>1002</v>
      </c>
      <c r="J158" t="s">
        <v>1002</v>
      </c>
      <c r="K158" s="3">
        <v>3.2477300000000002</v>
      </c>
      <c r="L158" s="12">
        <f ca="1">INDIRECT("Factor_conversión!e"&amp;MATCH(D158,Factor_conversión!C:C,0))</f>
        <v>1.24</v>
      </c>
      <c r="M158" s="3">
        <f t="shared" ca="1" si="15"/>
        <v>4.0271851999999999</v>
      </c>
      <c r="N158" s="12">
        <v>1</v>
      </c>
      <c r="O158" s="3">
        <f t="shared" ca="1" si="16"/>
        <v>4.0271851999999999</v>
      </c>
      <c r="R158">
        <v>2020</v>
      </c>
      <c r="S158">
        <v>206</v>
      </c>
      <c r="T158" t="s">
        <v>1053</v>
      </c>
      <c r="U158" s="3">
        <v>24.996305963583715</v>
      </c>
      <c r="X158" s="2">
        <v>2020</v>
      </c>
      <c r="Y158" s="2" t="str">
        <f t="shared" si="17"/>
        <v>2020206</v>
      </c>
      <c r="Z158" s="2">
        <v>206</v>
      </c>
      <c r="AA158" t="s">
        <v>1053</v>
      </c>
      <c r="AB158" s="3">
        <v>24.996305963583715</v>
      </c>
      <c r="AC158" s="18" t="s">
        <v>1375</v>
      </c>
    </row>
    <row r="159" spans="1:29" x14ac:dyDescent="0.3">
      <c r="A159" s="2">
        <v>2018</v>
      </c>
      <c r="B159">
        <v>202519</v>
      </c>
      <c r="C159" t="str">
        <f t="shared" si="12"/>
        <v>2018202519</v>
      </c>
      <c r="D159" t="str">
        <f t="shared" si="13"/>
        <v>202519ENTERO</v>
      </c>
      <c r="E159" t="str">
        <f t="shared" si="14"/>
        <v>202519CONGELADO</v>
      </c>
      <c r="F159" s="2" t="s">
        <v>1639</v>
      </c>
      <c r="G159" s="2" t="s">
        <v>156</v>
      </c>
      <c r="H159" s="2" t="s">
        <v>1066</v>
      </c>
      <c r="I159" t="s">
        <v>1002</v>
      </c>
      <c r="J159" t="s">
        <v>1333</v>
      </c>
      <c r="K159" s="3">
        <v>48.507221399999999</v>
      </c>
      <c r="L159" s="12">
        <f ca="1">INDIRECT("Factor_conversión!e"&amp;MATCH(D159,Factor_conversión!C:C,0))</f>
        <v>1</v>
      </c>
      <c r="M159" s="3">
        <f t="shared" ca="1" si="15"/>
        <v>48.507221399999999</v>
      </c>
      <c r="N159" s="12">
        <v>1</v>
      </c>
      <c r="O159" s="3">
        <f t="shared" ca="1" si="16"/>
        <v>48.507221399999999</v>
      </c>
      <c r="R159">
        <v>2020</v>
      </c>
      <c r="S159">
        <v>214</v>
      </c>
      <c r="T159" t="s">
        <v>1057</v>
      </c>
      <c r="U159" s="3">
        <v>1.24E-3</v>
      </c>
      <c r="X159" s="2">
        <v>2020</v>
      </c>
      <c r="Y159" s="2" t="str">
        <f t="shared" si="17"/>
        <v>2020214</v>
      </c>
      <c r="Z159" s="2">
        <v>214</v>
      </c>
      <c r="AA159" t="s">
        <v>1057</v>
      </c>
      <c r="AB159" s="3">
        <v>1.24E-3</v>
      </c>
      <c r="AC159" s="18" t="s">
        <v>1376</v>
      </c>
    </row>
    <row r="160" spans="1:29" x14ac:dyDescent="0.3">
      <c r="A160" s="2">
        <v>2018</v>
      </c>
      <c r="B160">
        <v>202519</v>
      </c>
      <c r="C160" t="str">
        <f t="shared" si="12"/>
        <v>2018202519</v>
      </c>
      <c r="D160" t="str">
        <f t="shared" si="13"/>
        <v>202519CONSERVA</v>
      </c>
      <c r="E160" t="str">
        <f t="shared" si="14"/>
        <v>202519CONSERVA</v>
      </c>
      <c r="F160" s="2" t="s">
        <v>1639</v>
      </c>
      <c r="G160" s="2" t="s">
        <v>156</v>
      </c>
      <c r="H160" s="2" t="s">
        <v>1066</v>
      </c>
      <c r="I160" t="s">
        <v>1316</v>
      </c>
      <c r="J160" t="s">
        <v>1316</v>
      </c>
      <c r="K160" s="3">
        <v>9.7799999999999998E-2</v>
      </c>
      <c r="L160" s="12">
        <f ca="1">INDIRECT("Factor_conversión!k"&amp;MATCH(E160,Factor_conversión!J:J,0))</f>
        <v>1.6146808210894656</v>
      </c>
      <c r="M160" s="3">
        <f t="shared" ca="1" si="15"/>
        <v>0.15791578430254974</v>
      </c>
      <c r="N160" s="12">
        <v>1</v>
      </c>
      <c r="O160" s="3">
        <f t="shared" ca="1" si="16"/>
        <v>0.15791578430254974</v>
      </c>
      <c r="R160">
        <v>2020</v>
      </c>
      <c r="S160">
        <v>218</v>
      </c>
      <c r="T160" t="s">
        <v>1008</v>
      </c>
      <c r="U160" s="3">
        <v>2981.4465537599999</v>
      </c>
      <c r="X160" s="2">
        <v>2020</v>
      </c>
      <c r="Y160" s="2" t="str">
        <f t="shared" si="17"/>
        <v>2020218</v>
      </c>
      <c r="Z160" s="2">
        <v>218</v>
      </c>
      <c r="AA160" t="s">
        <v>1008</v>
      </c>
      <c r="AB160" s="3">
        <v>2981.4465537599999</v>
      </c>
      <c r="AC160" s="18" t="s">
        <v>1376</v>
      </c>
    </row>
    <row r="161" spans="1:29" x14ac:dyDescent="0.3">
      <c r="A161" s="2">
        <v>2018</v>
      </c>
      <c r="B161">
        <v>202521</v>
      </c>
      <c r="C161" t="str">
        <f t="shared" si="12"/>
        <v>2018202521</v>
      </c>
      <c r="D161" t="str">
        <f t="shared" si="13"/>
        <v>202521CONGELADO</v>
      </c>
      <c r="E161" t="str">
        <f t="shared" si="14"/>
        <v>202521CONGELADO</v>
      </c>
      <c r="F161" s="2" t="s">
        <v>1640</v>
      </c>
      <c r="G161" s="2" t="s">
        <v>1372</v>
      </c>
      <c r="H161" s="2" t="s">
        <v>957</v>
      </c>
      <c r="I161" t="s">
        <v>1002</v>
      </c>
      <c r="J161" t="s">
        <v>1002</v>
      </c>
      <c r="K161" s="3">
        <v>1553.6895999999999</v>
      </c>
      <c r="L161" s="12">
        <f ca="1">INDIRECT("Factor_conversión!e"&amp;MATCH(D161,Factor_conversión!C:C,0))</f>
        <v>1.4950000000000001</v>
      </c>
      <c r="M161" s="3">
        <f t="shared" ca="1" si="15"/>
        <v>2322.7659520000002</v>
      </c>
      <c r="N161" s="12">
        <v>1</v>
      </c>
      <c r="O161" s="3">
        <f t="shared" ca="1" si="16"/>
        <v>2322.7659520000002</v>
      </c>
      <c r="R161">
        <v>2020</v>
      </c>
      <c r="S161">
        <v>224</v>
      </c>
      <c r="T161" t="s">
        <v>1009</v>
      </c>
      <c r="U161" s="3">
        <v>6810.290964320001</v>
      </c>
      <c r="X161" s="2">
        <v>2020</v>
      </c>
      <c r="Y161" s="2" t="str">
        <f t="shared" si="17"/>
        <v>2020224</v>
      </c>
      <c r="Z161" s="2">
        <v>224</v>
      </c>
      <c r="AA161" t="s">
        <v>1009</v>
      </c>
      <c r="AB161" s="3">
        <v>6810.290964320001</v>
      </c>
      <c r="AC161" s="18" t="s">
        <v>1375</v>
      </c>
    </row>
    <row r="162" spans="1:29" x14ac:dyDescent="0.3">
      <c r="A162" s="2">
        <v>2018</v>
      </c>
      <c r="B162">
        <v>301</v>
      </c>
      <c r="C162" t="str">
        <f t="shared" si="12"/>
        <v>2018301</v>
      </c>
      <c r="D162" t="str">
        <f t="shared" si="13"/>
        <v>301CONGELADO</v>
      </c>
      <c r="E162" t="str">
        <f t="shared" si="14"/>
        <v>301CONGELADO</v>
      </c>
      <c r="F162" s="2" t="s">
        <v>1043</v>
      </c>
      <c r="G162" s="2" t="s">
        <v>1372</v>
      </c>
      <c r="H162" s="2" t="s">
        <v>957</v>
      </c>
      <c r="I162" t="s">
        <v>1002</v>
      </c>
      <c r="J162" t="s">
        <v>1002</v>
      </c>
      <c r="K162" s="3">
        <v>12.265000000000001</v>
      </c>
      <c r="L162" s="12">
        <f ca="1">INDIRECT("Factor_conversión!e"&amp;MATCH(D162,Factor_conversión!C:C,0))</f>
        <v>1.662857142857143</v>
      </c>
      <c r="M162" s="3">
        <f t="shared" ca="1" si="15"/>
        <v>20.394942857142862</v>
      </c>
      <c r="N162" s="12">
        <v>1</v>
      </c>
      <c r="O162" s="3">
        <f t="shared" ca="1" si="16"/>
        <v>20.394942857142862</v>
      </c>
      <c r="R162">
        <v>2020</v>
      </c>
      <c r="S162">
        <v>234</v>
      </c>
      <c r="T162" t="s">
        <v>1023</v>
      </c>
      <c r="U162" s="3">
        <v>33911.920488889875</v>
      </c>
      <c r="X162" s="2">
        <v>2020</v>
      </c>
      <c r="Y162" s="2" t="str">
        <f t="shared" si="17"/>
        <v>2020234</v>
      </c>
      <c r="Z162" s="2">
        <v>234</v>
      </c>
      <c r="AA162" t="s">
        <v>1023</v>
      </c>
      <c r="AB162" s="3">
        <v>33911.920488889875</v>
      </c>
      <c r="AC162" s="18" t="s">
        <v>1376</v>
      </c>
    </row>
    <row r="163" spans="1:29" x14ac:dyDescent="0.3">
      <c r="A163" s="2">
        <v>2018</v>
      </c>
      <c r="B163">
        <v>301</v>
      </c>
      <c r="C163" t="str">
        <f t="shared" si="12"/>
        <v>2018301</v>
      </c>
      <c r="D163" t="str">
        <f t="shared" si="13"/>
        <v>301ENTERO</v>
      </c>
      <c r="E163" t="str">
        <f t="shared" si="14"/>
        <v>301CONGELADO</v>
      </c>
      <c r="F163" s="2" t="s">
        <v>1043</v>
      </c>
      <c r="G163" s="2" t="s">
        <v>1372</v>
      </c>
      <c r="H163" s="2" t="s">
        <v>957</v>
      </c>
      <c r="I163" t="s">
        <v>1002</v>
      </c>
      <c r="J163" t="s">
        <v>1333</v>
      </c>
      <c r="K163" s="3">
        <v>18.598369999999999</v>
      </c>
      <c r="L163" s="12">
        <f ca="1">INDIRECT("Factor_conversión!e"&amp;MATCH(D163,Factor_conversión!C:C,0))</f>
        <v>1</v>
      </c>
      <c r="M163" s="3">
        <f t="shared" ca="1" si="15"/>
        <v>18.598369999999999</v>
      </c>
      <c r="N163" s="12">
        <v>1</v>
      </c>
      <c r="O163" s="3">
        <f t="shared" ca="1" si="16"/>
        <v>18.598369999999999</v>
      </c>
      <c r="R163">
        <v>2020</v>
      </c>
      <c r="S163">
        <v>266</v>
      </c>
      <c r="T163" t="s">
        <v>1003</v>
      </c>
      <c r="U163" s="3">
        <v>0.30196558400000001</v>
      </c>
      <c r="X163" s="2">
        <v>2020</v>
      </c>
      <c r="Y163" s="2" t="str">
        <f t="shared" si="17"/>
        <v>2020266</v>
      </c>
      <c r="Z163" s="2">
        <v>266</v>
      </c>
      <c r="AA163" t="s">
        <v>1003</v>
      </c>
      <c r="AB163" s="3">
        <v>0.30196558400000001</v>
      </c>
      <c r="AC163" s="18" t="s">
        <v>1376</v>
      </c>
    </row>
    <row r="164" spans="1:29" x14ac:dyDescent="0.3">
      <c r="A164" s="2">
        <v>2018</v>
      </c>
      <c r="B164">
        <v>302</v>
      </c>
      <c r="C164" t="str">
        <f t="shared" si="12"/>
        <v>2018302</v>
      </c>
      <c r="D164" t="str">
        <f t="shared" si="13"/>
        <v>302CONGELADO</v>
      </c>
      <c r="E164" t="str">
        <f t="shared" si="14"/>
        <v>302CONGELADO</v>
      </c>
      <c r="F164" s="2" t="s">
        <v>1045</v>
      </c>
      <c r="G164" s="2" t="s">
        <v>1372</v>
      </c>
      <c r="H164" s="2" t="s">
        <v>957</v>
      </c>
      <c r="I164" t="s">
        <v>1002</v>
      </c>
      <c r="J164" t="s">
        <v>1002</v>
      </c>
      <c r="K164" s="3">
        <v>7</v>
      </c>
      <c r="L164" s="12">
        <f ca="1">INDIRECT("Factor_conversión!e"&amp;MATCH(D164,Factor_conversión!C:C,0))</f>
        <v>1.662857142857143</v>
      </c>
      <c r="M164" s="3">
        <f t="shared" ca="1" si="15"/>
        <v>11.64</v>
      </c>
      <c r="N164" s="12">
        <v>1</v>
      </c>
      <c r="O164" s="3">
        <f t="shared" ca="1" si="16"/>
        <v>11.64</v>
      </c>
      <c r="R164">
        <v>2020</v>
      </c>
      <c r="S164">
        <v>289</v>
      </c>
      <c r="T164" t="s">
        <v>1063</v>
      </c>
      <c r="U164" s="3">
        <v>3.22</v>
      </c>
      <c r="X164" s="2">
        <v>2020</v>
      </c>
      <c r="Y164" s="2" t="str">
        <f t="shared" si="17"/>
        <v>2020289</v>
      </c>
      <c r="Z164" s="2">
        <v>289</v>
      </c>
      <c r="AA164" t="s">
        <v>1063</v>
      </c>
      <c r="AB164" s="3">
        <v>3.22</v>
      </c>
      <c r="AC164" s="18" t="s">
        <v>1375</v>
      </c>
    </row>
    <row r="165" spans="1:29" x14ac:dyDescent="0.3">
      <c r="A165" s="2">
        <v>2018</v>
      </c>
      <c r="B165">
        <v>20287</v>
      </c>
      <c r="C165" t="str">
        <f t="shared" si="12"/>
        <v>201820287</v>
      </c>
      <c r="D165" t="str">
        <f t="shared" si="13"/>
        <v>20287CONGELADO</v>
      </c>
      <c r="E165" t="str">
        <f t="shared" si="14"/>
        <v>20287CONGELADO</v>
      </c>
      <c r="F165" s="2" t="s">
        <v>1294</v>
      </c>
      <c r="G165" s="2" t="s">
        <v>1372</v>
      </c>
      <c r="H165" s="2" t="s">
        <v>957</v>
      </c>
      <c r="I165" t="s">
        <v>1002</v>
      </c>
      <c r="J165" t="s">
        <v>1002</v>
      </c>
      <c r="K165" s="3">
        <v>108.86328</v>
      </c>
      <c r="L165" s="12">
        <f ca="1">INDIRECT("Factor_conversión!e"&amp;MATCH(D165,Factor_conversión!C:C,0))</f>
        <v>1.28</v>
      </c>
      <c r="M165" s="3">
        <f t="shared" ca="1" si="15"/>
        <v>139.34499840000001</v>
      </c>
      <c r="N165" s="12">
        <v>1</v>
      </c>
      <c r="O165" s="3">
        <f t="shared" ca="1" si="16"/>
        <v>139.34499840000001</v>
      </c>
      <c r="R165">
        <v>2020</v>
      </c>
      <c r="S165">
        <v>301</v>
      </c>
      <c r="T165" t="s">
        <v>1043</v>
      </c>
      <c r="U165" s="3">
        <v>66.01630714285713</v>
      </c>
      <c r="X165" s="2">
        <v>2020</v>
      </c>
      <c r="Y165" s="2" t="str">
        <f t="shared" si="17"/>
        <v>2020301</v>
      </c>
      <c r="Z165" s="2">
        <v>301</v>
      </c>
      <c r="AA165" t="s">
        <v>1043</v>
      </c>
      <c r="AB165" s="3">
        <v>66.01630714285713</v>
      </c>
      <c r="AC165" s="18" t="s">
        <v>1376</v>
      </c>
    </row>
    <row r="166" spans="1:29" x14ac:dyDescent="0.3">
      <c r="A166" s="2">
        <v>2018</v>
      </c>
      <c r="B166">
        <v>202527</v>
      </c>
      <c r="C166" t="str">
        <f t="shared" si="12"/>
        <v>2018202527</v>
      </c>
      <c r="D166" t="str">
        <f t="shared" si="13"/>
        <v>202527CONGELADO</v>
      </c>
      <c r="E166" t="str">
        <f t="shared" si="14"/>
        <v>202527CONGELADO</v>
      </c>
      <c r="F166" s="2" t="s">
        <v>1641</v>
      </c>
      <c r="G166" s="2" t="s">
        <v>1372</v>
      </c>
      <c r="H166" s="2" t="s">
        <v>957</v>
      </c>
      <c r="I166" t="s">
        <v>1002</v>
      </c>
      <c r="J166" t="s">
        <v>1002</v>
      </c>
      <c r="K166" s="3">
        <v>907.13118000000009</v>
      </c>
      <c r="L166" s="12">
        <f ca="1">INDIRECT("Factor_conversión!e"&amp;MATCH(D166,Factor_conversión!C:C,0))</f>
        <v>1.662857142857143</v>
      </c>
      <c r="M166" s="3">
        <f t="shared" ca="1" si="15"/>
        <v>1508.4295621714289</v>
      </c>
      <c r="N166" s="12">
        <v>1</v>
      </c>
      <c r="O166" s="3">
        <f t="shared" ca="1" si="16"/>
        <v>1508.4295621714289</v>
      </c>
      <c r="R166">
        <v>2020</v>
      </c>
      <c r="S166">
        <v>302</v>
      </c>
      <c r="T166" t="s">
        <v>1045</v>
      </c>
      <c r="U166" s="3">
        <v>127.15908480000002</v>
      </c>
      <c r="X166" s="2">
        <v>2020</v>
      </c>
      <c r="Y166" s="2" t="str">
        <f t="shared" si="17"/>
        <v>2020302</v>
      </c>
      <c r="Z166" s="2">
        <v>302</v>
      </c>
      <c r="AA166" t="s">
        <v>1045</v>
      </c>
      <c r="AB166" s="3">
        <v>127.15908480000002</v>
      </c>
      <c r="AC166" s="18" t="s">
        <v>1376</v>
      </c>
    </row>
    <row r="167" spans="1:29" x14ac:dyDescent="0.3">
      <c r="A167" s="2">
        <v>2018</v>
      </c>
      <c r="B167">
        <v>202527</v>
      </c>
      <c r="C167" t="str">
        <f t="shared" si="12"/>
        <v>2018202527</v>
      </c>
      <c r="D167" t="str">
        <f t="shared" si="13"/>
        <v>202527CONSERVA</v>
      </c>
      <c r="E167" t="str">
        <f t="shared" si="14"/>
        <v>202527CONSERVA</v>
      </c>
      <c r="F167" s="2" t="s">
        <v>1641</v>
      </c>
      <c r="G167" s="2" t="s">
        <v>1372</v>
      </c>
      <c r="H167" s="2" t="s">
        <v>957</v>
      </c>
      <c r="I167" t="s">
        <v>1316</v>
      </c>
      <c r="J167" t="s">
        <v>1316</v>
      </c>
      <c r="K167" s="3">
        <v>43.698130800000001</v>
      </c>
      <c r="L167" s="12">
        <f ca="1">INDIRECT("Factor_conversión!e"&amp;MATCH(D167,Factor_conversión!C:C,0))</f>
        <v>2.72</v>
      </c>
      <c r="M167" s="3">
        <f t="shared" ca="1" si="15"/>
        <v>118.85891577600002</v>
      </c>
      <c r="N167" s="12">
        <v>1</v>
      </c>
      <c r="O167" s="3">
        <f t="shared" ca="1" si="16"/>
        <v>118.85891577600002</v>
      </c>
      <c r="R167">
        <v>2020</v>
      </c>
      <c r="S167">
        <v>311</v>
      </c>
      <c r="T167" t="s">
        <v>1047</v>
      </c>
      <c r="U167" s="3">
        <v>1.8259999999999998E-2</v>
      </c>
      <c r="X167" s="2">
        <v>2020</v>
      </c>
      <c r="Y167" s="2" t="str">
        <f t="shared" si="17"/>
        <v>2020311</v>
      </c>
      <c r="Z167" s="2">
        <v>311</v>
      </c>
      <c r="AA167" t="s">
        <v>1047</v>
      </c>
      <c r="AB167" s="3">
        <v>1.8259999999999998E-2</v>
      </c>
      <c r="AC167" s="18" t="s">
        <v>1376</v>
      </c>
    </row>
    <row r="168" spans="1:29" x14ac:dyDescent="0.3">
      <c r="A168" s="2">
        <v>2018</v>
      </c>
      <c r="B168">
        <v>202522</v>
      </c>
      <c r="C168" t="str">
        <f t="shared" si="12"/>
        <v>2018202522</v>
      </c>
      <c r="D168" t="str">
        <f t="shared" si="13"/>
        <v>202522AHUMADOPESCADO</v>
      </c>
      <c r="E168" t="str">
        <f t="shared" si="14"/>
        <v>202522AHUMADO</v>
      </c>
      <c r="F168" s="2" t="s">
        <v>1642</v>
      </c>
      <c r="G168" s="2" t="s">
        <v>1372</v>
      </c>
      <c r="H168" s="2" t="s">
        <v>1313</v>
      </c>
      <c r="I168" t="s">
        <v>1044</v>
      </c>
      <c r="J168" t="s">
        <v>1365</v>
      </c>
      <c r="K168" s="3">
        <v>43.890829999999994</v>
      </c>
      <c r="L168" s="12">
        <f ca="1">INDIRECT("Factor_conversión!k"&amp;MATCH(J168,Factor_conversión!J:J,0))</f>
        <v>1.24</v>
      </c>
      <c r="M168" s="3">
        <f t="shared" ca="1" si="15"/>
        <v>54.424629199999991</v>
      </c>
      <c r="N168" s="12">
        <v>1</v>
      </c>
      <c r="O168" s="3">
        <f t="shared" ca="1" si="16"/>
        <v>54.424629199999991</v>
      </c>
      <c r="R168">
        <v>2020</v>
      </c>
      <c r="S168">
        <v>360</v>
      </c>
      <c r="T168" t="s">
        <v>1292</v>
      </c>
      <c r="U168" s="3">
        <v>0.301875</v>
      </c>
      <c r="X168" s="2">
        <v>2020</v>
      </c>
      <c r="Y168" s="2" t="str">
        <f t="shared" si="17"/>
        <v>2020360</v>
      </c>
      <c r="Z168" s="2">
        <v>360</v>
      </c>
      <c r="AA168" t="s">
        <v>1292</v>
      </c>
      <c r="AB168" s="3">
        <v>0.301875</v>
      </c>
      <c r="AC168" s="18" t="s">
        <v>1375</v>
      </c>
    </row>
    <row r="169" spans="1:29" x14ac:dyDescent="0.3">
      <c r="A169" s="2">
        <v>2018</v>
      </c>
      <c r="B169">
        <v>202522</v>
      </c>
      <c r="C169" t="str">
        <f t="shared" si="12"/>
        <v>2018202522</v>
      </c>
      <c r="D169" t="str">
        <f t="shared" si="13"/>
        <v>202522ENTERO</v>
      </c>
      <c r="E169" t="str">
        <f t="shared" si="14"/>
        <v>202522CONGELADO</v>
      </c>
      <c r="F169" s="2" t="s">
        <v>1642</v>
      </c>
      <c r="G169" s="2" t="s">
        <v>1372</v>
      </c>
      <c r="H169" s="2" t="s">
        <v>1313</v>
      </c>
      <c r="I169" t="s">
        <v>1002</v>
      </c>
      <c r="J169" t="s">
        <v>1333</v>
      </c>
      <c r="K169" s="3">
        <v>8.2695000000000007</v>
      </c>
      <c r="L169" s="12">
        <f ca="1">INDIRECT("Factor_conversión!e"&amp;MATCH(D169,Factor_conversión!C:C,0))</f>
        <v>1</v>
      </c>
      <c r="M169" s="3">
        <f t="shared" ca="1" si="15"/>
        <v>8.2695000000000007</v>
      </c>
      <c r="N169" s="12">
        <v>1</v>
      </c>
      <c r="O169" s="3">
        <f t="shared" ca="1" si="16"/>
        <v>8.2695000000000007</v>
      </c>
      <c r="R169">
        <v>2020</v>
      </c>
      <c r="S169">
        <v>430</v>
      </c>
      <c r="T169" t="s">
        <v>1018</v>
      </c>
      <c r="U169" s="3">
        <v>156.756666223</v>
      </c>
      <c r="X169" s="2">
        <v>2020</v>
      </c>
      <c r="Y169" s="2" t="str">
        <f t="shared" si="17"/>
        <v>2020430</v>
      </c>
      <c r="Z169" s="2">
        <v>430</v>
      </c>
      <c r="AA169" t="s">
        <v>1018</v>
      </c>
      <c r="AB169" s="3">
        <v>156.756666223</v>
      </c>
      <c r="AC169" s="18" t="s">
        <v>1376</v>
      </c>
    </row>
    <row r="170" spans="1:29" x14ac:dyDescent="0.3">
      <c r="A170" s="2">
        <v>2018</v>
      </c>
      <c r="B170">
        <v>202522</v>
      </c>
      <c r="C170" t="str">
        <f t="shared" si="12"/>
        <v>2018202522</v>
      </c>
      <c r="D170" t="str">
        <f t="shared" si="13"/>
        <v>202522CONSERVA</v>
      </c>
      <c r="E170" t="str">
        <f t="shared" si="14"/>
        <v>202522CONSERVA</v>
      </c>
      <c r="F170" s="2" t="s">
        <v>1642</v>
      </c>
      <c r="G170" s="2" t="s">
        <v>1372</v>
      </c>
      <c r="H170" s="2" t="s">
        <v>1313</v>
      </c>
      <c r="I170" t="s">
        <v>1316</v>
      </c>
      <c r="J170" t="s">
        <v>1316</v>
      </c>
      <c r="K170" s="3">
        <v>577.55561399999988</v>
      </c>
      <c r="L170" s="12">
        <f ca="1">INDIRECT("Factor_conversión!e"&amp;MATCH(D170,Factor_conversión!C:C,0))</f>
        <v>2.72</v>
      </c>
      <c r="M170" s="3">
        <f t="shared" ca="1" si="15"/>
        <v>1570.9512700799999</v>
      </c>
      <c r="N170" s="12">
        <v>1</v>
      </c>
      <c r="O170" s="3">
        <f t="shared" ca="1" si="16"/>
        <v>1570.9512700799999</v>
      </c>
      <c r="R170">
        <v>2020</v>
      </c>
      <c r="S170">
        <v>444</v>
      </c>
      <c r="T170" t="s">
        <v>1037</v>
      </c>
      <c r="U170" s="3">
        <v>9.5340647602710854E-2</v>
      </c>
      <c r="X170" s="2">
        <v>2020</v>
      </c>
      <c r="Y170" s="2" t="str">
        <f t="shared" si="17"/>
        <v>2020444</v>
      </c>
      <c r="Z170" s="2">
        <v>444</v>
      </c>
      <c r="AA170" t="s">
        <v>1037</v>
      </c>
      <c r="AB170" s="3">
        <v>9.5340647602710854E-2</v>
      </c>
      <c r="AC170" s="18" t="s">
        <v>1376</v>
      </c>
    </row>
    <row r="171" spans="1:29" x14ac:dyDescent="0.3">
      <c r="A171" s="2">
        <v>2018</v>
      </c>
      <c r="B171">
        <v>202523</v>
      </c>
      <c r="C171" t="str">
        <f t="shared" si="12"/>
        <v>2018202523</v>
      </c>
      <c r="D171" t="str">
        <f t="shared" si="13"/>
        <v>202523CONGELADO</v>
      </c>
      <c r="E171" t="str">
        <f t="shared" si="14"/>
        <v>202523CONGELADO</v>
      </c>
      <c r="F171" s="2" t="s">
        <v>1644</v>
      </c>
      <c r="G171" s="2" t="s">
        <v>1372</v>
      </c>
      <c r="H171" s="2" t="s">
        <v>1314</v>
      </c>
      <c r="I171" t="s">
        <v>1002</v>
      </c>
      <c r="J171" t="s">
        <v>1002</v>
      </c>
      <c r="K171" s="3">
        <v>23</v>
      </c>
      <c r="L171" s="12">
        <f ca="1">INDIRECT("Factor_conversión!k"&amp;MATCH(E171,Factor_conversión!J:J,0))</f>
        <v>1.0394500307539649</v>
      </c>
      <c r="M171" s="3">
        <f t="shared" ca="1" si="15"/>
        <v>23.907350707341195</v>
      </c>
      <c r="N171" s="12">
        <v>1</v>
      </c>
      <c r="O171" s="3">
        <f t="shared" ca="1" si="16"/>
        <v>23.907350707341195</v>
      </c>
      <c r="R171">
        <v>2020</v>
      </c>
      <c r="S171">
        <v>445</v>
      </c>
      <c r="T171" t="s">
        <v>1022</v>
      </c>
      <c r="U171" s="3">
        <v>71.514713775999994</v>
      </c>
      <c r="X171" s="2">
        <v>2020</v>
      </c>
      <c r="Y171" s="2" t="str">
        <f t="shared" si="17"/>
        <v>2020445</v>
      </c>
      <c r="Z171" s="2">
        <v>445</v>
      </c>
      <c r="AA171" t="s">
        <v>1022</v>
      </c>
      <c r="AB171" s="3">
        <v>71.514713775999994</v>
      </c>
      <c r="AC171" s="18" t="s">
        <v>1376</v>
      </c>
    </row>
    <row r="172" spans="1:29" x14ac:dyDescent="0.3">
      <c r="A172" s="2">
        <v>2018</v>
      </c>
      <c r="B172">
        <v>952</v>
      </c>
      <c r="C172" t="str">
        <f t="shared" si="12"/>
        <v>2018952</v>
      </c>
      <c r="D172" t="str">
        <f t="shared" si="13"/>
        <v>952CONGELADO</v>
      </c>
      <c r="E172" t="str">
        <f t="shared" si="14"/>
        <v>952CONGELADO</v>
      </c>
      <c r="F172" s="2" t="s">
        <v>1276</v>
      </c>
      <c r="G172" s="2" t="s">
        <v>1372</v>
      </c>
      <c r="H172" s="2" t="s">
        <v>958</v>
      </c>
      <c r="I172" t="s">
        <v>1002</v>
      </c>
      <c r="J172" t="s">
        <v>1002</v>
      </c>
      <c r="K172" s="3">
        <v>768.17753600000015</v>
      </c>
      <c r="L172" s="12">
        <f ca="1">INDIRECT("Factor_conversión!e"&amp;MATCH(D172,Factor_conversión!C:C,0))</f>
        <v>1.61</v>
      </c>
      <c r="M172" s="3">
        <f t="shared" ca="1" si="15"/>
        <v>1236.7658329600004</v>
      </c>
      <c r="N172" s="12">
        <v>1</v>
      </c>
      <c r="O172" s="3">
        <f t="shared" ca="1" si="16"/>
        <v>1236.7658329600004</v>
      </c>
      <c r="R172">
        <v>2020</v>
      </c>
      <c r="S172">
        <v>605</v>
      </c>
      <c r="T172" t="s">
        <v>1259</v>
      </c>
      <c r="U172" s="3">
        <v>52045.197398260709</v>
      </c>
      <c r="X172" s="2">
        <v>2020</v>
      </c>
      <c r="Y172" s="2" t="str">
        <f t="shared" si="17"/>
        <v>2020605</v>
      </c>
      <c r="Z172" s="2">
        <v>605</v>
      </c>
      <c r="AA172" t="s">
        <v>1259</v>
      </c>
      <c r="AB172" s="3">
        <v>52045.197398260709</v>
      </c>
      <c r="AC172" s="18" t="s">
        <v>1375</v>
      </c>
    </row>
    <row r="173" spans="1:29" x14ac:dyDescent="0.3">
      <c r="A173" s="2">
        <v>2018</v>
      </c>
      <c r="B173">
        <v>952</v>
      </c>
      <c r="C173" t="str">
        <f t="shared" si="12"/>
        <v>2018952</v>
      </c>
      <c r="D173" t="str">
        <f t="shared" si="13"/>
        <v>952ENTERO</v>
      </c>
      <c r="E173" t="str">
        <f t="shared" si="14"/>
        <v>952CONGELADO</v>
      </c>
      <c r="F173" s="2" t="s">
        <v>1276</v>
      </c>
      <c r="G173" s="2" t="s">
        <v>1372</v>
      </c>
      <c r="H173" s="2" t="s">
        <v>958</v>
      </c>
      <c r="I173" t="s">
        <v>1002</v>
      </c>
      <c r="J173" t="s">
        <v>1333</v>
      </c>
      <c r="K173" s="3">
        <v>3.7120000000000002</v>
      </c>
      <c r="L173" s="12">
        <f ca="1">INDIRECT("Factor_conversión!k"&amp;MATCH(J173,Factor_conversión!J:J,0))</f>
        <v>1</v>
      </c>
      <c r="M173" s="3">
        <f t="shared" ca="1" si="15"/>
        <v>3.7120000000000002</v>
      </c>
      <c r="N173" s="12">
        <v>1</v>
      </c>
      <c r="O173" s="3">
        <f t="shared" ca="1" si="16"/>
        <v>3.7120000000000002</v>
      </c>
      <c r="R173">
        <v>2020</v>
      </c>
      <c r="S173">
        <v>624</v>
      </c>
      <c r="T173" t="s">
        <v>1281</v>
      </c>
      <c r="U173" s="3">
        <v>32.361905967204656</v>
      </c>
      <c r="X173" s="2">
        <v>2020</v>
      </c>
      <c r="Y173" s="2" t="str">
        <f t="shared" si="17"/>
        <v>2020624</v>
      </c>
      <c r="Z173" s="2">
        <v>624</v>
      </c>
      <c r="AA173" t="s">
        <v>1281</v>
      </c>
      <c r="AB173" s="3">
        <v>32.361905967204656</v>
      </c>
      <c r="AC173" s="18" t="s">
        <v>1376</v>
      </c>
    </row>
    <row r="174" spans="1:29" x14ac:dyDescent="0.3">
      <c r="A174" s="2">
        <v>2018</v>
      </c>
      <c r="B174">
        <v>952</v>
      </c>
      <c r="C174" t="str">
        <f t="shared" si="12"/>
        <v>2018952</v>
      </c>
      <c r="D174" t="str">
        <f t="shared" si="13"/>
        <v>952FRESCO ENFRIADOPESCADO</v>
      </c>
      <c r="E174" t="str">
        <f t="shared" si="14"/>
        <v>952FRESCO ENFRIADO</v>
      </c>
      <c r="F174" s="2" t="s">
        <v>1276</v>
      </c>
      <c r="G174" s="2" t="s">
        <v>1372</v>
      </c>
      <c r="H174" s="2" t="s">
        <v>958</v>
      </c>
      <c r="I174" t="s">
        <v>1317</v>
      </c>
      <c r="J174" t="s">
        <v>1368</v>
      </c>
      <c r="K174" s="3">
        <v>4.8969230999999995</v>
      </c>
      <c r="L174" s="12">
        <f ca="1">INDIRECT("Factor_conversión!k"&amp;MATCH(J174,Factor_conversión!J:J,0))</f>
        <v>1.61</v>
      </c>
      <c r="M174" s="3">
        <f t="shared" ca="1" si="15"/>
        <v>7.8840461909999995</v>
      </c>
      <c r="N174" s="12">
        <v>1</v>
      </c>
      <c r="O174" s="3">
        <f t="shared" ca="1" si="16"/>
        <v>7.8840461909999995</v>
      </c>
      <c r="R174">
        <v>2020</v>
      </c>
      <c r="S174">
        <v>700</v>
      </c>
      <c r="T174" t="s">
        <v>1293</v>
      </c>
      <c r="U174" s="3">
        <v>1623.4113</v>
      </c>
      <c r="X174" s="2">
        <v>2020</v>
      </c>
      <c r="Y174" s="2" t="str">
        <f t="shared" si="17"/>
        <v>2020700</v>
      </c>
      <c r="Z174" s="2">
        <v>700</v>
      </c>
      <c r="AA174" t="s">
        <v>1293</v>
      </c>
      <c r="AB174" s="3">
        <v>1623.4113</v>
      </c>
      <c r="AC174" s="18" t="s">
        <v>1375</v>
      </c>
    </row>
    <row r="175" spans="1:29" x14ac:dyDescent="0.3">
      <c r="A175" s="2">
        <v>2018</v>
      </c>
      <c r="B175">
        <v>202528</v>
      </c>
      <c r="C175" t="str">
        <f t="shared" si="12"/>
        <v>2018202528</v>
      </c>
      <c r="D175" t="str">
        <f t="shared" si="13"/>
        <v>202528AHUMADO</v>
      </c>
      <c r="E175" t="str">
        <f t="shared" si="14"/>
        <v>202528AHUMADO</v>
      </c>
      <c r="F175" s="2" t="s">
        <v>1645</v>
      </c>
      <c r="G175" s="2" t="s">
        <v>1372</v>
      </c>
      <c r="H175" s="2" t="s">
        <v>957</v>
      </c>
      <c r="I175" t="s">
        <v>1044</v>
      </c>
      <c r="J175" t="s">
        <v>1044</v>
      </c>
      <c r="K175" s="3">
        <v>0.01</v>
      </c>
      <c r="L175" s="12">
        <f ca="1">INDIRECT("Factor_conversión!e"&amp;MATCH(D175,Factor_conversión!C:C,0))</f>
        <v>1.24</v>
      </c>
      <c r="M175" s="3">
        <f t="shared" ca="1" si="15"/>
        <v>1.24E-2</v>
      </c>
      <c r="N175" s="12">
        <v>1</v>
      </c>
      <c r="O175" s="3">
        <f t="shared" ca="1" si="16"/>
        <v>1.24E-2</v>
      </c>
      <c r="R175">
        <v>2020</v>
      </c>
      <c r="S175">
        <v>702</v>
      </c>
      <c r="T175" t="s">
        <v>1291</v>
      </c>
      <c r="U175" s="3">
        <v>19.66</v>
      </c>
      <c r="X175" s="2">
        <v>2020</v>
      </c>
      <c r="Y175" s="2" t="str">
        <f t="shared" si="17"/>
        <v>2020702</v>
      </c>
      <c r="Z175" s="2">
        <v>702</v>
      </c>
      <c r="AA175" t="s">
        <v>1291</v>
      </c>
      <c r="AB175" s="3">
        <v>19.66</v>
      </c>
      <c r="AC175" s="18" t="s">
        <v>1375</v>
      </c>
    </row>
    <row r="176" spans="1:29" x14ac:dyDescent="0.3">
      <c r="A176" s="5">
        <v>2018</v>
      </c>
      <c r="B176">
        <v>202528</v>
      </c>
      <c r="C176" t="str">
        <f t="shared" si="12"/>
        <v>2018202528</v>
      </c>
      <c r="D176" t="str">
        <f t="shared" si="13"/>
        <v>202528CONGELADO</v>
      </c>
      <c r="E176" t="str">
        <f t="shared" si="14"/>
        <v>202528CONGELADO</v>
      </c>
      <c r="F176" s="2" t="s">
        <v>1645</v>
      </c>
      <c r="G176" s="2" t="s">
        <v>1372</v>
      </c>
      <c r="H176" s="2" t="s">
        <v>957</v>
      </c>
      <c r="I176" t="s">
        <v>1002</v>
      </c>
      <c r="J176" t="s">
        <v>1002</v>
      </c>
      <c r="K176" s="3">
        <v>0.01</v>
      </c>
      <c r="L176" s="12">
        <f ca="1">INDIRECT("Factor_conversión!e"&amp;MATCH(D176,Factor_conversión!C:C,0))</f>
        <v>1.1299999999999999</v>
      </c>
      <c r="M176" s="3">
        <f t="shared" ca="1" si="15"/>
        <v>1.1299999999999999E-2</v>
      </c>
      <c r="N176" s="12">
        <v>1</v>
      </c>
      <c r="O176" s="3">
        <f t="shared" ca="1" si="16"/>
        <v>1.1299999999999999E-2</v>
      </c>
      <c r="R176">
        <v>2020</v>
      </c>
      <c r="S176">
        <v>722</v>
      </c>
      <c r="T176" t="s">
        <v>1284</v>
      </c>
      <c r="U176" s="3">
        <v>29.339999999999996</v>
      </c>
      <c r="X176" s="2">
        <v>2020</v>
      </c>
      <c r="Y176" s="2" t="str">
        <f t="shared" si="17"/>
        <v>2020722</v>
      </c>
      <c r="Z176" s="2">
        <v>722</v>
      </c>
      <c r="AA176" t="s">
        <v>1284</v>
      </c>
      <c r="AB176" s="3">
        <v>29.339999999999996</v>
      </c>
      <c r="AC176" s="18" t="s">
        <v>1375</v>
      </c>
    </row>
    <row r="177" spans="1:29" x14ac:dyDescent="0.3">
      <c r="A177" s="2">
        <v>2019</v>
      </c>
      <c r="B177">
        <v>705</v>
      </c>
      <c r="C177" t="str">
        <f t="shared" si="12"/>
        <v>2019705</v>
      </c>
      <c r="D177" t="str">
        <f t="shared" si="13"/>
        <v>705ENTERO</v>
      </c>
      <c r="E177" t="str">
        <f t="shared" si="14"/>
        <v>705CONGELADO</v>
      </c>
      <c r="F177" s="2" t="s">
        <v>1289</v>
      </c>
      <c r="G177" s="2" t="s">
        <v>1372</v>
      </c>
      <c r="H177" s="2" t="s">
        <v>957</v>
      </c>
      <c r="I177" t="s">
        <v>1002</v>
      </c>
      <c r="J177" t="s">
        <v>1333</v>
      </c>
      <c r="K177" s="3">
        <v>0.3628538</v>
      </c>
      <c r="L177" s="12">
        <f ca="1">INDIRECT("Factor_conversión!k"&amp;MATCH(J177,Factor_conversión!J:J,0))</f>
        <v>1</v>
      </c>
      <c r="M177" s="3">
        <f t="shared" ca="1" si="15"/>
        <v>0.3628538</v>
      </c>
      <c r="N177" s="12">
        <v>1</v>
      </c>
      <c r="O177" s="3">
        <f t="shared" ca="1" si="16"/>
        <v>0.3628538</v>
      </c>
      <c r="R177">
        <v>2020</v>
      </c>
      <c r="S177">
        <v>725</v>
      </c>
      <c r="T177" t="s">
        <v>1279</v>
      </c>
      <c r="U177" s="3">
        <v>331.64390000000003</v>
      </c>
      <c r="X177" s="2">
        <v>2020</v>
      </c>
      <c r="Y177" s="2" t="str">
        <f t="shared" si="17"/>
        <v>2020725</v>
      </c>
      <c r="Z177" s="2">
        <v>725</v>
      </c>
      <c r="AA177" t="s">
        <v>1279</v>
      </c>
      <c r="AB177" s="3">
        <v>331.64390000000003</v>
      </c>
      <c r="AC177" s="18" t="s">
        <v>1375</v>
      </c>
    </row>
    <row r="178" spans="1:29" x14ac:dyDescent="0.3">
      <c r="A178" s="2">
        <v>2019</v>
      </c>
      <c r="B178">
        <v>705</v>
      </c>
      <c r="C178" t="str">
        <f t="shared" si="12"/>
        <v>2019705</v>
      </c>
      <c r="D178" t="str">
        <f t="shared" si="13"/>
        <v>705DESHIDRATADOPESCADO</v>
      </c>
      <c r="E178" t="str">
        <f t="shared" si="14"/>
        <v>705DESHIDRATADO</v>
      </c>
      <c r="F178" s="2" t="s">
        <v>1289</v>
      </c>
      <c r="G178" s="2" t="s">
        <v>1372</v>
      </c>
      <c r="H178" s="2" t="s">
        <v>957</v>
      </c>
      <c r="I178" t="s">
        <v>1013</v>
      </c>
      <c r="J178" t="s">
        <v>1367</v>
      </c>
      <c r="K178" s="3">
        <v>1.6070538000000001</v>
      </c>
      <c r="L178" s="12">
        <f ca="1">INDIRECT("Factor_conversión!k"&amp;MATCH(J178,Factor_conversión!J:J,0))</f>
        <v>3.28</v>
      </c>
      <c r="M178" s="3">
        <f t="shared" ca="1" si="15"/>
        <v>5.2711364639999996</v>
      </c>
      <c r="N178" s="12">
        <v>1</v>
      </c>
      <c r="O178" s="3">
        <f t="shared" ca="1" si="16"/>
        <v>5.2711364639999996</v>
      </c>
      <c r="R178">
        <v>2020</v>
      </c>
      <c r="S178">
        <v>773</v>
      </c>
      <c r="T178" t="s">
        <v>1274</v>
      </c>
      <c r="U178" s="3">
        <v>6815.8143585000025</v>
      </c>
      <c r="X178" s="2">
        <v>2020</v>
      </c>
      <c r="Y178" s="2" t="str">
        <f t="shared" si="17"/>
        <v>2020773</v>
      </c>
      <c r="Z178" s="2">
        <v>773</v>
      </c>
      <c r="AA178" t="s">
        <v>1274</v>
      </c>
      <c r="AB178" s="3">
        <v>6815.8143585000025</v>
      </c>
      <c r="AC178" s="18" t="s">
        <v>1375</v>
      </c>
    </row>
    <row r="179" spans="1:29" x14ac:dyDescent="0.3">
      <c r="A179" s="2">
        <v>2019</v>
      </c>
      <c r="B179">
        <v>705</v>
      </c>
      <c r="C179" t="str">
        <f t="shared" si="12"/>
        <v>2019705</v>
      </c>
      <c r="D179" t="str">
        <f t="shared" si="13"/>
        <v>705SECO SALADOPESCADO</v>
      </c>
      <c r="E179" t="str">
        <f t="shared" si="14"/>
        <v>705SECO SALADO</v>
      </c>
      <c r="F179" s="2" t="s">
        <v>1289</v>
      </c>
      <c r="G179" s="2" t="s">
        <v>1372</v>
      </c>
      <c r="H179" s="2" t="s">
        <v>957</v>
      </c>
      <c r="I179" t="s">
        <v>1277</v>
      </c>
      <c r="J179" t="s">
        <v>1370</v>
      </c>
      <c r="K179" s="3">
        <v>2.2679999999999998</v>
      </c>
      <c r="L179" s="12">
        <f ca="1">INDIRECT("Factor_conversión!k"&amp;MATCH(J179,Factor_conversión!J:J,0))</f>
        <v>1.9</v>
      </c>
      <c r="M179" s="3">
        <f t="shared" ca="1" si="15"/>
        <v>4.3091999999999997</v>
      </c>
      <c r="N179" s="12">
        <v>1</v>
      </c>
      <c r="O179" s="3">
        <f t="shared" ca="1" si="16"/>
        <v>4.3091999999999997</v>
      </c>
      <c r="R179">
        <v>2020</v>
      </c>
      <c r="S179">
        <v>952</v>
      </c>
      <c r="T179" t="s">
        <v>1276</v>
      </c>
      <c r="U179" s="3">
        <v>1454.6655337900002</v>
      </c>
      <c r="X179" s="2">
        <v>2020</v>
      </c>
      <c r="Y179" s="2" t="str">
        <f t="shared" si="17"/>
        <v>2020952</v>
      </c>
      <c r="Z179" s="2">
        <v>952</v>
      </c>
      <c r="AA179" t="s">
        <v>1276</v>
      </c>
      <c r="AB179" s="3">
        <v>1454.6655337900002</v>
      </c>
      <c r="AC179" s="18" t="s">
        <v>1375</v>
      </c>
    </row>
    <row r="180" spans="1:29" x14ac:dyDescent="0.3">
      <c r="A180" s="2">
        <v>2019</v>
      </c>
      <c r="B180">
        <v>266</v>
      </c>
      <c r="C180" t="str">
        <f t="shared" si="12"/>
        <v>2019266</v>
      </c>
      <c r="D180" t="str">
        <f t="shared" si="13"/>
        <v>266CONGELADO</v>
      </c>
      <c r="E180" t="str">
        <f t="shared" si="14"/>
        <v>266CONGELADO</v>
      </c>
      <c r="F180" s="2" t="s">
        <v>1003</v>
      </c>
      <c r="G180" s="2" t="s">
        <v>1372</v>
      </c>
      <c r="H180" s="2" t="s">
        <v>957</v>
      </c>
      <c r="I180" t="s">
        <v>1002</v>
      </c>
      <c r="J180" t="s">
        <v>1002</v>
      </c>
      <c r="K180" s="3">
        <v>39.021999999999998</v>
      </c>
      <c r="L180" s="12">
        <f ca="1">INDIRECT("Factor_conversión!e"&amp;MATCH(D180,Factor_conversión!C:C,0))</f>
        <v>1.48</v>
      </c>
      <c r="M180" s="3">
        <f t="shared" ca="1" si="15"/>
        <v>57.752559999999995</v>
      </c>
      <c r="N180" s="12">
        <v>1</v>
      </c>
      <c r="O180" s="3">
        <f t="shared" ca="1" si="16"/>
        <v>57.752559999999995</v>
      </c>
      <c r="R180">
        <v>2020</v>
      </c>
      <c r="S180">
        <v>20213</v>
      </c>
      <c r="T180" t="s">
        <v>1621</v>
      </c>
      <c r="U180" s="3">
        <v>41.263614476000001</v>
      </c>
      <c r="X180" s="2">
        <v>2020</v>
      </c>
      <c r="Y180" s="2" t="str">
        <f t="shared" si="17"/>
        <v>202020213</v>
      </c>
      <c r="Z180" s="2">
        <v>20213</v>
      </c>
      <c r="AA180" t="s">
        <v>1621</v>
      </c>
      <c r="AB180" s="3">
        <v>41.263614476000001</v>
      </c>
      <c r="AC180" s="18" t="s">
        <v>1375</v>
      </c>
    </row>
    <row r="181" spans="1:29" x14ac:dyDescent="0.3">
      <c r="A181" s="2">
        <v>2019</v>
      </c>
      <c r="B181">
        <v>20252</v>
      </c>
      <c r="C181" t="str">
        <f t="shared" si="12"/>
        <v>201920252</v>
      </c>
      <c r="D181" t="str">
        <f t="shared" si="13"/>
        <v>20252CONGELADO</v>
      </c>
      <c r="E181" t="str">
        <f t="shared" si="14"/>
        <v>20252CONGELADO</v>
      </c>
      <c r="F181" s="2" t="s">
        <v>1620</v>
      </c>
      <c r="G181" s="2" t="s">
        <v>156</v>
      </c>
      <c r="H181" s="2" t="s">
        <v>959</v>
      </c>
      <c r="I181" t="s">
        <v>1002</v>
      </c>
      <c r="J181" t="s">
        <v>1002</v>
      </c>
      <c r="K181" s="3">
        <v>23</v>
      </c>
      <c r="L181" s="12">
        <f ca="1">INDIRECT("Factor_conversión!k"&amp;MATCH(E181,Factor_conversión!J:J,0))</f>
        <v>4.9089666349653562</v>
      </c>
      <c r="M181" s="3">
        <f t="shared" ca="1" si="15"/>
        <v>112.9062326042032</v>
      </c>
      <c r="N181" s="12">
        <v>1</v>
      </c>
      <c r="O181" s="3">
        <f t="shared" ca="1" si="16"/>
        <v>112.9062326042032</v>
      </c>
      <c r="R181">
        <v>2020</v>
      </c>
      <c r="S181">
        <v>20231</v>
      </c>
      <c r="T181" t="s">
        <v>1635</v>
      </c>
      <c r="U181" s="3">
        <v>2712.6663149999999</v>
      </c>
      <c r="X181" s="2">
        <v>2020</v>
      </c>
      <c r="Y181" s="2" t="str">
        <f t="shared" si="17"/>
        <v>202020231</v>
      </c>
      <c r="Z181" s="2">
        <v>20231</v>
      </c>
      <c r="AA181" t="s">
        <v>1635</v>
      </c>
      <c r="AB181" s="3">
        <v>2712.6663149999999</v>
      </c>
      <c r="AC181" s="18" t="s">
        <v>1375</v>
      </c>
    </row>
    <row r="182" spans="1:29" x14ac:dyDescent="0.3">
      <c r="A182" s="2">
        <v>2019</v>
      </c>
      <c r="B182">
        <v>20252</v>
      </c>
      <c r="C182" t="str">
        <f t="shared" si="12"/>
        <v>201920252</v>
      </c>
      <c r="D182" t="str">
        <f t="shared" si="13"/>
        <v>20252FRESCO ENFRIADO ENTERO CONCHA COCIDO</v>
      </c>
      <c r="E182" t="str">
        <f t="shared" si="14"/>
        <v>20252CONGELADO</v>
      </c>
      <c r="F182" s="2" t="s">
        <v>1620</v>
      </c>
      <c r="G182" s="2" t="s">
        <v>156</v>
      </c>
      <c r="H182" s="2" t="s">
        <v>959</v>
      </c>
      <c r="I182" t="s">
        <v>1002</v>
      </c>
      <c r="J182" t="s">
        <v>1322</v>
      </c>
      <c r="K182" s="3">
        <v>23</v>
      </c>
      <c r="L182" s="12">
        <f ca="1">INDIRECT("Factor_conversión!e"&amp;MATCH(D182,Factor_conversión!C:C,0))</f>
        <v>1.67</v>
      </c>
      <c r="M182" s="3">
        <f t="shared" ca="1" si="15"/>
        <v>38.409999999999997</v>
      </c>
      <c r="N182" s="12">
        <v>1</v>
      </c>
      <c r="O182" s="3">
        <f t="shared" ca="1" si="16"/>
        <v>38.409999999999997</v>
      </c>
      <c r="R182">
        <v>2020</v>
      </c>
      <c r="S182">
        <v>20251</v>
      </c>
      <c r="T182" t="s">
        <v>1648</v>
      </c>
      <c r="U182" s="3">
        <v>2.1085440000000002</v>
      </c>
      <c r="X182" s="2">
        <v>2020</v>
      </c>
      <c r="Y182" s="2" t="str">
        <f t="shared" si="17"/>
        <v>202020251</v>
      </c>
      <c r="Z182" s="2">
        <v>20251</v>
      </c>
      <c r="AA182" t="s">
        <v>1648</v>
      </c>
      <c r="AB182" s="3">
        <v>2.1085440000000002</v>
      </c>
      <c r="AC182" s="18" t="s">
        <v>1376</v>
      </c>
    </row>
    <row r="183" spans="1:29" x14ac:dyDescent="0.3">
      <c r="A183" s="2">
        <v>2019</v>
      </c>
      <c r="B183">
        <v>20252</v>
      </c>
      <c r="C183" t="str">
        <f t="shared" si="12"/>
        <v>201920252</v>
      </c>
      <c r="D183" t="str">
        <f t="shared" si="13"/>
        <v>20252CONSERVA</v>
      </c>
      <c r="E183" t="str">
        <f t="shared" si="14"/>
        <v>20252CONSERVA</v>
      </c>
      <c r="F183" s="2" t="s">
        <v>1620</v>
      </c>
      <c r="G183" s="2" t="s">
        <v>156</v>
      </c>
      <c r="H183" s="2" t="s">
        <v>959</v>
      </c>
      <c r="I183" t="s">
        <v>1316</v>
      </c>
      <c r="J183" t="s">
        <v>1316</v>
      </c>
      <c r="K183" s="3">
        <v>0.126</v>
      </c>
      <c r="L183" s="12">
        <f ca="1">INDIRECT("Factor_conversión!k"&amp;MATCH(E183,Factor_conversión!J:J,0))</f>
        <v>5.9421341071797382</v>
      </c>
      <c r="M183" s="3">
        <f t="shared" ca="1" si="15"/>
        <v>0.74870889750464698</v>
      </c>
      <c r="N183" s="12">
        <v>1</v>
      </c>
      <c r="O183" s="3">
        <f t="shared" ca="1" si="16"/>
        <v>0.74870889750464698</v>
      </c>
      <c r="R183">
        <v>2020</v>
      </c>
      <c r="S183">
        <v>20252</v>
      </c>
      <c r="T183" t="s">
        <v>1620</v>
      </c>
      <c r="U183" s="3">
        <v>160.86004997240983</v>
      </c>
      <c r="X183" s="2">
        <v>2020</v>
      </c>
      <c r="Y183" s="2" t="str">
        <f t="shared" si="17"/>
        <v>202020252</v>
      </c>
      <c r="Z183" s="2">
        <v>20252</v>
      </c>
      <c r="AA183" t="s">
        <v>1620</v>
      </c>
      <c r="AB183" s="3">
        <v>160.86004997240983</v>
      </c>
      <c r="AC183" s="18" t="s">
        <v>1376</v>
      </c>
    </row>
    <row r="184" spans="1:29" x14ac:dyDescent="0.3">
      <c r="A184" s="2">
        <v>2019</v>
      </c>
      <c r="B184">
        <v>20252</v>
      </c>
      <c r="C184" t="str">
        <f t="shared" si="12"/>
        <v>201920252</v>
      </c>
      <c r="D184" t="str">
        <f t="shared" si="13"/>
        <v>20252DESHIDRATADO</v>
      </c>
      <c r="E184" t="str">
        <f t="shared" si="14"/>
        <v>20252DESHIDRATADO</v>
      </c>
      <c r="F184" s="2" t="s">
        <v>1620</v>
      </c>
      <c r="G184" s="2" t="s">
        <v>156</v>
      </c>
      <c r="H184" s="2" t="s">
        <v>959</v>
      </c>
      <c r="I184" t="s">
        <v>1013</v>
      </c>
      <c r="J184" t="s">
        <v>1013</v>
      </c>
      <c r="K184" s="3">
        <v>1.7999999999999999E-2</v>
      </c>
      <c r="L184" s="12">
        <f ca="1">INDIRECT("Factor_conversión!e"&amp;MATCH(D184,Factor_conversión!C:C,0))</f>
        <v>4.5</v>
      </c>
      <c r="M184" s="3">
        <f t="shared" ca="1" si="15"/>
        <v>8.0999999999999989E-2</v>
      </c>
      <c r="N184" s="12">
        <v>1</v>
      </c>
      <c r="O184" s="3">
        <f t="shared" ca="1" si="16"/>
        <v>8.0999999999999989E-2</v>
      </c>
      <c r="R184">
        <v>2020</v>
      </c>
      <c r="S184">
        <v>20253</v>
      </c>
      <c r="T184" t="s">
        <v>1622</v>
      </c>
      <c r="U184" s="3">
        <v>82979.040519198927</v>
      </c>
      <c r="X184" s="2">
        <v>2020</v>
      </c>
      <c r="Y184" s="2" t="str">
        <f t="shared" si="17"/>
        <v>202020253</v>
      </c>
      <c r="Z184" s="2">
        <v>20253</v>
      </c>
      <c r="AA184" t="s">
        <v>1622</v>
      </c>
      <c r="AB184" s="3">
        <v>82979.040519198927</v>
      </c>
      <c r="AC184" s="18" t="s">
        <v>1376</v>
      </c>
    </row>
    <row r="185" spans="1:29" x14ac:dyDescent="0.3">
      <c r="A185" s="2">
        <v>2019</v>
      </c>
      <c r="B185">
        <v>20213</v>
      </c>
      <c r="C185" t="str">
        <f t="shared" si="12"/>
        <v>201920213</v>
      </c>
      <c r="D185" t="str">
        <f t="shared" si="13"/>
        <v>20213ENTERO</v>
      </c>
      <c r="E185" t="str">
        <f t="shared" si="14"/>
        <v>20213CONGELADO</v>
      </c>
      <c r="F185" s="2" t="s">
        <v>1621</v>
      </c>
      <c r="G185" s="2" t="s">
        <v>1372</v>
      </c>
      <c r="H185" s="2" t="s">
        <v>1313</v>
      </c>
      <c r="I185" t="s">
        <v>1002</v>
      </c>
      <c r="J185" t="s">
        <v>1333</v>
      </c>
      <c r="K185" s="3">
        <v>1.42882</v>
      </c>
      <c r="L185" s="12">
        <f ca="1">INDIRECT("Factor_conversión!k"&amp;MATCH(J185,Factor_conversión!J:J,0))</f>
        <v>1</v>
      </c>
      <c r="M185" s="3">
        <f t="shared" ca="1" si="15"/>
        <v>1.42882</v>
      </c>
      <c r="N185" s="12">
        <v>1</v>
      </c>
      <c r="O185" s="3">
        <f t="shared" ca="1" si="16"/>
        <v>1.42882</v>
      </c>
      <c r="R185">
        <v>2020</v>
      </c>
      <c r="S185">
        <v>20254</v>
      </c>
      <c r="T185" t="s">
        <v>1623</v>
      </c>
      <c r="U185" s="3">
        <v>82.713447319860634</v>
      </c>
      <c r="X185" s="2">
        <v>2020</v>
      </c>
      <c r="Y185" s="2" t="str">
        <f t="shared" si="17"/>
        <v>202020254</v>
      </c>
      <c r="Z185" s="2">
        <v>20254</v>
      </c>
      <c r="AA185" t="s">
        <v>1623</v>
      </c>
      <c r="AB185" s="3">
        <v>82.713447319860634</v>
      </c>
      <c r="AC185" s="18" t="s">
        <v>1376</v>
      </c>
    </row>
    <row r="186" spans="1:29" x14ac:dyDescent="0.3">
      <c r="A186" s="2">
        <v>2019</v>
      </c>
      <c r="B186">
        <v>20213</v>
      </c>
      <c r="C186" t="str">
        <f t="shared" si="12"/>
        <v>201920213</v>
      </c>
      <c r="D186" t="str">
        <f t="shared" si="13"/>
        <v>20213CONSERVAPESCADO</v>
      </c>
      <c r="E186" t="str">
        <f t="shared" si="14"/>
        <v>20213CONSERVA</v>
      </c>
      <c r="F186" s="2" t="s">
        <v>1621</v>
      </c>
      <c r="G186" s="2" t="s">
        <v>1372</v>
      </c>
      <c r="H186" s="2" t="s">
        <v>1313</v>
      </c>
      <c r="I186" t="s">
        <v>1316</v>
      </c>
      <c r="J186" t="s">
        <v>1355</v>
      </c>
      <c r="K186" s="3">
        <v>6.2065605999999995</v>
      </c>
      <c r="L186" s="12">
        <f ca="1">INDIRECT("Factor_conversión!k"&amp;MATCH(J186,Factor_conversión!J:J,0))</f>
        <v>2.72</v>
      </c>
      <c r="M186" s="3">
        <f t="shared" ca="1" si="15"/>
        <v>16.881844831999999</v>
      </c>
      <c r="N186" s="12">
        <v>1</v>
      </c>
      <c r="O186" s="3">
        <f t="shared" ca="1" si="16"/>
        <v>16.881844831999999</v>
      </c>
      <c r="R186">
        <v>2020</v>
      </c>
      <c r="S186">
        <v>20256</v>
      </c>
      <c r="T186" t="s">
        <v>1624</v>
      </c>
      <c r="U186" s="3">
        <v>615.53103181283859</v>
      </c>
      <c r="X186" s="2">
        <v>2020</v>
      </c>
      <c r="Y186" s="2" t="str">
        <f t="shared" si="17"/>
        <v>202020256</v>
      </c>
      <c r="Z186" s="2">
        <v>20256</v>
      </c>
      <c r="AA186" t="s">
        <v>1624</v>
      </c>
      <c r="AB186" s="3">
        <v>615.53103181283859</v>
      </c>
      <c r="AC186" s="18" t="s">
        <v>1376</v>
      </c>
    </row>
    <row r="187" spans="1:29" x14ac:dyDescent="0.3">
      <c r="A187" s="2">
        <v>2019</v>
      </c>
      <c r="B187">
        <v>20213</v>
      </c>
      <c r="C187" t="str">
        <f t="shared" si="12"/>
        <v>201920213</v>
      </c>
      <c r="D187" t="str">
        <f t="shared" si="13"/>
        <v>20213DESHIDRATADOPESCADO</v>
      </c>
      <c r="E187" t="str">
        <f t="shared" si="14"/>
        <v>20213DESHIDRATADO</v>
      </c>
      <c r="F187" s="2" t="s">
        <v>1621</v>
      </c>
      <c r="G187" s="2" t="s">
        <v>1372</v>
      </c>
      <c r="H187" s="2" t="s">
        <v>1313</v>
      </c>
      <c r="I187" t="s">
        <v>1013</v>
      </c>
      <c r="J187" t="s">
        <v>1367</v>
      </c>
      <c r="K187" s="3">
        <v>0.89146150000000002</v>
      </c>
      <c r="L187" s="12">
        <f ca="1">INDIRECT("Factor_conversión!k"&amp;MATCH(J187,Factor_conversión!J:J,0))</f>
        <v>3.28</v>
      </c>
      <c r="M187" s="3">
        <f t="shared" ca="1" si="15"/>
        <v>2.9239937199999999</v>
      </c>
      <c r="N187" s="12">
        <v>1</v>
      </c>
      <c r="O187" s="3">
        <f t="shared" ca="1" si="16"/>
        <v>2.9239937199999999</v>
      </c>
      <c r="R187">
        <v>2020</v>
      </c>
      <c r="S187">
        <v>20258</v>
      </c>
      <c r="T187" t="s">
        <v>1627</v>
      </c>
      <c r="U187" s="3">
        <v>0.55080000000000007</v>
      </c>
      <c r="X187" s="2">
        <v>2020</v>
      </c>
      <c r="Y187" s="2" t="str">
        <f t="shared" si="17"/>
        <v>202020258</v>
      </c>
      <c r="Z187" s="2">
        <v>20258</v>
      </c>
      <c r="AA187" t="s">
        <v>1627</v>
      </c>
      <c r="AB187" s="3">
        <v>0.55080000000000007</v>
      </c>
      <c r="AC187" s="18" t="s">
        <v>1376</v>
      </c>
    </row>
    <row r="188" spans="1:29" x14ac:dyDescent="0.3">
      <c r="A188" s="2">
        <v>2019</v>
      </c>
      <c r="B188">
        <v>20213</v>
      </c>
      <c r="C188" t="str">
        <f t="shared" si="12"/>
        <v>201920213</v>
      </c>
      <c r="D188" t="str">
        <f t="shared" si="13"/>
        <v>20213FRESCO ENFRIADOPESCADO</v>
      </c>
      <c r="E188" t="str">
        <f t="shared" si="14"/>
        <v>20213FRESCO ENFRIADO</v>
      </c>
      <c r="F188" s="2" t="s">
        <v>1621</v>
      </c>
      <c r="G188" s="2" t="s">
        <v>1372</v>
      </c>
      <c r="H188" s="2" t="s">
        <v>1313</v>
      </c>
      <c r="I188" t="s">
        <v>1317</v>
      </c>
      <c r="J188" t="s">
        <v>1368</v>
      </c>
      <c r="K188" s="3">
        <v>2.7800000000000002</v>
      </c>
      <c r="L188" s="12">
        <f ca="1">INDIRECT("Factor_conversión!k"&amp;MATCH(J188,Factor_conversión!J:J,0))</f>
        <v>1.61</v>
      </c>
      <c r="M188" s="3">
        <f t="shared" ca="1" si="15"/>
        <v>4.4758000000000004</v>
      </c>
      <c r="N188" s="12">
        <v>1</v>
      </c>
      <c r="O188" s="3">
        <f t="shared" ca="1" si="16"/>
        <v>4.4758000000000004</v>
      </c>
      <c r="R188">
        <v>2020</v>
      </c>
      <c r="S188">
        <v>20266</v>
      </c>
      <c r="T188" t="s">
        <v>1271</v>
      </c>
      <c r="U188" s="3">
        <v>0.18359999999999999</v>
      </c>
      <c r="X188" s="2">
        <v>2020</v>
      </c>
      <c r="Y188" s="2" t="str">
        <f t="shared" si="17"/>
        <v>202020266</v>
      </c>
      <c r="Z188" s="2">
        <v>20266</v>
      </c>
      <c r="AA188" t="s">
        <v>1271</v>
      </c>
      <c r="AB188" s="3">
        <v>0.18359999999999999</v>
      </c>
      <c r="AC188" s="18" t="s">
        <v>1375</v>
      </c>
    </row>
    <row r="189" spans="1:29" x14ac:dyDescent="0.3">
      <c r="A189" s="2">
        <v>2019</v>
      </c>
      <c r="B189">
        <v>20213</v>
      </c>
      <c r="C189" t="str">
        <f t="shared" si="12"/>
        <v>201920213</v>
      </c>
      <c r="D189" t="str">
        <f t="shared" si="13"/>
        <v>20213SALADOPESCADO</v>
      </c>
      <c r="E189" t="str">
        <f t="shared" si="14"/>
        <v>20213SALADO</v>
      </c>
      <c r="F189" s="2" t="s">
        <v>1621</v>
      </c>
      <c r="G189" s="2" t="s">
        <v>1372</v>
      </c>
      <c r="H189" s="2" t="s">
        <v>1313</v>
      </c>
      <c r="I189" t="s">
        <v>1040</v>
      </c>
      <c r="J189" t="s">
        <v>1369</v>
      </c>
      <c r="K189" s="3">
        <v>0.5</v>
      </c>
      <c r="L189" s="12">
        <f ca="1">INDIRECT("Factor_conversión!k"&amp;MATCH(J189,Factor_conversión!J:J,0))</f>
        <v>1.9</v>
      </c>
      <c r="M189" s="3">
        <f t="shared" ca="1" si="15"/>
        <v>0.95</v>
      </c>
      <c r="N189" s="12">
        <v>1</v>
      </c>
      <c r="O189" s="3">
        <f t="shared" ca="1" si="16"/>
        <v>0.95</v>
      </c>
      <c r="R189">
        <v>2020</v>
      </c>
      <c r="S189">
        <v>20267</v>
      </c>
      <c r="T189" t="s">
        <v>1272</v>
      </c>
      <c r="U189" s="3">
        <v>3.22</v>
      </c>
      <c r="X189" s="2">
        <v>2020</v>
      </c>
      <c r="Y189" s="2" t="str">
        <f t="shared" si="17"/>
        <v>202020267</v>
      </c>
      <c r="Z189" s="2">
        <v>20267</v>
      </c>
      <c r="AA189" t="s">
        <v>1272</v>
      </c>
      <c r="AB189" s="3">
        <v>3.22</v>
      </c>
      <c r="AC189" s="18" t="s">
        <v>1375</v>
      </c>
    </row>
    <row r="190" spans="1:29" x14ac:dyDescent="0.3">
      <c r="A190" s="2">
        <v>2019</v>
      </c>
      <c r="B190">
        <v>205</v>
      </c>
      <c r="C190" t="str">
        <f t="shared" si="12"/>
        <v>2019205</v>
      </c>
      <c r="D190" t="str">
        <f t="shared" si="13"/>
        <v>205CONGELADO</v>
      </c>
      <c r="E190" t="str">
        <f t="shared" si="14"/>
        <v>205CONGELADO</v>
      </c>
      <c r="F190" s="2" t="s">
        <v>1004</v>
      </c>
      <c r="G190" s="2" t="s">
        <v>1372</v>
      </c>
      <c r="H190" s="2" t="s">
        <v>1313</v>
      </c>
      <c r="I190" t="s">
        <v>1002</v>
      </c>
      <c r="J190" t="s">
        <v>1002</v>
      </c>
      <c r="K190" s="3">
        <v>0.30268</v>
      </c>
      <c r="L190" s="12">
        <f ca="1">INDIRECT("Factor_conversión!k"&amp;MATCH(E190,Factor_conversión!J:J,0))</f>
        <v>3.2189932487347854</v>
      </c>
      <c r="M190" s="3">
        <f t="shared" ca="1" si="15"/>
        <v>0.97432487652704491</v>
      </c>
      <c r="N190" s="12">
        <v>1</v>
      </c>
      <c r="O190" s="3">
        <f t="shared" ca="1" si="16"/>
        <v>0.97432487652704491</v>
      </c>
      <c r="R190">
        <v>2020</v>
      </c>
      <c r="S190">
        <v>20287</v>
      </c>
      <c r="T190" t="s">
        <v>1294</v>
      </c>
      <c r="U190" s="3">
        <v>278.68883199999999</v>
      </c>
      <c r="X190" s="2">
        <v>2020</v>
      </c>
      <c r="Y190" s="2" t="str">
        <f t="shared" si="17"/>
        <v>202020287</v>
      </c>
      <c r="Z190" s="2">
        <v>20287</v>
      </c>
      <c r="AA190" t="s">
        <v>1294</v>
      </c>
      <c r="AB190" s="3">
        <v>278.68883199999999</v>
      </c>
      <c r="AC190" s="18" t="s">
        <v>1375</v>
      </c>
    </row>
    <row r="191" spans="1:29" x14ac:dyDescent="0.3">
      <c r="A191" s="2">
        <v>2019</v>
      </c>
      <c r="B191">
        <v>205</v>
      </c>
      <c r="C191" t="str">
        <f t="shared" si="12"/>
        <v>2019205</v>
      </c>
      <c r="D191" t="str">
        <f t="shared" si="13"/>
        <v>205CONSERVA</v>
      </c>
      <c r="E191" t="str">
        <f t="shared" si="14"/>
        <v>205CONSERVA</v>
      </c>
      <c r="F191" s="2" t="s">
        <v>1004</v>
      </c>
      <c r="G191" s="2" t="s">
        <v>1372</v>
      </c>
      <c r="H191" s="2" t="s">
        <v>1313</v>
      </c>
      <c r="I191" t="s">
        <v>1316</v>
      </c>
      <c r="J191" t="s">
        <v>1316</v>
      </c>
      <c r="K191" s="3">
        <v>0.95304</v>
      </c>
      <c r="L191" s="12">
        <f ca="1">INDIRECT("Factor_conversión!k"&amp;MATCH(E191,Factor_conversión!J:J,0))</f>
        <v>1.0556452061654888</v>
      </c>
      <c r="M191" s="3">
        <f t="shared" ca="1" si="15"/>
        <v>1.0060721072839576</v>
      </c>
      <c r="N191" s="12">
        <v>1</v>
      </c>
      <c r="O191" s="3">
        <f t="shared" ca="1" si="16"/>
        <v>1.0060721072839576</v>
      </c>
      <c r="R191">
        <v>2020</v>
      </c>
      <c r="S191">
        <v>202513</v>
      </c>
      <c r="T191" t="s">
        <v>1632</v>
      </c>
      <c r="U191" s="3">
        <v>0.7963001741612199</v>
      </c>
      <c r="X191" s="2">
        <v>2020</v>
      </c>
      <c r="Y191" s="2" t="str">
        <f t="shared" si="17"/>
        <v>2020202513</v>
      </c>
      <c r="Z191" s="2">
        <v>202513</v>
      </c>
      <c r="AA191" t="s">
        <v>1632</v>
      </c>
      <c r="AB191" s="3">
        <v>0.7963001741612199</v>
      </c>
      <c r="AC191" s="18" t="s">
        <v>1376</v>
      </c>
    </row>
    <row r="192" spans="1:29" x14ac:dyDescent="0.3">
      <c r="A192" s="2">
        <v>2019</v>
      </c>
      <c r="B192">
        <v>205</v>
      </c>
      <c r="C192" t="str">
        <f t="shared" si="12"/>
        <v>2019205</v>
      </c>
      <c r="D192" t="str">
        <f t="shared" si="13"/>
        <v>205DESHIDRATADOPESCADO</v>
      </c>
      <c r="E192" t="str">
        <f t="shared" si="14"/>
        <v>205DESHIDRATADO</v>
      </c>
      <c r="F192" s="2" t="s">
        <v>1004</v>
      </c>
      <c r="G192" s="2" t="s">
        <v>1372</v>
      </c>
      <c r="H192" s="2" t="s">
        <v>1313</v>
      </c>
      <c r="I192" t="s">
        <v>1013</v>
      </c>
      <c r="J192" t="s">
        <v>1367</v>
      </c>
      <c r="K192" s="3">
        <v>0.37347999999999998</v>
      </c>
      <c r="L192" s="12">
        <f ca="1">INDIRECT("Factor_conversión!k"&amp;MATCH(J192,Factor_conversión!J:J,0))</f>
        <v>3.28</v>
      </c>
      <c r="M192" s="3">
        <f t="shared" ca="1" si="15"/>
        <v>1.2250143999999998</v>
      </c>
      <c r="N192" s="12">
        <v>1</v>
      </c>
      <c r="O192" s="3">
        <f t="shared" ca="1" si="16"/>
        <v>1.2250143999999998</v>
      </c>
      <c r="R192">
        <v>2020</v>
      </c>
      <c r="S192">
        <v>202514</v>
      </c>
      <c r="T192" t="s">
        <v>1633</v>
      </c>
      <c r="U192" s="3">
        <v>79.612319999999997</v>
      </c>
      <c r="X192" s="2">
        <v>2020</v>
      </c>
      <c r="Y192" s="2" t="str">
        <f t="shared" si="17"/>
        <v>2020202514</v>
      </c>
      <c r="Z192" s="2">
        <v>202514</v>
      </c>
      <c r="AA192" t="s">
        <v>1633</v>
      </c>
      <c r="AB192" s="3">
        <v>79.612319999999997</v>
      </c>
      <c r="AC192" s="18" t="s">
        <v>1376</v>
      </c>
    </row>
    <row r="193" spans="1:29" x14ac:dyDescent="0.3">
      <c r="A193" s="2">
        <v>2019</v>
      </c>
      <c r="B193">
        <v>206</v>
      </c>
      <c r="C193" t="str">
        <f t="shared" si="12"/>
        <v>2019206</v>
      </c>
      <c r="D193" t="str">
        <f t="shared" si="13"/>
        <v>206AHUMADOPESCADO</v>
      </c>
      <c r="E193" t="str">
        <f t="shared" si="14"/>
        <v>206AHUMADO</v>
      </c>
      <c r="F193" s="2" t="s">
        <v>1053</v>
      </c>
      <c r="G193" s="2" t="s">
        <v>1372</v>
      </c>
      <c r="H193" s="2" t="s">
        <v>958</v>
      </c>
      <c r="I193" t="s">
        <v>1044</v>
      </c>
      <c r="J193" t="s">
        <v>1365</v>
      </c>
      <c r="K193" s="3">
        <v>2.0499999999999998</v>
      </c>
      <c r="L193" s="12">
        <f ca="1">INDIRECT("Factor_conversión!k"&amp;MATCH(J193,Factor_conversión!J:J,0))</f>
        <v>1.24</v>
      </c>
      <c r="M193" s="3">
        <f t="shared" ca="1" si="15"/>
        <v>2.5419999999999998</v>
      </c>
      <c r="N193" s="12">
        <v>1</v>
      </c>
      <c r="O193" s="3">
        <f t="shared" ca="1" si="16"/>
        <v>2.5419999999999998</v>
      </c>
      <c r="R193">
        <v>2020</v>
      </c>
      <c r="S193">
        <v>202516</v>
      </c>
      <c r="T193" t="s">
        <v>1028</v>
      </c>
      <c r="U193" s="3">
        <v>10.2217</v>
      </c>
      <c r="X193" s="2">
        <v>2020</v>
      </c>
      <c r="Y193" s="2" t="str">
        <f t="shared" si="17"/>
        <v>2020202516</v>
      </c>
      <c r="Z193" s="2">
        <v>202516</v>
      </c>
      <c r="AA193" t="s">
        <v>1028</v>
      </c>
      <c r="AB193" s="3">
        <v>10.2217</v>
      </c>
      <c r="AC193" s="18" t="s">
        <v>1376</v>
      </c>
    </row>
    <row r="194" spans="1:29" x14ac:dyDescent="0.3">
      <c r="A194" s="2">
        <v>2019</v>
      </c>
      <c r="B194">
        <v>206</v>
      </c>
      <c r="C194" t="str">
        <f t="shared" ref="C194:C257" si="18">CONCATENATE(A194,B194)</f>
        <v>2019206</v>
      </c>
      <c r="D194" t="str">
        <f t="shared" ref="D194:D257" si="19">CONCATENATE(B194,J194)</f>
        <v>206CONGELADO</v>
      </c>
      <c r="E194" t="str">
        <f t="shared" ref="E194:E257" si="20">CONCATENATE(B194,I194)</f>
        <v>206CONGELADO</v>
      </c>
      <c r="F194" s="2" t="s">
        <v>1053</v>
      </c>
      <c r="G194" s="2" t="s">
        <v>1372</v>
      </c>
      <c r="H194" s="2" t="s">
        <v>958</v>
      </c>
      <c r="I194" t="s">
        <v>1002</v>
      </c>
      <c r="J194" t="s">
        <v>1002</v>
      </c>
      <c r="K194" s="3">
        <v>0.63900000000000001</v>
      </c>
      <c r="L194" s="12">
        <f ca="1">INDIRECT("Factor_conversión!k"&amp;MATCH(E194,Factor_conversión!J:J,0))</f>
        <v>1.0770198786123952</v>
      </c>
      <c r="M194" s="3">
        <f t="shared" ref="M194:M257" ca="1" si="21">K194*L194</f>
        <v>0.68821570243332053</v>
      </c>
      <c r="N194" s="12">
        <v>1</v>
      </c>
      <c r="O194" s="3">
        <f t="shared" ref="O194:O257" ca="1" si="22">M194*N194</f>
        <v>0.68821570243332053</v>
      </c>
      <c r="R194">
        <v>2020</v>
      </c>
      <c r="S194">
        <v>202517</v>
      </c>
      <c r="T194" t="s">
        <v>1637</v>
      </c>
      <c r="U194" s="3">
        <v>540.60093613666982</v>
      </c>
      <c r="X194" s="2">
        <v>2020</v>
      </c>
      <c r="Y194" s="2" t="str">
        <f t="shared" si="17"/>
        <v>2020202517</v>
      </c>
      <c r="Z194" s="2">
        <v>202517</v>
      </c>
      <c r="AA194" t="s">
        <v>1637</v>
      </c>
      <c r="AB194" s="3">
        <v>540.60093613666982</v>
      </c>
      <c r="AC194" s="18" t="s">
        <v>1376</v>
      </c>
    </row>
    <row r="195" spans="1:29" x14ac:dyDescent="0.3">
      <c r="A195" s="2">
        <v>2019</v>
      </c>
      <c r="B195">
        <v>206</v>
      </c>
      <c r="C195" t="str">
        <f t="shared" si="18"/>
        <v>2019206</v>
      </c>
      <c r="D195" t="str">
        <f t="shared" si="19"/>
        <v>206ENTERO</v>
      </c>
      <c r="E195" t="str">
        <f t="shared" si="20"/>
        <v>206CONGELADO</v>
      </c>
      <c r="F195" s="2" t="s">
        <v>1053</v>
      </c>
      <c r="G195" s="2" t="s">
        <v>1372</v>
      </c>
      <c r="H195" s="2" t="s">
        <v>958</v>
      </c>
      <c r="I195" t="s">
        <v>1002</v>
      </c>
      <c r="J195" t="s">
        <v>1333</v>
      </c>
      <c r="K195" s="3">
        <v>4.2114538999999995</v>
      </c>
      <c r="L195" s="12">
        <f ca="1">INDIRECT("Factor_conversión!e"&amp;MATCH(D195,Factor_conversión!C:C,0))</f>
        <v>1</v>
      </c>
      <c r="M195" s="3">
        <f t="shared" ca="1" si="21"/>
        <v>4.2114538999999995</v>
      </c>
      <c r="N195" s="12">
        <v>1</v>
      </c>
      <c r="O195" s="3">
        <f t="shared" ca="1" si="22"/>
        <v>4.2114538999999995</v>
      </c>
      <c r="R195">
        <v>2020</v>
      </c>
      <c r="S195">
        <v>202519</v>
      </c>
      <c r="T195" t="s">
        <v>1639</v>
      </c>
      <c r="U195" s="3">
        <v>45.500569451803109</v>
      </c>
      <c r="X195" s="2">
        <v>2020</v>
      </c>
      <c r="Y195" s="2" t="str">
        <f t="shared" ref="Y195:Y258" si="23">CONCATENATE(X195,Z195)</f>
        <v>2020202519</v>
      </c>
      <c r="Z195" s="2">
        <v>202519</v>
      </c>
      <c r="AA195" t="s">
        <v>1639</v>
      </c>
      <c r="AB195" s="3">
        <v>45.500569451803109</v>
      </c>
      <c r="AC195" s="18" t="s">
        <v>1376</v>
      </c>
    </row>
    <row r="196" spans="1:29" x14ac:dyDescent="0.3">
      <c r="A196" s="2">
        <v>2019</v>
      </c>
      <c r="B196">
        <v>20291</v>
      </c>
      <c r="C196" t="str">
        <f t="shared" si="18"/>
        <v>201920291</v>
      </c>
      <c r="D196" t="str">
        <f t="shared" si="19"/>
        <v>20291AHUMADOPESCADO</v>
      </c>
      <c r="E196" t="str">
        <f t="shared" si="20"/>
        <v>20291AHUMADO</v>
      </c>
      <c r="F196" s="2" t="s">
        <v>1278</v>
      </c>
      <c r="G196" s="2" t="s">
        <v>1372</v>
      </c>
      <c r="H196" s="2" t="s">
        <v>957</v>
      </c>
      <c r="I196" t="s">
        <v>1044</v>
      </c>
      <c r="J196" t="s">
        <v>1365</v>
      </c>
      <c r="K196" s="3">
        <v>15.6492</v>
      </c>
      <c r="L196" s="12">
        <f ca="1">INDIRECT("Factor_conversión!k"&amp;MATCH(J196,Factor_conversión!J:J,0))</f>
        <v>1.24</v>
      </c>
      <c r="M196" s="3">
        <f t="shared" ca="1" si="21"/>
        <v>19.405007999999999</v>
      </c>
      <c r="N196" s="12">
        <v>1</v>
      </c>
      <c r="O196" s="3">
        <f t="shared" ca="1" si="22"/>
        <v>19.405007999999999</v>
      </c>
      <c r="R196">
        <v>2020</v>
      </c>
      <c r="S196">
        <v>202521</v>
      </c>
      <c r="T196" t="s">
        <v>1640</v>
      </c>
      <c r="U196" s="3">
        <v>571.31425000000002</v>
      </c>
      <c r="X196" s="2">
        <v>2020</v>
      </c>
      <c r="Y196" s="2" t="str">
        <f t="shared" si="23"/>
        <v>2020202521</v>
      </c>
      <c r="Z196" s="2">
        <v>202521</v>
      </c>
      <c r="AA196" t="s">
        <v>1640</v>
      </c>
      <c r="AB196" s="3">
        <v>571.31425000000002</v>
      </c>
      <c r="AC196" s="18" t="s">
        <v>1376</v>
      </c>
    </row>
    <row r="197" spans="1:29" x14ac:dyDescent="0.3">
      <c r="A197" s="2">
        <v>2019</v>
      </c>
      <c r="B197">
        <v>20291</v>
      </c>
      <c r="C197" t="str">
        <f t="shared" si="18"/>
        <v>201920291</v>
      </c>
      <c r="D197" t="str">
        <f t="shared" si="19"/>
        <v>20291ENTERO</v>
      </c>
      <c r="E197" t="str">
        <f t="shared" si="20"/>
        <v>20291CONGELADO</v>
      </c>
      <c r="F197" s="2" t="s">
        <v>1278</v>
      </c>
      <c r="G197" s="2" t="s">
        <v>1372</v>
      </c>
      <c r="H197" s="2" t="s">
        <v>957</v>
      </c>
      <c r="I197" t="s">
        <v>1002</v>
      </c>
      <c r="J197" t="s">
        <v>1333</v>
      </c>
      <c r="K197" s="3">
        <v>9.6697500000000005</v>
      </c>
      <c r="L197" s="12">
        <f ca="1">INDIRECT("Factor_conversión!k"&amp;MATCH(J197,Factor_conversión!J:J,0))</f>
        <v>1</v>
      </c>
      <c r="M197" s="3">
        <f t="shared" ca="1" si="21"/>
        <v>9.6697500000000005</v>
      </c>
      <c r="N197" s="12">
        <v>1</v>
      </c>
      <c r="O197" s="3">
        <f t="shared" ca="1" si="22"/>
        <v>9.6697500000000005</v>
      </c>
      <c r="R197">
        <v>2020</v>
      </c>
      <c r="S197">
        <v>202522</v>
      </c>
      <c r="T197" t="s">
        <v>1642</v>
      </c>
      <c r="U197" s="3">
        <v>2251.8974052568005</v>
      </c>
      <c r="X197" s="2">
        <v>2020</v>
      </c>
      <c r="Y197" s="2" t="str">
        <f t="shared" si="23"/>
        <v>2020202522</v>
      </c>
      <c r="Z197" s="2">
        <v>202522</v>
      </c>
      <c r="AA197" t="s">
        <v>1642</v>
      </c>
      <c r="AB197" s="3">
        <v>2251.8974052568005</v>
      </c>
      <c r="AC197" s="18" t="s">
        <v>1376</v>
      </c>
    </row>
    <row r="198" spans="1:29" x14ac:dyDescent="0.3">
      <c r="A198" s="2">
        <v>2019</v>
      </c>
      <c r="B198">
        <v>20253</v>
      </c>
      <c r="C198" t="str">
        <f t="shared" si="18"/>
        <v>201920253</v>
      </c>
      <c r="D198" t="str">
        <f t="shared" si="19"/>
        <v>20253CONGELADO</v>
      </c>
      <c r="E198" t="str">
        <f t="shared" si="20"/>
        <v>20253CONGELADO</v>
      </c>
      <c r="F198" s="2" t="s">
        <v>1622</v>
      </c>
      <c r="G198" s="2" t="s">
        <v>1372</v>
      </c>
      <c r="H198" s="2" t="s">
        <v>957</v>
      </c>
      <c r="I198" t="s">
        <v>1002</v>
      </c>
      <c r="J198" t="s">
        <v>1002</v>
      </c>
      <c r="K198" s="3">
        <v>915.09730000000025</v>
      </c>
      <c r="L198" s="12">
        <f ca="1">INDIRECT("Factor_conversión!e"&amp;MATCH(D198,Factor_conversión!C:C,0))</f>
        <v>1.4550000000000001</v>
      </c>
      <c r="M198" s="3">
        <f t="shared" ca="1" si="21"/>
        <v>1331.4665715000003</v>
      </c>
      <c r="N198" s="12">
        <v>1</v>
      </c>
      <c r="O198" s="3">
        <f t="shared" ca="1" si="22"/>
        <v>1331.4665715000003</v>
      </c>
      <c r="R198">
        <v>2020</v>
      </c>
      <c r="S198">
        <v>202526</v>
      </c>
      <c r="T198" t="s">
        <v>1634</v>
      </c>
      <c r="U198" s="3">
        <v>9.0868949285714318E-2</v>
      </c>
      <c r="X198" s="2">
        <v>2020</v>
      </c>
      <c r="Y198" s="2" t="str">
        <f t="shared" si="23"/>
        <v>2020202526</v>
      </c>
      <c r="Z198" s="2">
        <v>202526</v>
      </c>
      <c r="AA198" t="s">
        <v>1634</v>
      </c>
      <c r="AB198" s="3">
        <v>9.0868949285714318E-2</v>
      </c>
      <c r="AC198" s="18" t="s">
        <v>1376</v>
      </c>
    </row>
    <row r="199" spans="1:29" x14ac:dyDescent="0.3">
      <c r="A199" s="2">
        <v>2019</v>
      </c>
      <c r="B199">
        <v>20253</v>
      </c>
      <c r="C199" t="str">
        <f t="shared" si="18"/>
        <v>201920253</v>
      </c>
      <c r="D199" t="str">
        <f t="shared" si="19"/>
        <v>20253CONSERVA</v>
      </c>
      <c r="E199" t="str">
        <f t="shared" si="20"/>
        <v>20253CONSERVA</v>
      </c>
      <c r="F199" s="2" t="s">
        <v>1622</v>
      </c>
      <c r="G199" s="2" t="s">
        <v>1372</v>
      </c>
      <c r="H199" s="2" t="s">
        <v>957</v>
      </c>
      <c r="I199" t="s">
        <v>1316</v>
      </c>
      <c r="J199" t="s">
        <v>1316</v>
      </c>
      <c r="K199" s="3">
        <v>29389.259228699986</v>
      </c>
      <c r="L199" s="12">
        <f ca="1">INDIRECT("Factor_conversión!e"&amp;MATCH(D199,Factor_conversión!C:C,0))</f>
        <v>2.23</v>
      </c>
      <c r="M199" s="3">
        <f t="shared" ca="1" si="21"/>
        <v>65538.048080000968</v>
      </c>
      <c r="N199" s="12">
        <v>1</v>
      </c>
      <c r="O199" s="3">
        <f t="shared" ca="1" si="22"/>
        <v>65538.048080000968</v>
      </c>
      <c r="R199">
        <v>2020</v>
      </c>
      <c r="S199">
        <v>202527</v>
      </c>
      <c r="T199" t="s">
        <v>1641</v>
      </c>
      <c r="U199" s="3">
        <v>1102.762174857143</v>
      </c>
      <c r="X199" s="2">
        <v>2020</v>
      </c>
      <c r="Y199" s="2" t="str">
        <f t="shared" si="23"/>
        <v>2020202527</v>
      </c>
      <c r="Z199" s="2">
        <v>202527</v>
      </c>
      <c r="AA199" t="s">
        <v>1641</v>
      </c>
      <c r="AB199" s="3">
        <v>1102.762174857143</v>
      </c>
      <c r="AC199" s="18" t="s">
        <v>1375</v>
      </c>
    </row>
    <row r="200" spans="1:29" x14ac:dyDescent="0.3">
      <c r="A200" s="2">
        <v>2019</v>
      </c>
      <c r="B200">
        <v>20253</v>
      </c>
      <c r="C200" t="str">
        <f t="shared" si="18"/>
        <v>201920253</v>
      </c>
      <c r="D200" t="str">
        <f t="shared" si="19"/>
        <v>20253FRESCO ENFRIADO</v>
      </c>
      <c r="E200" t="str">
        <f t="shared" si="20"/>
        <v>20253FRESCO ENFRIADO</v>
      </c>
      <c r="F200" s="2" t="s">
        <v>1622</v>
      </c>
      <c r="G200" s="2" t="s">
        <v>1372</v>
      </c>
      <c r="H200" s="2" t="s">
        <v>957</v>
      </c>
      <c r="I200" t="s">
        <v>1317</v>
      </c>
      <c r="J200" t="s">
        <v>1317</v>
      </c>
      <c r="K200" s="3">
        <v>13.325900000000001</v>
      </c>
      <c r="L200" s="12">
        <f ca="1">INDIRECT("Factor_conversión!e"&amp;MATCH(D200,Factor_conversión!C:C,0))</f>
        <v>1.4550000000000001</v>
      </c>
      <c r="M200" s="3">
        <f t="shared" ca="1" si="21"/>
        <v>19.389184500000002</v>
      </c>
      <c r="N200" s="12">
        <v>1</v>
      </c>
      <c r="O200" s="3">
        <f t="shared" ca="1" si="22"/>
        <v>19.389184500000002</v>
      </c>
      <c r="R200">
        <v>2020</v>
      </c>
      <c r="S200">
        <v>202529</v>
      </c>
      <c r="T200" t="s">
        <v>1636</v>
      </c>
      <c r="U200" s="3">
        <v>463.99249399999997</v>
      </c>
      <c r="X200" s="2">
        <v>2020</v>
      </c>
      <c r="Y200" s="2" t="str">
        <f t="shared" si="23"/>
        <v>2020202529</v>
      </c>
      <c r="Z200" s="2">
        <v>202529</v>
      </c>
      <c r="AA200" t="s">
        <v>1636</v>
      </c>
      <c r="AB200" s="3">
        <v>463.99249399999997</v>
      </c>
      <c r="AC200" s="18" t="s">
        <v>1375</v>
      </c>
    </row>
    <row r="201" spans="1:29" x14ac:dyDescent="0.3">
      <c r="A201" s="2">
        <v>2019</v>
      </c>
      <c r="B201">
        <v>217</v>
      </c>
      <c r="C201" t="str">
        <f t="shared" si="18"/>
        <v>2019217</v>
      </c>
      <c r="D201" t="str">
        <f t="shared" si="19"/>
        <v>217CONGELADO</v>
      </c>
      <c r="E201" t="str">
        <f t="shared" si="20"/>
        <v>217CONGELADO</v>
      </c>
      <c r="F201" s="2" t="s">
        <v>1006</v>
      </c>
      <c r="G201" s="2" t="s">
        <v>1372</v>
      </c>
      <c r="H201" s="2" t="s">
        <v>958</v>
      </c>
      <c r="I201" t="s">
        <v>1002</v>
      </c>
      <c r="J201" t="s">
        <v>1002</v>
      </c>
      <c r="K201" s="3">
        <v>30.387900000000002</v>
      </c>
      <c r="L201" s="12">
        <f ca="1">INDIRECT("Factor_conversión!e"&amp;MATCH(D201,Factor_conversión!C:C,0))</f>
        <v>1.34</v>
      </c>
      <c r="M201" s="3">
        <f t="shared" ca="1" si="21"/>
        <v>40.719786000000006</v>
      </c>
      <c r="N201" s="12">
        <v>1</v>
      </c>
      <c r="O201" s="3">
        <f t="shared" ca="1" si="22"/>
        <v>40.719786000000006</v>
      </c>
      <c r="R201">
        <v>2020</v>
      </c>
      <c r="S201">
        <v>202530</v>
      </c>
      <c r="T201" t="s">
        <v>1638</v>
      </c>
      <c r="U201" s="3">
        <v>1666.3781429999999</v>
      </c>
      <c r="X201" s="2">
        <v>2020</v>
      </c>
      <c r="Y201" s="2" t="str">
        <f t="shared" si="23"/>
        <v>2020202530</v>
      </c>
      <c r="Z201" s="2">
        <v>202530</v>
      </c>
      <c r="AA201" t="s">
        <v>1638</v>
      </c>
      <c r="AB201" s="3">
        <v>1666.3781429999999</v>
      </c>
      <c r="AC201" s="18" t="s">
        <v>1375</v>
      </c>
    </row>
    <row r="202" spans="1:29" x14ac:dyDescent="0.3">
      <c r="A202" s="2">
        <v>2019</v>
      </c>
      <c r="B202">
        <v>20254</v>
      </c>
      <c r="C202" t="str">
        <f t="shared" si="18"/>
        <v>201920254</v>
      </c>
      <c r="D202" t="str">
        <f t="shared" si="19"/>
        <v>20254CONGELADO</v>
      </c>
      <c r="E202" t="str">
        <f t="shared" si="20"/>
        <v>20254CONGELADO</v>
      </c>
      <c r="F202" s="2" t="s">
        <v>1623</v>
      </c>
      <c r="G202" s="2" t="s">
        <v>1372</v>
      </c>
      <c r="H202" s="2" t="s">
        <v>958</v>
      </c>
      <c r="I202" t="s">
        <v>1002</v>
      </c>
      <c r="J202" t="s">
        <v>1002</v>
      </c>
      <c r="K202" s="3">
        <v>29.693199999999997</v>
      </c>
      <c r="L202" s="12">
        <f ca="1">INDIRECT("Factor_conversión!e"&amp;MATCH(D202,Factor_conversión!C:C,0))</f>
        <v>1.34</v>
      </c>
      <c r="M202" s="3">
        <f t="shared" ca="1" si="21"/>
        <v>39.788888</v>
      </c>
      <c r="N202" s="12">
        <v>1</v>
      </c>
      <c r="O202" s="3">
        <f t="shared" ca="1" si="22"/>
        <v>39.788888</v>
      </c>
      <c r="R202">
        <v>2020</v>
      </c>
      <c r="S202">
        <v>202531</v>
      </c>
      <c r="T202" t="s">
        <v>1626</v>
      </c>
      <c r="U202" s="3">
        <v>1.9845000000000002</v>
      </c>
      <c r="X202" s="2">
        <v>2020</v>
      </c>
      <c r="Y202" s="2" t="str">
        <f t="shared" si="23"/>
        <v>2020202531</v>
      </c>
      <c r="Z202" s="2">
        <v>202531</v>
      </c>
      <c r="AA202" t="s">
        <v>1626</v>
      </c>
      <c r="AB202" s="3">
        <v>1.9845000000000002</v>
      </c>
      <c r="AC202" s="18" t="s">
        <v>1375</v>
      </c>
    </row>
    <row r="203" spans="1:29" x14ac:dyDescent="0.3">
      <c r="A203" s="2">
        <v>2019</v>
      </c>
      <c r="B203">
        <v>20254</v>
      </c>
      <c r="C203" t="str">
        <f t="shared" si="18"/>
        <v>201920254</v>
      </c>
      <c r="D203" t="str">
        <f t="shared" si="19"/>
        <v>20254CONSERVAPESCADO</v>
      </c>
      <c r="E203" t="str">
        <f t="shared" si="20"/>
        <v>20254CONSERVA</v>
      </c>
      <c r="F203" s="2" t="s">
        <v>1623</v>
      </c>
      <c r="G203" s="2" t="s">
        <v>1372</v>
      </c>
      <c r="H203" s="2" t="s">
        <v>958</v>
      </c>
      <c r="I203" t="s">
        <v>1316</v>
      </c>
      <c r="J203" t="s">
        <v>1355</v>
      </c>
      <c r="K203" s="3">
        <v>0.46599999999999997</v>
      </c>
      <c r="L203" s="12">
        <f ca="1">INDIRECT("Factor_conversión!k"&amp;MATCH(J203,Factor_conversión!J:J,0))</f>
        <v>2.72</v>
      </c>
      <c r="M203" s="3">
        <f t="shared" ca="1" si="21"/>
        <v>1.26752</v>
      </c>
      <c r="N203" s="12">
        <v>1</v>
      </c>
      <c r="O203" s="3">
        <f t="shared" ca="1" si="22"/>
        <v>1.26752</v>
      </c>
      <c r="R203">
        <v>2020</v>
      </c>
      <c r="S203">
        <v>202534</v>
      </c>
      <c r="T203" t="s">
        <v>1649</v>
      </c>
      <c r="U203" s="3">
        <v>502.38630250000006</v>
      </c>
      <c r="X203" s="5">
        <v>2020</v>
      </c>
      <c r="Y203" s="2" t="str">
        <f t="shared" si="23"/>
        <v>2020202534</v>
      </c>
      <c r="Z203" s="2">
        <v>202534</v>
      </c>
      <c r="AA203" t="s">
        <v>1649</v>
      </c>
      <c r="AB203" s="3">
        <v>502.38630250000006</v>
      </c>
      <c r="AC203" s="18" t="s">
        <v>1375</v>
      </c>
    </row>
    <row r="204" spans="1:29" x14ac:dyDescent="0.3">
      <c r="A204" s="2">
        <v>2019</v>
      </c>
      <c r="B204">
        <v>20254</v>
      </c>
      <c r="C204" t="str">
        <f t="shared" si="18"/>
        <v>201920254</v>
      </c>
      <c r="D204" t="str">
        <f t="shared" si="19"/>
        <v>20254SALADOPESCADO</v>
      </c>
      <c r="E204" t="str">
        <f t="shared" si="20"/>
        <v>20254SALADO</v>
      </c>
      <c r="F204" s="2" t="s">
        <v>1623</v>
      </c>
      <c r="G204" s="2" t="s">
        <v>1372</v>
      </c>
      <c r="H204" s="2" t="s">
        <v>958</v>
      </c>
      <c r="I204" t="s">
        <v>1040</v>
      </c>
      <c r="J204" t="s">
        <v>1369</v>
      </c>
      <c r="K204" s="3">
        <v>9.4199999999999982</v>
      </c>
      <c r="L204" s="12">
        <f ca="1">INDIRECT("Factor_conversión!k"&amp;MATCH(J204,Factor_conversión!J:J,0))</f>
        <v>1.9</v>
      </c>
      <c r="M204" s="3">
        <f t="shared" ca="1" si="21"/>
        <v>17.897999999999996</v>
      </c>
      <c r="N204" s="12">
        <v>1</v>
      </c>
      <c r="O204" s="3">
        <f t="shared" ca="1" si="22"/>
        <v>17.897999999999996</v>
      </c>
      <c r="R204">
        <v>2021</v>
      </c>
      <c r="S204">
        <v>110</v>
      </c>
      <c r="T204" t="s">
        <v>1019</v>
      </c>
      <c r="U204" s="3">
        <v>56.468962341442484</v>
      </c>
      <c r="X204" s="2">
        <v>2021</v>
      </c>
      <c r="Y204" s="2" t="str">
        <f t="shared" si="23"/>
        <v>2021110</v>
      </c>
      <c r="Z204" s="2">
        <v>110</v>
      </c>
      <c r="AA204" t="s">
        <v>1019</v>
      </c>
      <c r="AB204" s="3">
        <v>56.468962341442484</v>
      </c>
      <c r="AC204" s="18" t="s">
        <v>1376</v>
      </c>
    </row>
    <row r="205" spans="1:29" x14ac:dyDescent="0.3">
      <c r="A205" s="2">
        <v>2019</v>
      </c>
      <c r="B205">
        <v>20254</v>
      </c>
      <c r="C205" t="str">
        <f t="shared" si="18"/>
        <v>201920254</v>
      </c>
      <c r="D205" t="str">
        <f t="shared" si="19"/>
        <v>20254SECO SALADOPESCADO</v>
      </c>
      <c r="E205" t="str">
        <f t="shared" si="20"/>
        <v>20254SECO SALADO</v>
      </c>
      <c r="F205" s="2" t="s">
        <v>1623</v>
      </c>
      <c r="G205" s="2" t="s">
        <v>1372</v>
      </c>
      <c r="H205" s="2" t="s">
        <v>958</v>
      </c>
      <c r="I205" t="s">
        <v>1277</v>
      </c>
      <c r="J205" t="s">
        <v>1370</v>
      </c>
      <c r="K205" s="3">
        <v>6.2443300000000006</v>
      </c>
      <c r="L205" s="12">
        <f ca="1">INDIRECT("Factor_conversión!k"&amp;MATCH(J205,Factor_conversión!J:J,0))</f>
        <v>1.9</v>
      </c>
      <c r="M205" s="3">
        <f t="shared" ca="1" si="21"/>
        <v>11.864227000000001</v>
      </c>
      <c r="N205" s="12">
        <v>1</v>
      </c>
      <c r="O205" s="3">
        <f t="shared" ca="1" si="22"/>
        <v>11.864227000000001</v>
      </c>
      <c r="R205">
        <v>2021</v>
      </c>
      <c r="S205">
        <v>205</v>
      </c>
      <c r="T205" t="s">
        <v>1004</v>
      </c>
      <c r="U205" s="3">
        <v>0.97535495436663999</v>
      </c>
      <c r="X205" s="2">
        <v>2021</v>
      </c>
      <c r="Y205" s="2" t="str">
        <f t="shared" si="23"/>
        <v>2021205</v>
      </c>
      <c r="Z205" s="2">
        <v>205</v>
      </c>
      <c r="AA205" t="s">
        <v>1004</v>
      </c>
      <c r="AB205" s="3">
        <v>0.97535495436663999</v>
      </c>
      <c r="AC205" s="18" t="s">
        <v>1376</v>
      </c>
    </row>
    <row r="206" spans="1:29" x14ac:dyDescent="0.3">
      <c r="A206" s="2">
        <v>2019</v>
      </c>
      <c r="B206">
        <v>725</v>
      </c>
      <c r="C206" t="str">
        <f t="shared" si="18"/>
        <v>2019725</v>
      </c>
      <c r="D206" t="str">
        <f t="shared" si="19"/>
        <v>725CONGELADOPESCADO</v>
      </c>
      <c r="E206" t="str">
        <f t="shared" si="20"/>
        <v>725CONGELADO</v>
      </c>
      <c r="F206" s="2" t="s">
        <v>1279</v>
      </c>
      <c r="G206" s="2" t="s">
        <v>1372</v>
      </c>
      <c r="H206" s="2" t="s">
        <v>958</v>
      </c>
      <c r="I206" t="s">
        <v>1002</v>
      </c>
      <c r="J206" t="s">
        <v>1356</v>
      </c>
      <c r="K206" s="3">
        <v>149.512</v>
      </c>
      <c r="L206" s="12">
        <f ca="1">INDIRECT("Factor_conversión!k"&amp;MATCH(J206,Factor_conversión!J:J,0))</f>
        <v>1.61</v>
      </c>
      <c r="M206" s="3">
        <f t="shared" ca="1" si="21"/>
        <v>240.71432000000001</v>
      </c>
      <c r="N206" s="12">
        <v>1</v>
      </c>
      <c r="O206" s="3">
        <f t="shared" ca="1" si="22"/>
        <v>240.71432000000001</v>
      </c>
      <c r="R206">
        <v>2021</v>
      </c>
      <c r="S206">
        <v>206</v>
      </c>
      <c r="T206" t="s">
        <v>1053</v>
      </c>
      <c r="U206" s="3">
        <v>3.2252643635837184</v>
      </c>
      <c r="X206" s="2">
        <v>2021</v>
      </c>
      <c r="Y206" s="2" t="str">
        <f t="shared" si="23"/>
        <v>2021206</v>
      </c>
      <c r="Z206" s="2">
        <v>206</v>
      </c>
      <c r="AA206" t="s">
        <v>1053</v>
      </c>
      <c r="AB206" s="3">
        <v>3.2252643635837184</v>
      </c>
      <c r="AC206" s="18" t="s">
        <v>1375</v>
      </c>
    </row>
    <row r="207" spans="1:29" x14ac:dyDescent="0.3">
      <c r="A207" s="2">
        <v>2019</v>
      </c>
      <c r="B207">
        <v>20292</v>
      </c>
      <c r="C207" t="str">
        <f t="shared" si="18"/>
        <v>201920292</v>
      </c>
      <c r="D207" t="str">
        <f t="shared" si="19"/>
        <v>20292CONGELADOPESCADO</v>
      </c>
      <c r="E207" t="str">
        <f t="shared" si="20"/>
        <v>20292CONGELADO</v>
      </c>
      <c r="F207" s="2" t="s">
        <v>1280</v>
      </c>
      <c r="G207" s="2" t="s">
        <v>1372</v>
      </c>
      <c r="H207" s="2" t="s">
        <v>958</v>
      </c>
      <c r="I207" t="s">
        <v>1002</v>
      </c>
      <c r="J207" t="s">
        <v>1356</v>
      </c>
      <c r="K207" s="3">
        <v>0.94</v>
      </c>
      <c r="L207" s="12">
        <f ca="1">INDIRECT("Factor_conversión!k"&amp;MATCH(J207,Factor_conversión!J:J,0))</f>
        <v>1.61</v>
      </c>
      <c r="M207" s="3">
        <f t="shared" ca="1" si="21"/>
        <v>1.5134000000000001</v>
      </c>
      <c r="N207" s="12">
        <v>1</v>
      </c>
      <c r="O207" s="3">
        <f t="shared" ca="1" si="22"/>
        <v>1.5134000000000001</v>
      </c>
      <c r="R207">
        <v>2021</v>
      </c>
      <c r="S207">
        <v>217</v>
      </c>
      <c r="T207" t="s">
        <v>1006</v>
      </c>
      <c r="U207" s="3">
        <v>30.687608000000001</v>
      </c>
      <c r="X207" s="2">
        <v>2021</v>
      </c>
      <c r="Y207" s="2" t="str">
        <f t="shared" si="23"/>
        <v>2021217</v>
      </c>
      <c r="Z207" s="2">
        <v>217</v>
      </c>
      <c r="AA207" t="s">
        <v>1006</v>
      </c>
      <c r="AB207" s="3">
        <v>30.687608000000001</v>
      </c>
      <c r="AC207" s="18" t="s">
        <v>1376</v>
      </c>
    </row>
    <row r="208" spans="1:29" x14ac:dyDescent="0.3">
      <c r="A208" s="2">
        <v>2019</v>
      </c>
      <c r="B208">
        <v>218</v>
      </c>
      <c r="C208" t="str">
        <f t="shared" si="18"/>
        <v>2019218</v>
      </c>
      <c r="D208" t="str">
        <f t="shared" si="19"/>
        <v>218CONSERVA</v>
      </c>
      <c r="E208" t="str">
        <f t="shared" si="20"/>
        <v>218CONSERVA</v>
      </c>
      <c r="F208" s="2" t="s">
        <v>1008</v>
      </c>
      <c r="G208" s="2" t="s">
        <v>1372</v>
      </c>
      <c r="H208" s="2" t="s">
        <v>957</v>
      </c>
      <c r="I208" t="s">
        <v>1316</v>
      </c>
      <c r="J208" t="s">
        <v>1316</v>
      </c>
      <c r="K208" s="3">
        <v>548.70379849999995</v>
      </c>
      <c r="L208" s="12">
        <f ca="1">INDIRECT("Factor_conversión!e"&amp;MATCH(D208,Factor_conversión!C:C,0))</f>
        <v>3.1999999999999997</v>
      </c>
      <c r="M208" s="3">
        <f t="shared" ca="1" si="21"/>
        <v>1755.8521551999997</v>
      </c>
      <c r="N208" s="12">
        <v>1</v>
      </c>
      <c r="O208" s="3">
        <f t="shared" ca="1" si="22"/>
        <v>1755.8521551999997</v>
      </c>
      <c r="R208">
        <v>2021</v>
      </c>
      <c r="S208">
        <v>218</v>
      </c>
      <c r="T208" t="s">
        <v>1008</v>
      </c>
      <c r="U208" s="3">
        <v>4263.1695999999993</v>
      </c>
      <c r="X208" s="2">
        <v>2021</v>
      </c>
      <c r="Y208" s="2" t="str">
        <f t="shared" si="23"/>
        <v>2021218</v>
      </c>
      <c r="Z208" s="2">
        <v>218</v>
      </c>
      <c r="AA208" t="s">
        <v>1008</v>
      </c>
      <c r="AB208" s="3">
        <v>4263.1695999999993</v>
      </c>
      <c r="AC208" s="18" t="s">
        <v>1376</v>
      </c>
    </row>
    <row r="209" spans="1:29" x14ac:dyDescent="0.3">
      <c r="A209" s="2">
        <v>2019</v>
      </c>
      <c r="B209">
        <v>224</v>
      </c>
      <c r="C209" t="str">
        <f t="shared" si="18"/>
        <v>2019224</v>
      </c>
      <c r="D209" t="str">
        <f t="shared" si="19"/>
        <v>224CONSERVAPESCADO</v>
      </c>
      <c r="E209" t="str">
        <f t="shared" si="20"/>
        <v>224CONSERVA</v>
      </c>
      <c r="F209" s="2" t="s">
        <v>1009</v>
      </c>
      <c r="G209" s="2" t="s">
        <v>1372</v>
      </c>
      <c r="H209" s="2" t="s">
        <v>957</v>
      </c>
      <c r="I209" t="s">
        <v>1316</v>
      </c>
      <c r="J209" t="s">
        <v>1355</v>
      </c>
      <c r="K209" s="3">
        <v>453.97372999999999</v>
      </c>
      <c r="L209" s="12">
        <f ca="1">INDIRECT("Factor_conversión!k"&amp;MATCH(J209,Factor_conversión!J:J,0))</f>
        <v>2.72</v>
      </c>
      <c r="M209" s="3">
        <f t="shared" ca="1" si="21"/>
        <v>1234.8085456000001</v>
      </c>
      <c r="N209" s="12">
        <v>1</v>
      </c>
      <c r="O209" s="3">
        <f t="shared" ca="1" si="22"/>
        <v>1234.8085456000001</v>
      </c>
      <c r="R209">
        <v>2021</v>
      </c>
      <c r="S209">
        <v>224</v>
      </c>
      <c r="T209" t="s">
        <v>1009</v>
      </c>
      <c r="U209" s="3">
        <v>4306.8431042400007</v>
      </c>
      <c r="X209" s="2">
        <v>2021</v>
      </c>
      <c r="Y209" s="2" t="str">
        <f t="shared" si="23"/>
        <v>2021224</v>
      </c>
      <c r="Z209" s="2">
        <v>224</v>
      </c>
      <c r="AA209" t="s">
        <v>1009</v>
      </c>
      <c r="AB209" s="3">
        <v>4306.8431042400007</v>
      </c>
      <c r="AC209" s="18" t="s">
        <v>1375</v>
      </c>
    </row>
    <row r="210" spans="1:29" x14ac:dyDescent="0.3">
      <c r="A210" s="2">
        <v>2019</v>
      </c>
      <c r="B210">
        <v>20256</v>
      </c>
      <c r="C210" t="str">
        <f t="shared" si="18"/>
        <v>201920256</v>
      </c>
      <c r="D210" t="str">
        <f t="shared" si="19"/>
        <v>20256CONGELADO</v>
      </c>
      <c r="E210" t="str">
        <f t="shared" si="20"/>
        <v>20256CONGELADO</v>
      </c>
      <c r="F210" s="2" t="s">
        <v>1624</v>
      </c>
      <c r="G210" s="2" t="s">
        <v>156</v>
      </c>
      <c r="H210" s="2" t="s">
        <v>158</v>
      </c>
      <c r="I210" t="s">
        <v>1002</v>
      </c>
      <c r="J210" t="s">
        <v>1002</v>
      </c>
      <c r="K210" s="3">
        <v>752.75837379999996</v>
      </c>
      <c r="L210" s="12">
        <f ca="1">INDIRECT("Factor_conversión!k"&amp;MATCH(E210,Factor_conversión!J:J,0))</f>
        <v>1.0005648927432556</v>
      </c>
      <c r="M210" s="3">
        <f t="shared" ca="1" si="21"/>
        <v>753.18360154278446</v>
      </c>
      <c r="N210" s="12">
        <v>1</v>
      </c>
      <c r="O210" s="3">
        <f t="shared" ca="1" si="22"/>
        <v>753.18360154278446</v>
      </c>
      <c r="R210">
        <v>2021</v>
      </c>
      <c r="S210">
        <v>230</v>
      </c>
      <c r="T210" t="s">
        <v>1629</v>
      </c>
      <c r="U210" s="3">
        <v>0.71367733421038992</v>
      </c>
      <c r="X210" s="2">
        <v>2021</v>
      </c>
      <c r="Y210" s="2" t="str">
        <f t="shared" si="23"/>
        <v>2021230</v>
      </c>
      <c r="Z210" s="2">
        <v>230</v>
      </c>
      <c r="AA210" t="s">
        <v>1629</v>
      </c>
      <c r="AB210" s="3">
        <v>0.71367733421038992</v>
      </c>
      <c r="AC210" s="18" t="s">
        <v>1376</v>
      </c>
    </row>
    <row r="211" spans="1:29" x14ac:dyDescent="0.3">
      <c r="A211" s="2">
        <v>2019</v>
      </c>
      <c r="B211">
        <v>20256</v>
      </c>
      <c r="C211" t="str">
        <f t="shared" si="18"/>
        <v>201920256</v>
      </c>
      <c r="D211" t="str">
        <f t="shared" si="19"/>
        <v>20256ENTERO</v>
      </c>
      <c r="E211" t="str">
        <f t="shared" si="20"/>
        <v>20256CONGELADO</v>
      </c>
      <c r="F211" s="2" t="s">
        <v>1624</v>
      </c>
      <c r="G211" s="2" t="s">
        <v>156</v>
      </c>
      <c r="H211" s="2" t="s">
        <v>158</v>
      </c>
      <c r="I211" t="s">
        <v>1002</v>
      </c>
      <c r="J211" t="s">
        <v>1333</v>
      </c>
      <c r="K211" s="3">
        <v>35.684838400000004</v>
      </c>
      <c r="L211" s="12">
        <f ca="1">INDIRECT("Factor_conversión!e"&amp;MATCH(D211,Factor_conversión!C:C,0))</f>
        <v>1</v>
      </c>
      <c r="M211" s="3">
        <f t="shared" ca="1" si="21"/>
        <v>35.684838400000004</v>
      </c>
      <c r="N211" s="12">
        <v>1</v>
      </c>
      <c r="O211" s="3">
        <f t="shared" ca="1" si="22"/>
        <v>35.684838400000004</v>
      </c>
      <c r="R211">
        <v>2021</v>
      </c>
      <c r="S211">
        <v>234</v>
      </c>
      <c r="T211" t="s">
        <v>1023</v>
      </c>
      <c r="U211" s="3">
        <v>30555.703551591916</v>
      </c>
      <c r="X211" s="2">
        <v>2021</v>
      </c>
      <c r="Y211" s="2" t="str">
        <f t="shared" si="23"/>
        <v>2021234</v>
      </c>
      <c r="Z211" s="2">
        <v>234</v>
      </c>
      <c r="AA211" t="s">
        <v>1023</v>
      </c>
      <c r="AB211" s="3">
        <v>30555.703551591916</v>
      </c>
      <c r="AC211" s="18" t="s">
        <v>1376</v>
      </c>
    </row>
    <row r="212" spans="1:29" x14ac:dyDescent="0.3">
      <c r="A212" s="2">
        <v>2019</v>
      </c>
      <c r="B212">
        <v>20256</v>
      </c>
      <c r="C212" t="str">
        <f t="shared" si="18"/>
        <v>201920256</v>
      </c>
      <c r="D212" t="str">
        <f t="shared" si="19"/>
        <v>20256CONSERVA</v>
      </c>
      <c r="E212" t="str">
        <f t="shared" si="20"/>
        <v>20256CONSERVA</v>
      </c>
      <c r="F212" s="2" t="s">
        <v>1624</v>
      </c>
      <c r="G212" s="2" t="s">
        <v>156</v>
      </c>
      <c r="H212" s="2" t="s">
        <v>158</v>
      </c>
      <c r="I212" t="s">
        <v>1316</v>
      </c>
      <c r="J212" t="s">
        <v>1316</v>
      </c>
      <c r="K212" s="3">
        <v>17.273260000000001</v>
      </c>
      <c r="L212" s="12">
        <f ca="1">INDIRECT("Factor_conversión!k"&amp;MATCH(E212,Factor_conversión!J:J,0))</f>
        <v>1.2053097345132746</v>
      </c>
      <c r="M212" s="3">
        <f t="shared" ca="1" si="21"/>
        <v>20.819628424778767</v>
      </c>
      <c r="N212" s="12">
        <v>1</v>
      </c>
      <c r="O212" s="3">
        <f t="shared" ca="1" si="22"/>
        <v>20.819628424778767</v>
      </c>
      <c r="R212">
        <v>2021</v>
      </c>
      <c r="S212">
        <v>241</v>
      </c>
      <c r="T212" t="s">
        <v>1363</v>
      </c>
      <c r="U212" s="3">
        <v>62.328834000000001</v>
      </c>
      <c r="X212" s="2">
        <v>2021</v>
      </c>
      <c r="Y212" s="2" t="str">
        <f t="shared" si="23"/>
        <v>2021241</v>
      </c>
      <c r="Z212" s="2">
        <v>241</v>
      </c>
      <c r="AA212" t="s">
        <v>1363</v>
      </c>
      <c r="AB212" s="3">
        <v>62.328834000000001</v>
      </c>
      <c r="AC212" s="18" t="s">
        <v>1375</v>
      </c>
    </row>
    <row r="213" spans="1:29" x14ac:dyDescent="0.3">
      <c r="A213" s="2">
        <v>2019</v>
      </c>
      <c r="B213">
        <v>20256</v>
      </c>
      <c r="C213" t="str">
        <f t="shared" si="18"/>
        <v>201920256</v>
      </c>
      <c r="D213" t="str">
        <f t="shared" si="19"/>
        <v>20256SALADO</v>
      </c>
      <c r="E213" t="str">
        <f t="shared" si="20"/>
        <v>20256SECO SALADO</v>
      </c>
      <c r="F213" s="2" t="s">
        <v>1624</v>
      </c>
      <c r="G213" s="2" t="s">
        <v>156</v>
      </c>
      <c r="H213" s="2" t="s">
        <v>158</v>
      </c>
      <c r="I213" t="s">
        <v>1277</v>
      </c>
      <c r="J213" t="s">
        <v>1040</v>
      </c>
      <c r="K213" s="3">
        <v>6.0000000000000001E-3</v>
      </c>
      <c r="L213" s="12">
        <f ca="1">INDIRECT("Factor_conversión!k"&amp;MATCH(D213,Factor_conversión!J:J,0))</f>
        <v>1.25</v>
      </c>
      <c r="M213" s="3">
        <f t="shared" ca="1" si="21"/>
        <v>7.4999999999999997E-3</v>
      </c>
      <c r="N213" s="12">
        <v>1</v>
      </c>
      <c r="O213" s="3">
        <f t="shared" ca="1" si="22"/>
        <v>7.4999999999999997E-3</v>
      </c>
      <c r="R213">
        <v>2021</v>
      </c>
      <c r="S213">
        <v>242</v>
      </c>
      <c r="T213" t="s">
        <v>1033</v>
      </c>
      <c r="U213" s="3">
        <v>173</v>
      </c>
      <c r="X213" s="2">
        <v>2021</v>
      </c>
      <c r="Y213" s="2" t="str">
        <f t="shared" si="23"/>
        <v>2021242</v>
      </c>
      <c r="Z213" s="2">
        <v>242</v>
      </c>
      <c r="AA213" t="s">
        <v>1033</v>
      </c>
      <c r="AB213" s="3">
        <v>173</v>
      </c>
      <c r="AC213" s="18" t="s">
        <v>1376</v>
      </c>
    </row>
    <row r="214" spans="1:29" x14ac:dyDescent="0.3">
      <c r="A214" s="2">
        <v>2019</v>
      </c>
      <c r="B214">
        <v>605</v>
      </c>
      <c r="C214" t="str">
        <f t="shared" si="18"/>
        <v>2019605</v>
      </c>
      <c r="D214" t="str">
        <f t="shared" si="19"/>
        <v>605CONGELADO</v>
      </c>
      <c r="E214" t="str">
        <f t="shared" si="20"/>
        <v>605CONGELADO</v>
      </c>
      <c r="F214" s="2" t="s">
        <v>1259</v>
      </c>
      <c r="G214" s="2" t="s">
        <v>179</v>
      </c>
      <c r="H214" s="2" t="s">
        <v>958</v>
      </c>
      <c r="I214" t="s">
        <v>1002</v>
      </c>
      <c r="J214" t="s">
        <v>1002</v>
      </c>
      <c r="K214" s="3">
        <v>24358.552146699996</v>
      </c>
      <c r="L214" s="12">
        <f ca="1">INDIRECT("Factor_conversión!e"&amp;MATCH(D214,Factor_conversión!C:C,0))</f>
        <v>4.88</v>
      </c>
      <c r="M214" s="3">
        <f t="shared" ca="1" si="21"/>
        <v>118869.73447589598</v>
      </c>
      <c r="N214" s="12">
        <v>1</v>
      </c>
      <c r="O214" s="3">
        <f t="shared" ca="1" si="22"/>
        <v>118869.73447589598</v>
      </c>
      <c r="R214">
        <v>2021</v>
      </c>
      <c r="S214">
        <v>260</v>
      </c>
      <c r="T214" t="s">
        <v>1039</v>
      </c>
      <c r="U214" s="3">
        <v>5.92</v>
      </c>
      <c r="X214" s="2">
        <v>2021</v>
      </c>
      <c r="Y214" s="2" t="str">
        <f t="shared" si="23"/>
        <v>2021260</v>
      </c>
      <c r="Z214" s="2">
        <v>260</v>
      </c>
      <c r="AA214" t="s">
        <v>1039</v>
      </c>
      <c r="AB214" s="3">
        <v>5.92</v>
      </c>
      <c r="AC214" s="18" t="s">
        <v>1376</v>
      </c>
    </row>
    <row r="215" spans="1:29" x14ac:dyDescent="0.3">
      <c r="A215" s="2">
        <v>2019</v>
      </c>
      <c r="B215">
        <v>605</v>
      </c>
      <c r="C215" t="str">
        <f t="shared" si="18"/>
        <v>2019605</v>
      </c>
      <c r="D215" t="str">
        <f t="shared" si="19"/>
        <v>605ENTERO</v>
      </c>
      <c r="E215" t="str">
        <f t="shared" si="20"/>
        <v>605CONGELADO</v>
      </c>
      <c r="F215" s="2" t="s">
        <v>1259</v>
      </c>
      <c r="G215" s="2" t="s">
        <v>179</v>
      </c>
      <c r="H215" s="2" t="s">
        <v>958</v>
      </c>
      <c r="I215" t="s">
        <v>1002</v>
      </c>
      <c r="J215" t="s">
        <v>1333</v>
      </c>
      <c r="K215" s="3">
        <v>69.805163999999991</v>
      </c>
      <c r="L215" s="12">
        <f ca="1">INDIRECT("Factor_conversión!e"&amp;MATCH(D215,Factor_conversión!C:C,0))</f>
        <v>1</v>
      </c>
      <c r="M215" s="3">
        <f t="shared" ca="1" si="21"/>
        <v>69.805163999999991</v>
      </c>
      <c r="N215" s="12">
        <v>1</v>
      </c>
      <c r="O215" s="3">
        <f t="shared" ca="1" si="22"/>
        <v>69.805163999999991</v>
      </c>
      <c r="R215">
        <v>2021</v>
      </c>
      <c r="S215">
        <v>266</v>
      </c>
      <c r="T215" t="s">
        <v>1003</v>
      </c>
      <c r="U215" s="3">
        <v>2.96</v>
      </c>
      <c r="X215" s="2">
        <v>2021</v>
      </c>
      <c r="Y215" s="2" t="str">
        <f t="shared" si="23"/>
        <v>2021266</v>
      </c>
      <c r="Z215" s="2">
        <v>266</v>
      </c>
      <c r="AA215" t="s">
        <v>1003</v>
      </c>
      <c r="AB215" s="3">
        <v>2.96</v>
      </c>
      <c r="AC215" s="18" t="s">
        <v>1376</v>
      </c>
    </row>
    <row r="216" spans="1:29" x14ac:dyDescent="0.3">
      <c r="A216" s="2">
        <v>2019</v>
      </c>
      <c r="B216">
        <v>605</v>
      </c>
      <c r="C216" t="str">
        <f t="shared" si="18"/>
        <v>2019605</v>
      </c>
      <c r="D216" t="str">
        <f t="shared" si="19"/>
        <v>605CONSERVA</v>
      </c>
      <c r="E216" t="str">
        <f t="shared" si="20"/>
        <v>605CONSERVA</v>
      </c>
      <c r="F216" s="2" t="s">
        <v>1259</v>
      </c>
      <c r="G216" s="2" t="s">
        <v>179</v>
      </c>
      <c r="H216" s="2" t="s">
        <v>958</v>
      </c>
      <c r="I216" t="s">
        <v>1316</v>
      </c>
      <c r="J216" t="s">
        <v>1316</v>
      </c>
      <c r="K216" s="3">
        <v>0.8241231</v>
      </c>
      <c r="L216" s="12">
        <f ca="1">INDIRECT("Factor_conversión!k"&amp;MATCH(E216,Factor_conversión!J:J,0))</f>
        <v>1.8551587301587302</v>
      </c>
      <c r="M216" s="3">
        <f t="shared" ca="1" si="21"/>
        <v>1.5288791636904762</v>
      </c>
      <c r="N216" s="12">
        <v>1</v>
      </c>
      <c r="O216" s="3">
        <f t="shared" ca="1" si="22"/>
        <v>1.5288791636904762</v>
      </c>
      <c r="R216">
        <v>2021</v>
      </c>
      <c r="S216">
        <v>289</v>
      </c>
      <c r="T216" t="s">
        <v>1063</v>
      </c>
      <c r="U216" s="3">
        <v>0.80500000000000005</v>
      </c>
      <c r="X216" s="2">
        <v>2021</v>
      </c>
      <c r="Y216" s="2" t="str">
        <f t="shared" si="23"/>
        <v>2021289</v>
      </c>
      <c r="Z216" s="2">
        <v>289</v>
      </c>
      <c r="AA216" t="s">
        <v>1063</v>
      </c>
      <c r="AB216" s="3">
        <v>0.80500000000000005</v>
      </c>
      <c r="AC216" s="18" t="s">
        <v>1375</v>
      </c>
    </row>
    <row r="217" spans="1:29" x14ac:dyDescent="0.3">
      <c r="A217" s="2">
        <v>2019</v>
      </c>
      <c r="B217">
        <v>605</v>
      </c>
      <c r="C217" t="str">
        <f t="shared" si="18"/>
        <v>2019605</v>
      </c>
      <c r="D217" t="str">
        <f t="shared" si="19"/>
        <v>605SALADO</v>
      </c>
      <c r="E217" t="str">
        <f t="shared" si="20"/>
        <v>605SALADO</v>
      </c>
      <c r="F217" s="2" t="s">
        <v>1259</v>
      </c>
      <c r="G217" s="2" t="s">
        <v>179</v>
      </c>
      <c r="H217" s="2" t="s">
        <v>958</v>
      </c>
      <c r="I217" t="s">
        <v>1040</v>
      </c>
      <c r="J217" t="s">
        <v>1040</v>
      </c>
      <c r="K217" s="3">
        <v>0.68900000000000006</v>
      </c>
      <c r="L217" s="12">
        <f ca="1">INDIRECT("Factor_conversión!k"&amp;MATCH(E217,Factor_conversión!J:J,0))</f>
        <v>1.1499999999999999</v>
      </c>
      <c r="M217" s="3">
        <f t="shared" ca="1" si="21"/>
        <v>0.79235</v>
      </c>
      <c r="N217" s="12">
        <v>1</v>
      </c>
      <c r="O217" s="3">
        <f t="shared" ca="1" si="22"/>
        <v>0.79235</v>
      </c>
      <c r="R217">
        <v>2021</v>
      </c>
      <c r="S217">
        <v>301</v>
      </c>
      <c r="T217" t="s">
        <v>1043</v>
      </c>
      <c r="U217" s="3">
        <v>150.54186377142858</v>
      </c>
      <c r="X217" s="2">
        <v>2021</v>
      </c>
      <c r="Y217" s="2" t="str">
        <f t="shared" si="23"/>
        <v>2021301</v>
      </c>
      <c r="Z217" s="2">
        <v>301</v>
      </c>
      <c r="AA217" t="s">
        <v>1043</v>
      </c>
      <c r="AB217" s="3">
        <v>150.54186377142858</v>
      </c>
      <c r="AC217" s="18" t="s">
        <v>1376</v>
      </c>
    </row>
    <row r="218" spans="1:29" x14ac:dyDescent="0.3">
      <c r="A218" s="2">
        <v>2019</v>
      </c>
      <c r="B218">
        <v>20257</v>
      </c>
      <c r="C218" t="str">
        <f t="shared" si="18"/>
        <v>201920257</v>
      </c>
      <c r="D218" t="str">
        <f t="shared" si="19"/>
        <v>20257CONGELADO</v>
      </c>
      <c r="E218" t="str">
        <f t="shared" si="20"/>
        <v>20257CONGELADO</v>
      </c>
      <c r="F218" s="2" t="s">
        <v>1625</v>
      </c>
      <c r="G218" s="2" t="s">
        <v>179</v>
      </c>
      <c r="H218" s="2" t="s">
        <v>961</v>
      </c>
      <c r="I218" t="s">
        <v>1002</v>
      </c>
      <c r="J218" t="s">
        <v>1002</v>
      </c>
      <c r="K218" s="3">
        <v>110.6971065</v>
      </c>
      <c r="L218" s="12">
        <f ca="1">INDIRECT("Factor_conversión!e"&amp;MATCH(D218,Factor_conversión!C:C,0))</f>
        <v>1.38</v>
      </c>
      <c r="M218" s="3">
        <f t="shared" ca="1" si="21"/>
        <v>152.76200696999999</v>
      </c>
      <c r="N218" s="12">
        <v>1</v>
      </c>
      <c r="O218" s="3">
        <f t="shared" ca="1" si="22"/>
        <v>152.76200696999999</v>
      </c>
      <c r="R218">
        <v>2021</v>
      </c>
      <c r="S218">
        <v>302</v>
      </c>
      <c r="T218" t="s">
        <v>1045</v>
      </c>
      <c r="U218" s="3">
        <v>254.22969545657145</v>
      </c>
      <c r="X218" s="2">
        <v>2021</v>
      </c>
      <c r="Y218" s="2" t="str">
        <f t="shared" si="23"/>
        <v>2021302</v>
      </c>
      <c r="Z218" s="2">
        <v>302</v>
      </c>
      <c r="AA218" t="s">
        <v>1045</v>
      </c>
      <c r="AB218" s="3">
        <v>254.22969545657145</v>
      </c>
      <c r="AC218" s="18" t="s">
        <v>1376</v>
      </c>
    </row>
    <row r="219" spans="1:29" x14ac:dyDescent="0.3">
      <c r="A219" s="2">
        <v>2019</v>
      </c>
      <c r="B219">
        <v>20257</v>
      </c>
      <c r="C219" t="str">
        <f t="shared" si="18"/>
        <v>201920257</v>
      </c>
      <c r="D219" t="str">
        <f t="shared" si="19"/>
        <v>20257DESHIDRATADO</v>
      </c>
      <c r="E219" t="str">
        <f t="shared" si="20"/>
        <v>20257DESHIDRATADO</v>
      </c>
      <c r="F219" s="2" t="s">
        <v>1625</v>
      </c>
      <c r="G219" s="2" t="s">
        <v>179</v>
      </c>
      <c r="H219" s="2" t="s">
        <v>961</v>
      </c>
      <c r="I219" t="s">
        <v>1013</v>
      </c>
      <c r="J219" t="s">
        <v>1013</v>
      </c>
      <c r="K219" s="3">
        <v>1</v>
      </c>
      <c r="L219" s="12">
        <f ca="1">INDIRECT("Factor_conversión!k"&amp;MATCH(E219,Factor_conversión!J:J,0))</f>
        <v>4.1421421421421414</v>
      </c>
      <c r="M219" s="3">
        <f t="shared" ca="1" si="21"/>
        <v>4.1421421421421414</v>
      </c>
      <c r="N219" s="12">
        <v>1</v>
      </c>
      <c r="O219" s="3">
        <f t="shared" ca="1" si="22"/>
        <v>4.1421421421421414</v>
      </c>
      <c r="R219">
        <v>2021</v>
      </c>
      <c r="S219">
        <v>311</v>
      </c>
      <c r="T219" t="s">
        <v>1047</v>
      </c>
      <c r="U219" s="3">
        <v>104.46832000000001</v>
      </c>
      <c r="X219" s="2">
        <v>2021</v>
      </c>
      <c r="Y219" s="2" t="str">
        <f t="shared" si="23"/>
        <v>2021311</v>
      </c>
      <c r="Z219" s="2">
        <v>311</v>
      </c>
      <c r="AA219" t="s">
        <v>1047</v>
      </c>
      <c r="AB219" s="3">
        <v>104.46832000000001</v>
      </c>
      <c r="AC219" s="18" t="s">
        <v>1376</v>
      </c>
    </row>
    <row r="220" spans="1:29" x14ac:dyDescent="0.3">
      <c r="A220" s="2">
        <v>2019</v>
      </c>
      <c r="B220">
        <v>20257</v>
      </c>
      <c r="C220" t="str">
        <f t="shared" si="18"/>
        <v>201920257</v>
      </c>
      <c r="D220" t="str">
        <f t="shared" si="19"/>
        <v>20257SALADO</v>
      </c>
      <c r="E220" t="str">
        <f t="shared" si="20"/>
        <v>20257SALADO</v>
      </c>
      <c r="F220" s="2" t="s">
        <v>1625</v>
      </c>
      <c r="G220" s="2" t="s">
        <v>179</v>
      </c>
      <c r="H220" s="2" t="s">
        <v>961</v>
      </c>
      <c r="I220" t="s">
        <v>1040</v>
      </c>
      <c r="J220" t="s">
        <v>1040</v>
      </c>
      <c r="K220" s="3">
        <v>4.3499999999999997E-2</v>
      </c>
      <c r="L220" s="12">
        <f ca="1">INDIRECT("Factor_conversión!k"&amp;MATCH(E220,Factor_conversión!J:J,0))</f>
        <v>1.1499999999999999</v>
      </c>
      <c r="M220" s="3">
        <f t="shared" ca="1" si="21"/>
        <v>5.0024999999999993E-2</v>
      </c>
      <c r="N220" s="12">
        <v>1</v>
      </c>
      <c r="O220" s="3">
        <f t="shared" ca="1" si="22"/>
        <v>5.0024999999999993E-2</v>
      </c>
      <c r="R220">
        <v>2021</v>
      </c>
      <c r="S220">
        <v>342</v>
      </c>
      <c r="T220" t="s">
        <v>1059</v>
      </c>
      <c r="U220" s="3">
        <v>1.3445274725274725</v>
      </c>
      <c r="X220" s="2">
        <v>2021</v>
      </c>
      <c r="Y220" s="2" t="str">
        <f t="shared" si="23"/>
        <v>2021342</v>
      </c>
      <c r="Z220" s="2">
        <v>342</v>
      </c>
      <c r="AA220" t="s">
        <v>1059</v>
      </c>
      <c r="AB220" s="3">
        <v>1.3445274725274725</v>
      </c>
      <c r="AC220" s="18" t="s">
        <v>1376</v>
      </c>
    </row>
    <row r="221" spans="1:29" x14ac:dyDescent="0.3">
      <c r="A221" s="2">
        <v>2019</v>
      </c>
      <c r="B221">
        <v>202531</v>
      </c>
      <c r="C221" t="str">
        <f t="shared" si="18"/>
        <v>2019202531</v>
      </c>
      <c r="D221" t="str">
        <f t="shared" si="19"/>
        <v>202531ENTERO</v>
      </c>
      <c r="E221" t="str">
        <f t="shared" si="20"/>
        <v>202531CONGELADO</v>
      </c>
      <c r="F221" s="2" t="s">
        <v>1626</v>
      </c>
      <c r="G221" s="2" t="s">
        <v>179</v>
      </c>
      <c r="H221" s="2" t="s">
        <v>962</v>
      </c>
      <c r="I221" t="s">
        <v>1002</v>
      </c>
      <c r="J221" t="s">
        <v>1333</v>
      </c>
      <c r="K221" s="3">
        <v>0.81695380000000006</v>
      </c>
      <c r="L221" s="12">
        <f ca="1">INDIRECT("Factor_conversión!e"&amp;MATCH(D221,Factor_conversión!C:C,0))</f>
        <v>1</v>
      </c>
      <c r="M221" s="3">
        <f t="shared" ca="1" si="21"/>
        <v>0.81695380000000006</v>
      </c>
      <c r="N221" s="12">
        <v>1</v>
      </c>
      <c r="O221" s="3">
        <f t="shared" ca="1" si="22"/>
        <v>0.81695380000000006</v>
      </c>
      <c r="R221">
        <v>2021</v>
      </c>
      <c r="S221">
        <v>430</v>
      </c>
      <c r="T221" t="s">
        <v>1018</v>
      </c>
      <c r="U221" s="3">
        <v>267.13921999999997</v>
      </c>
      <c r="X221" s="2">
        <v>2021</v>
      </c>
      <c r="Y221" s="2" t="str">
        <f t="shared" si="23"/>
        <v>2021430</v>
      </c>
      <c r="Z221" s="2">
        <v>430</v>
      </c>
      <c r="AA221" t="s">
        <v>1018</v>
      </c>
      <c r="AB221" s="3">
        <v>267.13921999999997</v>
      </c>
      <c r="AC221" s="18" t="s">
        <v>1376</v>
      </c>
    </row>
    <row r="222" spans="1:29" x14ac:dyDescent="0.3">
      <c r="A222" s="2">
        <v>2019</v>
      </c>
      <c r="B222">
        <v>702</v>
      </c>
      <c r="C222" t="str">
        <f t="shared" si="18"/>
        <v>2019702</v>
      </c>
      <c r="D222" t="str">
        <f t="shared" si="19"/>
        <v>702ENTERO</v>
      </c>
      <c r="E222" t="str">
        <f t="shared" si="20"/>
        <v>702CONGELADO</v>
      </c>
      <c r="F222" s="2" t="s">
        <v>1291</v>
      </c>
      <c r="G222" s="2" t="s">
        <v>1372</v>
      </c>
      <c r="H222" s="2" t="s">
        <v>957</v>
      </c>
      <c r="I222" t="s">
        <v>1002</v>
      </c>
      <c r="J222" t="s">
        <v>1333</v>
      </c>
      <c r="K222" s="3">
        <v>17.2</v>
      </c>
      <c r="L222" s="12">
        <f ca="1">INDIRECT("Factor_conversión!k"&amp;MATCH(J222,Factor_conversión!J:J,0))</f>
        <v>1</v>
      </c>
      <c r="M222" s="3">
        <f t="shared" ca="1" si="21"/>
        <v>17.2</v>
      </c>
      <c r="N222" s="12">
        <v>1</v>
      </c>
      <c r="O222" s="3">
        <f t="shared" ca="1" si="22"/>
        <v>17.2</v>
      </c>
      <c r="R222">
        <v>2021</v>
      </c>
      <c r="S222">
        <v>444</v>
      </c>
      <c r="T222" t="s">
        <v>1037</v>
      </c>
      <c r="U222" s="3">
        <v>0.45174609618908057</v>
      </c>
      <c r="X222" s="2">
        <v>2021</v>
      </c>
      <c r="Y222" s="2" t="str">
        <f t="shared" si="23"/>
        <v>2021444</v>
      </c>
      <c r="Z222" s="2">
        <v>444</v>
      </c>
      <c r="AA222" t="s">
        <v>1037</v>
      </c>
      <c r="AB222" s="3">
        <v>0.45174609618908057</v>
      </c>
      <c r="AC222" s="18" t="s">
        <v>1376</v>
      </c>
    </row>
    <row r="223" spans="1:29" x14ac:dyDescent="0.3">
      <c r="A223" s="2">
        <v>2019</v>
      </c>
      <c r="B223">
        <v>20258</v>
      </c>
      <c r="C223" t="str">
        <f t="shared" si="18"/>
        <v>201920258</v>
      </c>
      <c r="D223" t="str">
        <f t="shared" si="19"/>
        <v>20258CONGELADO</v>
      </c>
      <c r="E223" t="str">
        <f t="shared" si="20"/>
        <v>20258CONGELADO</v>
      </c>
      <c r="F223" s="2" t="s">
        <v>1627</v>
      </c>
      <c r="G223" s="2" t="s">
        <v>156</v>
      </c>
      <c r="H223" s="2" t="s">
        <v>960</v>
      </c>
      <c r="I223" t="s">
        <v>1002</v>
      </c>
      <c r="J223" t="s">
        <v>1002</v>
      </c>
      <c r="K223" s="3">
        <v>2.7319999999999997E-2</v>
      </c>
      <c r="L223" s="12">
        <f ca="1">INDIRECT("Factor_conversión!k"&amp;MATCH(E223,Factor_conversión!J:J,0))</f>
        <v>1.36</v>
      </c>
      <c r="M223" s="3">
        <f t="shared" ca="1" si="21"/>
        <v>3.7155199999999999E-2</v>
      </c>
      <c r="N223" s="12">
        <v>1</v>
      </c>
      <c r="O223" s="3">
        <f t="shared" ca="1" si="22"/>
        <v>3.7155199999999999E-2</v>
      </c>
      <c r="R223">
        <v>2021</v>
      </c>
      <c r="S223">
        <v>445</v>
      </c>
      <c r="T223" t="s">
        <v>1022</v>
      </c>
      <c r="U223" s="3">
        <v>153.352192</v>
      </c>
      <c r="X223" s="2">
        <v>2021</v>
      </c>
      <c r="Y223" s="2" t="str">
        <f t="shared" si="23"/>
        <v>2021445</v>
      </c>
      <c r="Z223" s="2">
        <v>445</v>
      </c>
      <c r="AA223" t="s">
        <v>1022</v>
      </c>
      <c r="AB223" s="3">
        <v>153.352192</v>
      </c>
      <c r="AC223" s="18" t="s">
        <v>1376</v>
      </c>
    </row>
    <row r="224" spans="1:29" x14ac:dyDescent="0.3">
      <c r="A224" s="2">
        <v>2019</v>
      </c>
      <c r="B224">
        <v>20258</v>
      </c>
      <c r="C224" t="str">
        <f t="shared" si="18"/>
        <v>201920258</v>
      </c>
      <c r="D224" t="str">
        <f t="shared" si="19"/>
        <v>20258CONSERVA</v>
      </c>
      <c r="E224" t="str">
        <f t="shared" si="20"/>
        <v>20258CONSERVA</v>
      </c>
      <c r="F224" s="2" t="s">
        <v>1627</v>
      </c>
      <c r="G224" s="2" t="s">
        <v>156</v>
      </c>
      <c r="H224" s="2" t="s">
        <v>960</v>
      </c>
      <c r="I224" t="s">
        <v>1316</v>
      </c>
      <c r="J224" t="s">
        <v>1316</v>
      </c>
      <c r="K224" s="3">
        <v>1.0001076999999998</v>
      </c>
      <c r="L224" s="12">
        <f ca="1">INDIRECT("Factor_conversión!k"&amp;MATCH(E224,Factor_conversión!J:J,0))</f>
        <v>1.36</v>
      </c>
      <c r="M224" s="3">
        <f t="shared" ca="1" si="21"/>
        <v>1.3601464719999998</v>
      </c>
      <c r="N224" s="12">
        <v>1</v>
      </c>
      <c r="O224" s="3">
        <f t="shared" ca="1" si="22"/>
        <v>1.3601464719999998</v>
      </c>
      <c r="R224">
        <v>2021</v>
      </c>
      <c r="S224">
        <v>605</v>
      </c>
      <c r="T224" t="s">
        <v>1259</v>
      </c>
      <c r="U224" s="3">
        <v>101006.85679445133</v>
      </c>
      <c r="X224" s="2">
        <v>2021</v>
      </c>
      <c r="Y224" s="2" t="str">
        <f t="shared" si="23"/>
        <v>2021605</v>
      </c>
      <c r="Z224" s="2">
        <v>605</v>
      </c>
      <c r="AA224" t="s">
        <v>1259</v>
      </c>
      <c r="AB224" s="3">
        <v>101006.85679445133</v>
      </c>
      <c r="AC224" s="18" t="s">
        <v>1375</v>
      </c>
    </row>
    <row r="225" spans="1:29" x14ac:dyDescent="0.3">
      <c r="A225" s="2">
        <v>2019</v>
      </c>
      <c r="B225">
        <v>425</v>
      </c>
      <c r="C225" t="str">
        <f t="shared" si="18"/>
        <v>2019425</v>
      </c>
      <c r="D225" t="str">
        <f t="shared" si="19"/>
        <v>425CONGELADO</v>
      </c>
      <c r="E225" t="str">
        <f t="shared" si="20"/>
        <v>425CONGELADO</v>
      </c>
      <c r="F225" s="2" t="s">
        <v>1017</v>
      </c>
      <c r="G225" s="2" t="s">
        <v>156</v>
      </c>
      <c r="H225" s="2" t="s">
        <v>959</v>
      </c>
      <c r="I225" t="s">
        <v>1002</v>
      </c>
      <c r="J225" t="s">
        <v>1002</v>
      </c>
      <c r="K225" s="3">
        <v>1.2</v>
      </c>
      <c r="L225" s="12">
        <f ca="1">INDIRECT("Factor_conversión!k"&amp;MATCH(E225,Factor_conversión!J:J,0))</f>
        <v>5.9913555394338811</v>
      </c>
      <c r="M225" s="3">
        <f t="shared" ca="1" si="21"/>
        <v>7.1896266473206571</v>
      </c>
      <c r="N225" s="12">
        <v>1</v>
      </c>
      <c r="O225" s="3">
        <f t="shared" ca="1" si="22"/>
        <v>7.1896266473206571</v>
      </c>
      <c r="R225">
        <v>2021</v>
      </c>
      <c r="S225">
        <v>624</v>
      </c>
      <c r="T225" t="s">
        <v>1281</v>
      </c>
      <c r="U225" s="3">
        <v>34.514760563285272</v>
      </c>
      <c r="X225" s="2">
        <v>2021</v>
      </c>
      <c r="Y225" s="2" t="str">
        <f t="shared" si="23"/>
        <v>2021624</v>
      </c>
      <c r="Z225" s="2">
        <v>624</v>
      </c>
      <c r="AA225" t="s">
        <v>1281</v>
      </c>
      <c r="AB225" s="3">
        <v>34.514760563285272</v>
      </c>
      <c r="AC225" s="18" t="s">
        <v>1376</v>
      </c>
    </row>
    <row r="226" spans="1:29" x14ac:dyDescent="0.3">
      <c r="A226" s="2">
        <v>2019</v>
      </c>
      <c r="B226">
        <v>430</v>
      </c>
      <c r="C226" t="str">
        <f t="shared" si="18"/>
        <v>2019430</v>
      </c>
      <c r="D226" t="str">
        <f t="shared" si="19"/>
        <v>430CONGELADO</v>
      </c>
      <c r="E226" t="str">
        <f t="shared" si="20"/>
        <v>430CONGELADO</v>
      </c>
      <c r="F226" s="2" t="s">
        <v>1018</v>
      </c>
      <c r="G226" s="2" t="s">
        <v>156</v>
      </c>
      <c r="H226" s="2" t="s">
        <v>959</v>
      </c>
      <c r="I226" t="s">
        <v>1002</v>
      </c>
      <c r="J226" t="s">
        <v>1002</v>
      </c>
      <c r="K226" s="3">
        <v>25</v>
      </c>
      <c r="L226" s="12">
        <f ca="1">INDIRECT("Factor_conversión!e"&amp;MATCH(D226,Factor_conversión!C:C,0))</f>
        <v>4</v>
      </c>
      <c r="M226" s="3">
        <f t="shared" ca="1" si="21"/>
        <v>100</v>
      </c>
      <c r="N226" s="12">
        <v>1</v>
      </c>
      <c r="O226" s="3">
        <f t="shared" ca="1" si="22"/>
        <v>100</v>
      </c>
      <c r="R226">
        <v>2021</v>
      </c>
      <c r="S226">
        <v>700</v>
      </c>
      <c r="T226" t="s">
        <v>1293</v>
      </c>
      <c r="U226" s="3">
        <v>1851.3712000000003</v>
      </c>
      <c r="X226" s="2">
        <v>2021</v>
      </c>
      <c r="Y226" s="2" t="str">
        <f t="shared" si="23"/>
        <v>2021700</v>
      </c>
      <c r="Z226" s="2">
        <v>700</v>
      </c>
      <c r="AA226" t="s">
        <v>1293</v>
      </c>
      <c r="AB226" s="3">
        <v>1851.3712000000003</v>
      </c>
      <c r="AC226" s="18" t="s">
        <v>1375</v>
      </c>
    </row>
    <row r="227" spans="1:29" x14ac:dyDescent="0.3">
      <c r="A227" s="2">
        <v>2019</v>
      </c>
      <c r="B227">
        <v>430</v>
      </c>
      <c r="C227" t="str">
        <f t="shared" si="18"/>
        <v>2019430</v>
      </c>
      <c r="D227" t="str">
        <f t="shared" si="19"/>
        <v>430CONSERVA</v>
      </c>
      <c r="E227" t="str">
        <f t="shared" si="20"/>
        <v>430CONSERVA</v>
      </c>
      <c r="F227" s="2" t="s">
        <v>1018</v>
      </c>
      <c r="G227" s="2" t="s">
        <v>156</v>
      </c>
      <c r="H227" s="2" t="s">
        <v>959</v>
      </c>
      <c r="I227" t="s">
        <v>1316</v>
      </c>
      <c r="J227" t="s">
        <v>1316</v>
      </c>
      <c r="K227" s="3">
        <v>12.2898</v>
      </c>
      <c r="L227" s="12">
        <f ca="1">INDIRECT("Factor_conversión!e"&amp;MATCH(D227,Factor_conversión!C:C,0))</f>
        <v>3.37</v>
      </c>
      <c r="M227" s="3">
        <f t="shared" ca="1" si="21"/>
        <v>41.416626000000001</v>
      </c>
      <c r="N227" s="12">
        <v>1</v>
      </c>
      <c r="O227" s="3">
        <f t="shared" ca="1" si="22"/>
        <v>41.416626000000001</v>
      </c>
      <c r="R227">
        <v>2021</v>
      </c>
      <c r="S227">
        <v>725</v>
      </c>
      <c r="T227" t="s">
        <v>1279</v>
      </c>
      <c r="U227" s="3">
        <v>259.03290000000004</v>
      </c>
      <c r="X227" s="2">
        <v>2021</v>
      </c>
      <c r="Y227" s="2" t="str">
        <f t="shared" si="23"/>
        <v>2021725</v>
      </c>
      <c r="Z227" s="2">
        <v>725</v>
      </c>
      <c r="AA227" t="s">
        <v>1279</v>
      </c>
      <c r="AB227" s="3">
        <v>259.03290000000004</v>
      </c>
      <c r="AC227" s="18" t="s">
        <v>1375</v>
      </c>
    </row>
    <row r="228" spans="1:29" x14ac:dyDescent="0.3">
      <c r="A228" s="2">
        <v>2019</v>
      </c>
      <c r="B228">
        <v>202510</v>
      </c>
      <c r="C228" t="str">
        <f t="shared" si="18"/>
        <v>2019202510</v>
      </c>
      <c r="D228" t="str">
        <f t="shared" si="19"/>
        <v>202510CONSERVAPESCADO</v>
      </c>
      <c r="E228" t="str">
        <f t="shared" si="20"/>
        <v>202510CONSERVA</v>
      </c>
      <c r="F228" s="2" t="s">
        <v>1628</v>
      </c>
      <c r="G228" s="2" t="s">
        <v>1372</v>
      </c>
      <c r="H228" s="2" t="s">
        <v>958</v>
      </c>
      <c r="I228" t="s">
        <v>1316</v>
      </c>
      <c r="J228" t="s">
        <v>1355</v>
      </c>
      <c r="K228" s="3">
        <v>9.1200000000000003E-2</v>
      </c>
      <c r="L228" s="12">
        <f ca="1">INDIRECT("Factor_conversión!k"&amp;MATCH(J228,Factor_conversión!J:J,0))</f>
        <v>2.72</v>
      </c>
      <c r="M228" s="3">
        <f t="shared" ca="1" si="21"/>
        <v>0.24806400000000003</v>
      </c>
      <c r="N228" s="12">
        <v>1</v>
      </c>
      <c r="O228" s="3">
        <f t="shared" ca="1" si="22"/>
        <v>0.24806400000000003</v>
      </c>
      <c r="R228">
        <v>2021</v>
      </c>
      <c r="S228">
        <v>773</v>
      </c>
      <c r="T228" t="s">
        <v>1274</v>
      </c>
      <c r="U228" s="3">
        <v>4765.1856099999995</v>
      </c>
      <c r="X228" s="2">
        <v>2021</v>
      </c>
      <c r="Y228" s="2" t="str">
        <f t="shared" si="23"/>
        <v>2021773</v>
      </c>
      <c r="Z228" s="2">
        <v>773</v>
      </c>
      <c r="AA228" t="s">
        <v>1274</v>
      </c>
      <c r="AB228" s="3">
        <v>4765.1856099999995</v>
      </c>
      <c r="AC228" s="18" t="s">
        <v>1375</v>
      </c>
    </row>
    <row r="229" spans="1:29" x14ac:dyDescent="0.3">
      <c r="A229" s="2">
        <v>2019</v>
      </c>
      <c r="B229">
        <v>20266</v>
      </c>
      <c r="C229" t="str">
        <f t="shared" si="18"/>
        <v>201920266</v>
      </c>
      <c r="D229" t="str">
        <f t="shared" si="19"/>
        <v>20266ENTERO</v>
      </c>
      <c r="E229" t="str">
        <f t="shared" si="20"/>
        <v>20266CONGELADO</v>
      </c>
      <c r="F229" s="2" t="s">
        <v>1271</v>
      </c>
      <c r="G229" s="2" t="s">
        <v>1372</v>
      </c>
      <c r="H229" s="2" t="s">
        <v>958</v>
      </c>
      <c r="I229" t="s">
        <v>1002</v>
      </c>
      <c r="J229" t="s">
        <v>1333</v>
      </c>
      <c r="K229" s="3">
        <v>2.5345231000000004</v>
      </c>
      <c r="L229" s="12">
        <f ca="1">INDIRECT("Factor_conversión!k"&amp;MATCH(J229,Factor_conversión!J:J,0))</f>
        <v>1</v>
      </c>
      <c r="M229" s="3">
        <f t="shared" ca="1" si="21"/>
        <v>2.5345231000000004</v>
      </c>
      <c r="N229" s="12">
        <v>1</v>
      </c>
      <c r="O229" s="3">
        <f t="shared" ca="1" si="22"/>
        <v>2.5345231000000004</v>
      </c>
      <c r="R229">
        <v>2021</v>
      </c>
      <c r="S229">
        <v>810</v>
      </c>
      <c r="T229" t="s">
        <v>1021</v>
      </c>
      <c r="U229" s="3">
        <v>9.7713199999999993</v>
      </c>
      <c r="X229" s="2">
        <v>2021</v>
      </c>
      <c r="Y229" s="2" t="str">
        <f t="shared" si="23"/>
        <v>2021810</v>
      </c>
      <c r="Z229" s="2">
        <v>810</v>
      </c>
      <c r="AA229" t="s">
        <v>1021</v>
      </c>
      <c r="AB229" s="3">
        <v>9.7713199999999993</v>
      </c>
      <c r="AC229" s="18" t="s">
        <v>1376</v>
      </c>
    </row>
    <row r="230" spans="1:29" x14ac:dyDescent="0.3">
      <c r="A230" s="2">
        <v>2019</v>
      </c>
      <c r="B230">
        <v>230</v>
      </c>
      <c r="C230" t="str">
        <f t="shared" si="18"/>
        <v>2019230</v>
      </c>
      <c r="D230" t="str">
        <f t="shared" si="19"/>
        <v>230ENTERO</v>
      </c>
      <c r="E230" t="str">
        <f t="shared" si="20"/>
        <v>230CONGELADO</v>
      </c>
      <c r="F230" s="2" t="s">
        <v>1629</v>
      </c>
      <c r="G230" s="2" t="s">
        <v>1372</v>
      </c>
      <c r="H230" s="2" t="s">
        <v>958</v>
      </c>
      <c r="I230" t="s">
        <v>1002</v>
      </c>
      <c r="J230" t="s">
        <v>1333</v>
      </c>
      <c r="K230" s="3">
        <v>0.08</v>
      </c>
      <c r="L230" s="12">
        <f ca="1">INDIRECT("Factor_conversión!e"&amp;MATCH(D230,Factor_conversión!C:C,0))</f>
        <v>1</v>
      </c>
      <c r="M230" s="3">
        <f t="shared" ca="1" si="21"/>
        <v>0.08</v>
      </c>
      <c r="N230" s="12">
        <v>1</v>
      </c>
      <c r="O230" s="3">
        <f t="shared" ca="1" si="22"/>
        <v>0.08</v>
      </c>
      <c r="R230">
        <v>2021</v>
      </c>
      <c r="S230">
        <v>952</v>
      </c>
      <c r="T230" t="s">
        <v>1276</v>
      </c>
      <c r="U230" s="3">
        <v>1662.1438290000001</v>
      </c>
      <c r="X230" s="2">
        <v>2021</v>
      </c>
      <c r="Y230" s="2" t="str">
        <f t="shared" si="23"/>
        <v>2021952</v>
      </c>
      <c r="Z230" s="2">
        <v>952</v>
      </c>
      <c r="AA230" t="s">
        <v>1276</v>
      </c>
      <c r="AB230" s="3">
        <v>1662.1438290000001</v>
      </c>
      <c r="AC230" s="18" t="s">
        <v>1375</v>
      </c>
    </row>
    <row r="231" spans="1:29" x14ac:dyDescent="0.3">
      <c r="A231" s="2">
        <v>2019</v>
      </c>
      <c r="B231">
        <v>230</v>
      </c>
      <c r="C231" t="str">
        <f t="shared" si="18"/>
        <v>2019230</v>
      </c>
      <c r="D231" t="str">
        <f t="shared" si="19"/>
        <v>230DESHIDRATADOPESCADO</v>
      </c>
      <c r="E231" t="str">
        <f t="shared" si="20"/>
        <v>230DESHIDRATADO</v>
      </c>
      <c r="F231" s="2" t="s">
        <v>1629</v>
      </c>
      <c r="G231" s="2" t="s">
        <v>1372</v>
      </c>
      <c r="H231" s="2" t="s">
        <v>958</v>
      </c>
      <c r="I231" t="s">
        <v>1013</v>
      </c>
      <c r="J231" t="s">
        <v>1367</v>
      </c>
      <c r="K231" s="3">
        <v>0.09</v>
      </c>
      <c r="L231" s="12">
        <f ca="1">INDIRECT("Factor_conversión!k"&amp;MATCH(J231,Factor_conversión!J:J,0))</f>
        <v>3.28</v>
      </c>
      <c r="M231" s="3">
        <f t="shared" ca="1" si="21"/>
        <v>0.29519999999999996</v>
      </c>
      <c r="N231" s="12">
        <v>1</v>
      </c>
      <c r="O231" s="3">
        <f t="shared" ca="1" si="22"/>
        <v>0.29519999999999996</v>
      </c>
      <c r="R231">
        <v>2021</v>
      </c>
      <c r="S231">
        <v>1273</v>
      </c>
      <c r="T231" t="s">
        <v>1287</v>
      </c>
      <c r="U231" s="3">
        <v>6.0697000000000001</v>
      </c>
      <c r="X231" s="2">
        <v>2021</v>
      </c>
      <c r="Y231" s="2" t="str">
        <f t="shared" si="23"/>
        <v>20211273</v>
      </c>
      <c r="Z231" s="2">
        <v>1273</v>
      </c>
      <c r="AA231" t="s">
        <v>1287</v>
      </c>
      <c r="AB231" s="3">
        <v>6.0697000000000001</v>
      </c>
      <c r="AC231" s="18" t="s">
        <v>1375</v>
      </c>
    </row>
    <row r="232" spans="1:29" x14ac:dyDescent="0.3">
      <c r="A232" s="2">
        <v>2019</v>
      </c>
      <c r="B232">
        <v>289</v>
      </c>
      <c r="C232" t="str">
        <f t="shared" si="18"/>
        <v>2019289</v>
      </c>
      <c r="D232" t="str">
        <f t="shared" si="19"/>
        <v>289CONGELADOPESCADO</v>
      </c>
      <c r="E232" t="str">
        <f t="shared" si="20"/>
        <v>289CONGELADO</v>
      </c>
      <c r="F232" s="2" t="s">
        <v>1063</v>
      </c>
      <c r="G232" s="2" t="s">
        <v>1372</v>
      </c>
      <c r="H232" s="2" t="s">
        <v>1314</v>
      </c>
      <c r="I232" t="s">
        <v>1002</v>
      </c>
      <c r="J232" t="s">
        <v>1356</v>
      </c>
      <c r="K232" s="3">
        <v>6.0024300000000004</v>
      </c>
      <c r="L232" s="12">
        <f ca="1">INDIRECT("Factor_conversión!k"&amp;MATCH(J232,Factor_conversión!J:J,0))</f>
        <v>1.61</v>
      </c>
      <c r="M232" s="3">
        <f t="shared" ca="1" si="21"/>
        <v>9.6639123000000016</v>
      </c>
      <c r="N232" s="12">
        <v>1</v>
      </c>
      <c r="O232" s="3">
        <f t="shared" ca="1" si="22"/>
        <v>9.6639123000000016</v>
      </c>
      <c r="R232">
        <v>2021</v>
      </c>
      <c r="S232">
        <v>20213</v>
      </c>
      <c r="T232" t="s">
        <v>1621</v>
      </c>
      <c r="U232" s="3">
        <v>48.722079088000008</v>
      </c>
      <c r="X232" s="2">
        <v>2021</v>
      </c>
      <c r="Y232" s="2" t="str">
        <f t="shared" si="23"/>
        <v>202120213</v>
      </c>
      <c r="Z232" s="2">
        <v>20213</v>
      </c>
      <c r="AA232" t="s">
        <v>1621</v>
      </c>
      <c r="AB232" s="3">
        <v>48.722079088000008</v>
      </c>
      <c r="AC232" s="18" t="s">
        <v>1375</v>
      </c>
    </row>
    <row r="233" spans="1:29" x14ac:dyDescent="0.3">
      <c r="A233" s="2">
        <v>2019</v>
      </c>
      <c r="B233">
        <v>20267</v>
      </c>
      <c r="C233" t="str">
        <f t="shared" si="18"/>
        <v>201920267</v>
      </c>
      <c r="D233" t="str">
        <f t="shared" si="19"/>
        <v>20267CONGELADOPESCADO</v>
      </c>
      <c r="E233" t="str">
        <f t="shared" si="20"/>
        <v>20267CONGELADO</v>
      </c>
      <c r="F233" s="2" t="s">
        <v>1272</v>
      </c>
      <c r="G233" s="2" t="s">
        <v>1372</v>
      </c>
      <c r="H233" s="2" t="s">
        <v>957</v>
      </c>
      <c r="I233" t="s">
        <v>1002</v>
      </c>
      <c r="J233" t="s">
        <v>1356</v>
      </c>
      <c r="K233" s="3">
        <v>80.209999999999994</v>
      </c>
      <c r="L233" s="12">
        <f ca="1">INDIRECT("Factor_conversión!k"&amp;MATCH(J233,Factor_conversión!J:J,0))</f>
        <v>1.61</v>
      </c>
      <c r="M233" s="3">
        <f t="shared" ca="1" si="21"/>
        <v>129.13810000000001</v>
      </c>
      <c r="N233" s="12">
        <v>1</v>
      </c>
      <c r="O233" s="3">
        <f t="shared" ca="1" si="22"/>
        <v>129.13810000000001</v>
      </c>
      <c r="R233">
        <v>2021</v>
      </c>
      <c r="S233">
        <v>20231</v>
      </c>
      <c r="T233" t="s">
        <v>1635</v>
      </c>
      <c r="U233" s="3">
        <v>2869.3251106939997</v>
      </c>
      <c r="X233" s="2">
        <v>2021</v>
      </c>
      <c r="Y233" s="2" t="str">
        <f t="shared" si="23"/>
        <v>202120231</v>
      </c>
      <c r="Z233" s="2">
        <v>20231</v>
      </c>
      <c r="AA233" t="s">
        <v>1635</v>
      </c>
      <c r="AB233" s="3">
        <v>2869.3251106939997</v>
      </c>
      <c r="AC233" s="18" t="s">
        <v>1375</v>
      </c>
    </row>
    <row r="234" spans="1:29" x14ac:dyDescent="0.3">
      <c r="A234" s="2">
        <v>2019</v>
      </c>
      <c r="B234">
        <v>624</v>
      </c>
      <c r="C234" t="str">
        <f t="shared" si="18"/>
        <v>2019624</v>
      </c>
      <c r="D234" t="str">
        <f t="shared" si="19"/>
        <v>624CONGELADO</v>
      </c>
      <c r="E234" t="str">
        <f t="shared" si="20"/>
        <v>624CONGELADO</v>
      </c>
      <c r="F234" s="2" t="s">
        <v>1281</v>
      </c>
      <c r="G234" s="2" t="s">
        <v>179</v>
      </c>
      <c r="H234" s="2" t="s">
        <v>961</v>
      </c>
      <c r="I234" t="s">
        <v>1002</v>
      </c>
      <c r="J234" t="s">
        <v>1002</v>
      </c>
      <c r="K234" s="3">
        <v>3.1680000000000001</v>
      </c>
      <c r="L234" s="12">
        <f ca="1">INDIRECT("Factor_conversión!k"&amp;MATCH(E234,Factor_conversión!J:J,0))</f>
        <v>4.2282991820558227</v>
      </c>
      <c r="M234" s="3">
        <f t="shared" ca="1" si="21"/>
        <v>13.395251808752846</v>
      </c>
      <c r="N234" s="12">
        <v>1</v>
      </c>
      <c r="O234" s="3">
        <f t="shared" ca="1" si="22"/>
        <v>13.395251808752846</v>
      </c>
      <c r="R234">
        <v>2021</v>
      </c>
      <c r="S234">
        <v>20252</v>
      </c>
      <c r="T234" t="s">
        <v>1620</v>
      </c>
      <c r="U234" s="3">
        <v>1985.1795506626154</v>
      </c>
      <c r="X234" s="2">
        <v>2021</v>
      </c>
      <c r="Y234" s="2" t="str">
        <f t="shared" si="23"/>
        <v>202120252</v>
      </c>
      <c r="Z234" s="2">
        <v>20252</v>
      </c>
      <c r="AA234" t="s">
        <v>1620</v>
      </c>
      <c r="AB234" s="3">
        <v>1985.1795506626154</v>
      </c>
      <c r="AC234" s="18" t="s">
        <v>1376</v>
      </c>
    </row>
    <row r="235" spans="1:29" x14ac:dyDescent="0.3">
      <c r="A235" s="2">
        <v>2019</v>
      </c>
      <c r="B235">
        <v>360</v>
      </c>
      <c r="C235" t="str">
        <f t="shared" si="18"/>
        <v>2019360</v>
      </c>
      <c r="D235" t="str">
        <f t="shared" si="19"/>
        <v>360ENTERO</v>
      </c>
      <c r="E235" t="str">
        <f t="shared" si="20"/>
        <v>360CONGELADO</v>
      </c>
      <c r="F235" s="2" t="s">
        <v>1292</v>
      </c>
      <c r="G235" s="2" t="s">
        <v>1372</v>
      </c>
      <c r="H235" s="2" t="s">
        <v>958</v>
      </c>
      <c r="I235" t="s">
        <v>1002</v>
      </c>
      <c r="J235" t="s">
        <v>1333</v>
      </c>
      <c r="K235" s="3">
        <v>0.6693308</v>
      </c>
      <c r="L235" s="12">
        <f ca="1">INDIRECT("Factor_conversión!k"&amp;MATCH(J235,Factor_conversión!J:J,0))</f>
        <v>1</v>
      </c>
      <c r="M235" s="3">
        <f t="shared" ca="1" si="21"/>
        <v>0.6693308</v>
      </c>
      <c r="N235" s="12">
        <v>1</v>
      </c>
      <c r="O235" s="3">
        <f t="shared" ca="1" si="22"/>
        <v>0.6693308</v>
      </c>
      <c r="R235">
        <v>2021</v>
      </c>
      <c r="S235">
        <v>20253</v>
      </c>
      <c r="T235" t="s">
        <v>1622</v>
      </c>
      <c r="U235" s="3">
        <v>68798.754531342027</v>
      </c>
      <c r="X235" s="2">
        <v>2021</v>
      </c>
      <c r="Y235" s="2" t="str">
        <f t="shared" si="23"/>
        <v>202120253</v>
      </c>
      <c r="Z235" s="2">
        <v>20253</v>
      </c>
      <c r="AA235" t="s">
        <v>1622</v>
      </c>
      <c r="AB235" s="3">
        <v>68798.754531342027</v>
      </c>
      <c r="AC235" s="18" t="s">
        <v>1376</v>
      </c>
    </row>
    <row r="236" spans="1:29" x14ac:dyDescent="0.3">
      <c r="A236" s="2">
        <v>2019</v>
      </c>
      <c r="B236">
        <v>259</v>
      </c>
      <c r="C236" t="str">
        <f t="shared" si="18"/>
        <v>2019259</v>
      </c>
      <c r="D236" t="str">
        <f t="shared" si="19"/>
        <v>259ENTERO</v>
      </c>
      <c r="E236" t="str">
        <f t="shared" si="20"/>
        <v>259CONGELADO</v>
      </c>
      <c r="F236" s="2" t="s">
        <v>1282</v>
      </c>
      <c r="G236" s="2" t="s">
        <v>1372</v>
      </c>
      <c r="H236" s="2" t="s">
        <v>958</v>
      </c>
      <c r="I236" t="s">
        <v>1002</v>
      </c>
      <c r="J236" t="s">
        <v>1333</v>
      </c>
      <c r="K236" s="3">
        <v>0.3084616</v>
      </c>
      <c r="L236" s="12">
        <f ca="1">INDIRECT("Factor_conversión!k"&amp;MATCH(J236,Factor_conversión!J:J,0))</f>
        <v>1</v>
      </c>
      <c r="M236" s="3">
        <f t="shared" ca="1" si="21"/>
        <v>0.3084616</v>
      </c>
      <c r="N236" s="12">
        <v>1</v>
      </c>
      <c r="O236" s="3">
        <f t="shared" ca="1" si="22"/>
        <v>0.3084616</v>
      </c>
      <c r="R236">
        <v>2021</v>
      </c>
      <c r="S236">
        <v>20254</v>
      </c>
      <c r="T236" t="s">
        <v>1623</v>
      </c>
      <c r="U236" s="3">
        <v>1.0009600000000001</v>
      </c>
      <c r="X236" s="2">
        <v>2021</v>
      </c>
      <c r="Y236" s="2" t="str">
        <f t="shared" si="23"/>
        <v>202120254</v>
      </c>
      <c r="Z236" s="2">
        <v>20254</v>
      </c>
      <c r="AA236" t="s">
        <v>1623</v>
      </c>
      <c r="AB236" s="3">
        <v>1.0009600000000001</v>
      </c>
      <c r="AC236" s="18" t="s">
        <v>1376</v>
      </c>
    </row>
    <row r="237" spans="1:29" x14ac:dyDescent="0.3">
      <c r="A237" s="2">
        <v>2019</v>
      </c>
      <c r="B237">
        <v>445</v>
      </c>
      <c r="C237" t="str">
        <f t="shared" si="18"/>
        <v>2019445</v>
      </c>
      <c r="D237" t="str">
        <f t="shared" si="19"/>
        <v>445CONGELADO</v>
      </c>
      <c r="E237" t="str">
        <f t="shared" si="20"/>
        <v>445CONGELADO</v>
      </c>
      <c r="F237" s="2" t="s">
        <v>1022</v>
      </c>
      <c r="G237" s="2" t="s">
        <v>156</v>
      </c>
      <c r="H237" s="2" t="s">
        <v>158</v>
      </c>
      <c r="I237" t="s">
        <v>1002</v>
      </c>
      <c r="J237" t="s">
        <v>1002</v>
      </c>
      <c r="K237" s="3">
        <v>84.921999999999997</v>
      </c>
      <c r="L237" s="12">
        <f ca="1">INDIRECT("Factor_conversión!e"&amp;MATCH(D237,Factor_conversión!C:C,0))</f>
        <v>1.52</v>
      </c>
      <c r="M237" s="3">
        <f t="shared" ca="1" si="21"/>
        <v>129.08143999999999</v>
      </c>
      <c r="N237" s="12">
        <v>1</v>
      </c>
      <c r="O237" s="3">
        <f t="shared" ca="1" si="22"/>
        <v>129.08143999999999</v>
      </c>
      <c r="R237">
        <v>2021</v>
      </c>
      <c r="S237">
        <v>20256</v>
      </c>
      <c r="T237" t="s">
        <v>1624</v>
      </c>
      <c r="U237" s="3">
        <v>1367.1070628383804</v>
      </c>
      <c r="X237" s="2">
        <v>2021</v>
      </c>
      <c r="Y237" s="2" t="str">
        <f t="shared" si="23"/>
        <v>202120256</v>
      </c>
      <c r="Z237" s="2">
        <v>20256</v>
      </c>
      <c r="AA237" t="s">
        <v>1624</v>
      </c>
      <c r="AB237" s="3">
        <v>1367.1070628383804</v>
      </c>
      <c r="AC237" s="18" t="s">
        <v>1376</v>
      </c>
    </row>
    <row r="238" spans="1:29" x14ac:dyDescent="0.3">
      <c r="A238" s="2">
        <v>2019</v>
      </c>
      <c r="B238">
        <v>445</v>
      </c>
      <c r="C238" t="str">
        <f t="shared" si="18"/>
        <v>2019445</v>
      </c>
      <c r="D238" t="str">
        <f t="shared" si="19"/>
        <v>445ENTERO</v>
      </c>
      <c r="E238" t="str">
        <f t="shared" si="20"/>
        <v>445CONGELADO</v>
      </c>
      <c r="F238" s="2" t="s">
        <v>1022</v>
      </c>
      <c r="G238" s="2" t="s">
        <v>156</v>
      </c>
      <c r="H238" s="2" t="s">
        <v>158</v>
      </c>
      <c r="I238" t="s">
        <v>1002</v>
      </c>
      <c r="J238" t="s">
        <v>1333</v>
      </c>
      <c r="K238" s="3">
        <v>23</v>
      </c>
      <c r="L238" s="12">
        <f ca="1">INDIRECT("Factor_conversión!e"&amp;MATCH(D238,Factor_conversión!C:C,0))</f>
        <v>1</v>
      </c>
      <c r="M238" s="3">
        <f t="shared" ca="1" si="21"/>
        <v>23</v>
      </c>
      <c r="N238" s="12">
        <v>1</v>
      </c>
      <c r="O238" s="3">
        <f t="shared" ca="1" si="22"/>
        <v>23</v>
      </c>
      <c r="R238">
        <v>2021</v>
      </c>
      <c r="S238">
        <v>20257</v>
      </c>
      <c r="T238" t="s">
        <v>1625</v>
      </c>
      <c r="U238" s="3">
        <v>171.22085732412413</v>
      </c>
      <c r="X238" s="2">
        <v>2021</v>
      </c>
      <c r="Y238" s="2" t="str">
        <f t="shared" si="23"/>
        <v>202120257</v>
      </c>
      <c r="Z238" s="2">
        <v>20257</v>
      </c>
      <c r="AA238" t="s">
        <v>1625</v>
      </c>
      <c r="AB238" s="3">
        <v>171.22085732412413</v>
      </c>
      <c r="AC238" s="18" t="s">
        <v>1376</v>
      </c>
    </row>
    <row r="239" spans="1:29" x14ac:dyDescent="0.3">
      <c r="A239" s="2">
        <v>2019</v>
      </c>
      <c r="B239">
        <v>234</v>
      </c>
      <c r="C239" t="str">
        <f t="shared" si="18"/>
        <v>2019234</v>
      </c>
      <c r="D239" t="str">
        <f t="shared" si="19"/>
        <v>234CONGELADO</v>
      </c>
      <c r="E239" t="str">
        <f t="shared" si="20"/>
        <v>234CONGELADO</v>
      </c>
      <c r="F239" s="2" t="s">
        <v>1023</v>
      </c>
      <c r="G239" s="2" t="s">
        <v>1372</v>
      </c>
      <c r="H239" s="2" t="s">
        <v>957</v>
      </c>
      <c r="I239" t="s">
        <v>1002</v>
      </c>
      <c r="J239" t="s">
        <v>1002</v>
      </c>
      <c r="K239" s="3">
        <v>26.120384600000001</v>
      </c>
      <c r="L239" s="12">
        <f ca="1">INDIRECT("Factor_conversión!e"&amp;MATCH(D239,Factor_conversión!C:C,0))</f>
        <v>1.8149999999999999</v>
      </c>
      <c r="M239" s="3">
        <f t="shared" ca="1" si="21"/>
        <v>47.408498049000002</v>
      </c>
      <c r="N239" s="12">
        <v>1</v>
      </c>
      <c r="O239" s="3">
        <f t="shared" ca="1" si="22"/>
        <v>47.408498049000002</v>
      </c>
      <c r="R239">
        <v>2021</v>
      </c>
      <c r="S239">
        <v>20258</v>
      </c>
      <c r="T239" t="s">
        <v>1627</v>
      </c>
      <c r="U239" s="3">
        <v>0.55528250000000001</v>
      </c>
      <c r="X239" s="2">
        <v>2021</v>
      </c>
      <c r="Y239" s="2" t="str">
        <f t="shared" si="23"/>
        <v>202120258</v>
      </c>
      <c r="Z239" s="2">
        <v>20258</v>
      </c>
      <c r="AA239" t="s">
        <v>1627</v>
      </c>
      <c r="AB239" s="3">
        <v>0.55528250000000001</v>
      </c>
      <c r="AC239" s="18" t="s">
        <v>1376</v>
      </c>
    </row>
    <row r="240" spans="1:29" x14ac:dyDescent="0.3">
      <c r="A240" s="2">
        <v>2019</v>
      </c>
      <c r="B240">
        <v>234</v>
      </c>
      <c r="C240" t="str">
        <f t="shared" si="18"/>
        <v>2019234</v>
      </c>
      <c r="D240" t="str">
        <f t="shared" si="19"/>
        <v>234CONSERVA</v>
      </c>
      <c r="E240" t="str">
        <f t="shared" si="20"/>
        <v>234CONSERVA</v>
      </c>
      <c r="F240" s="2" t="s">
        <v>1023</v>
      </c>
      <c r="G240" s="2" t="s">
        <v>1372</v>
      </c>
      <c r="H240" s="2" t="s">
        <v>957</v>
      </c>
      <c r="I240" t="s">
        <v>1316</v>
      </c>
      <c r="J240" t="s">
        <v>1316</v>
      </c>
      <c r="K240" s="3">
        <v>10562.257298499993</v>
      </c>
      <c r="L240" s="12">
        <f ca="1">INDIRECT("Factor_conversión!e"&amp;MATCH(D240,Factor_conversión!C:C,0))</f>
        <v>2.7399999999999998</v>
      </c>
      <c r="M240" s="3">
        <f t="shared" ca="1" si="21"/>
        <v>28940.584997889979</v>
      </c>
      <c r="N240" s="12">
        <v>1</v>
      </c>
      <c r="O240" s="3">
        <f t="shared" ca="1" si="22"/>
        <v>28940.584997889979</v>
      </c>
      <c r="R240">
        <v>2021</v>
      </c>
      <c r="S240">
        <v>20267</v>
      </c>
      <c r="T240" t="s">
        <v>1272</v>
      </c>
      <c r="U240" s="3">
        <v>33.81</v>
      </c>
      <c r="X240" s="2">
        <v>2021</v>
      </c>
      <c r="Y240" s="2" t="str">
        <f t="shared" si="23"/>
        <v>202120267</v>
      </c>
      <c r="Z240" s="2">
        <v>20267</v>
      </c>
      <c r="AA240" t="s">
        <v>1272</v>
      </c>
      <c r="AB240" s="3">
        <v>33.81</v>
      </c>
      <c r="AC240" s="18" t="s">
        <v>1375</v>
      </c>
    </row>
    <row r="241" spans="1:29" x14ac:dyDescent="0.3">
      <c r="A241" s="2">
        <v>2019</v>
      </c>
      <c r="B241">
        <v>202513</v>
      </c>
      <c r="C241" t="str">
        <f t="shared" si="18"/>
        <v>2019202513</v>
      </c>
      <c r="D241" t="str">
        <f t="shared" si="19"/>
        <v>202513CONGELADO</v>
      </c>
      <c r="E241" t="str">
        <f t="shared" si="20"/>
        <v>202513CONGELADO</v>
      </c>
      <c r="F241" s="2" t="s">
        <v>1632</v>
      </c>
      <c r="G241" s="2" t="s">
        <v>179</v>
      </c>
      <c r="H241" s="2" t="s">
        <v>961</v>
      </c>
      <c r="I241" t="s">
        <v>1002</v>
      </c>
      <c r="J241" t="s">
        <v>1002</v>
      </c>
      <c r="K241" s="3">
        <v>1.8167377999999998</v>
      </c>
      <c r="L241" s="12">
        <f ca="1">INDIRECT("Factor_conversión!e"&amp;MATCH(D241,Factor_conversión!C:C,0))</f>
        <v>1.2220043572984749</v>
      </c>
      <c r="M241" s="3">
        <f t="shared" ca="1" si="21"/>
        <v>2.220061507668845</v>
      </c>
      <c r="N241" s="12">
        <v>1</v>
      </c>
      <c r="O241" s="3">
        <f t="shared" ca="1" si="22"/>
        <v>2.220061507668845</v>
      </c>
      <c r="R241">
        <v>2021</v>
      </c>
      <c r="S241">
        <v>20287</v>
      </c>
      <c r="T241" t="s">
        <v>1294</v>
      </c>
      <c r="U241" s="3">
        <v>418.03856639999998</v>
      </c>
      <c r="X241" s="2">
        <v>2021</v>
      </c>
      <c r="Y241" s="2" t="str">
        <f t="shared" si="23"/>
        <v>202120287</v>
      </c>
      <c r="Z241" s="2">
        <v>20287</v>
      </c>
      <c r="AA241" t="s">
        <v>1294</v>
      </c>
      <c r="AB241" s="3">
        <v>418.03856639999998</v>
      </c>
      <c r="AC241" s="18" t="s">
        <v>1375</v>
      </c>
    </row>
    <row r="242" spans="1:29" x14ac:dyDescent="0.3">
      <c r="A242" s="2">
        <v>2019</v>
      </c>
      <c r="B242">
        <v>202514</v>
      </c>
      <c r="C242" t="str">
        <f t="shared" si="18"/>
        <v>2019202514</v>
      </c>
      <c r="D242" t="str">
        <f t="shared" si="19"/>
        <v>202514CONGELADO</v>
      </c>
      <c r="E242" t="str">
        <f t="shared" si="20"/>
        <v>202514CONGELADO</v>
      </c>
      <c r="F242" s="2" t="s">
        <v>1633</v>
      </c>
      <c r="G242" s="2" t="s">
        <v>179</v>
      </c>
      <c r="H242" s="2" t="s">
        <v>961</v>
      </c>
      <c r="I242" t="s">
        <v>1002</v>
      </c>
      <c r="J242" t="s">
        <v>1002</v>
      </c>
      <c r="K242" s="3">
        <v>46.448</v>
      </c>
      <c r="L242" s="12">
        <f ca="1">INDIRECT("Factor_conversión!e"&amp;MATCH(D242,Factor_conversión!C:C,0))</f>
        <v>6.5</v>
      </c>
      <c r="M242" s="3">
        <f t="shared" ca="1" si="21"/>
        <v>301.91199999999998</v>
      </c>
      <c r="N242" s="12">
        <v>1</v>
      </c>
      <c r="O242" s="3">
        <f t="shared" ca="1" si="22"/>
        <v>301.91199999999998</v>
      </c>
      <c r="R242">
        <v>2021</v>
      </c>
      <c r="S242">
        <v>20292</v>
      </c>
      <c r="T242" t="s">
        <v>1280</v>
      </c>
      <c r="U242" s="3">
        <v>6.2468000000000004</v>
      </c>
      <c r="X242" s="2">
        <v>2021</v>
      </c>
      <c r="Y242" s="2" t="str">
        <f t="shared" si="23"/>
        <v>202120292</v>
      </c>
      <c r="Z242" s="2">
        <v>20292</v>
      </c>
      <c r="AA242" t="s">
        <v>1280</v>
      </c>
      <c r="AB242" s="3">
        <v>6.2468000000000004</v>
      </c>
      <c r="AC242" s="18" t="s">
        <v>1375</v>
      </c>
    </row>
    <row r="243" spans="1:29" x14ac:dyDescent="0.3">
      <c r="A243" s="2">
        <v>2019</v>
      </c>
      <c r="B243">
        <v>202514</v>
      </c>
      <c r="C243" t="str">
        <f t="shared" si="18"/>
        <v>2019202514</v>
      </c>
      <c r="D243" t="str">
        <f t="shared" si="19"/>
        <v>202514ENTERO</v>
      </c>
      <c r="E243" t="str">
        <f t="shared" si="20"/>
        <v>202514CONGELADO</v>
      </c>
      <c r="F243" s="2" t="s">
        <v>1633</v>
      </c>
      <c r="G243" s="2" t="s">
        <v>179</v>
      </c>
      <c r="H243" s="2" t="s">
        <v>961</v>
      </c>
      <c r="I243" t="s">
        <v>1002</v>
      </c>
      <c r="J243" t="s">
        <v>1333</v>
      </c>
      <c r="K243" s="3">
        <v>15.012</v>
      </c>
      <c r="L243" s="12">
        <f ca="1">INDIRECT("Factor_conversión!k"&amp;MATCH(J243,Factor_conversión!J:J,0))</f>
        <v>1</v>
      </c>
      <c r="M243" s="3">
        <f t="shared" ca="1" si="21"/>
        <v>15.012</v>
      </c>
      <c r="N243" s="12">
        <v>1</v>
      </c>
      <c r="O243" s="3">
        <f t="shared" ca="1" si="22"/>
        <v>15.012</v>
      </c>
      <c r="R243">
        <v>2021</v>
      </c>
      <c r="S243">
        <v>202510</v>
      </c>
      <c r="T243" t="s">
        <v>1628</v>
      </c>
      <c r="U243" s="3">
        <v>35.264564999999997</v>
      </c>
      <c r="X243" s="2">
        <v>2021</v>
      </c>
      <c r="Y243" s="2" t="str">
        <f t="shared" si="23"/>
        <v>2021202510</v>
      </c>
      <c r="Z243" s="2">
        <v>202510</v>
      </c>
      <c r="AA243" t="s">
        <v>1628</v>
      </c>
      <c r="AB243" s="3">
        <v>35.264564999999997</v>
      </c>
      <c r="AC243" s="18" t="s">
        <v>1376</v>
      </c>
    </row>
    <row r="244" spans="1:29" x14ac:dyDescent="0.3">
      <c r="A244" s="2">
        <v>2019</v>
      </c>
      <c r="B244">
        <v>201</v>
      </c>
      <c r="C244" t="str">
        <f t="shared" si="18"/>
        <v>2019201</v>
      </c>
      <c r="D244" t="str">
        <f t="shared" si="19"/>
        <v>201CONGELADO</v>
      </c>
      <c r="E244" t="str">
        <f t="shared" si="20"/>
        <v>201CONGELADO</v>
      </c>
      <c r="F244" s="2" t="s">
        <v>1283</v>
      </c>
      <c r="G244" s="2" t="s">
        <v>1372</v>
      </c>
      <c r="H244" s="2" t="s">
        <v>957</v>
      </c>
      <c r="I244" t="s">
        <v>1002</v>
      </c>
      <c r="J244" t="s">
        <v>1002</v>
      </c>
      <c r="K244" s="3">
        <v>0.5</v>
      </c>
      <c r="L244" s="12">
        <f ca="1">INDIRECT("Factor_conversión!k"&amp;MATCH(E244,Factor_conversión!J:J,0))</f>
        <v>1.3461538461538463</v>
      </c>
      <c r="M244" s="3">
        <f t="shared" ca="1" si="21"/>
        <v>0.67307692307692313</v>
      </c>
      <c r="N244" s="12">
        <v>1</v>
      </c>
      <c r="O244" s="3">
        <f t="shared" ca="1" si="22"/>
        <v>0.67307692307692313</v>
      </c>
      <c r="R244">
        <v>2021</v>
      </c>
      <c r="S244">
        <v>202513</v>
      </c>
      <c r="T244" t="s">
        <v>1632</v>
      </c>
      <c r="U244" s="3">
        <v>0.92576606100217862</v>
      </c>
      <c r="X244" s="2">
        <v>2021</v>
      </c>
      <c r="Y244" s="2" t="str">
        <f t="shared" si="23"/>
        <v>2021202513</v>
      </c>
      <c r="Z244" s="2">
        <v>202513</v>
      </c>
      <c r="AA244" t="s">
        <v>1632</v>
      </c>
      <c r="AB244" s="3">
        <v>0.92576606100217862</v>
      </c>
      <c r="AC244" s="18" t="s">
        <v>1376</v>
      </c>
    </row>
    <row r="245" spans="1:29" x14ac:dyDescent="0.3">
      <c r="A245" s="2">
        <v>2019</v>
      </c>
      <c r="B245">
        <v>242</v>
      </c>
      <c r="C245" t="str">
        <f t="shared" si="18"/>
        <v>2019242</v>
      </c>
      <c r="D245" t="str">
        <f t="shared" si="19"/>
        <v>242CONGELADO</v>
      </c>
      <c r="E245" t="str">
        <f t="shared" si="20"/>
        <v>242CONGELADO</v>
      </c>
      <c r="F245" s="2" t="s">
        <v>1033</v>
      </c>
      <c r="G245" s="2" t="s">
        <v>1372</v>
      </c>
      <c r="H245" s="2" t="s">
        <v>958</v>
      </c>
      <c r="I245" t="s">
        <v>1002</v>
      </c>
      <c r="J245" t="s">
        <v>1002</v>
      </c>
      <c r="K245" s="3">
        <v>106.976</v>
      </c>
      <c r="L245" s="12">
        <f ca="1">INDIRECT("Factor_conversión!e"&amp;MATCH(D245,Factor_conversión!C:C,0))</f>
        <v>1.73</v>
      </c>
      <c r="M245" s="3">
        <f t="shared" ca="1" si="21"/>
        <v>185.06847999999999</v>
      </c>
      <c r="N245" s="12">
        <v>1</v>
      </c>
      <c r="O245" s="3">
        <f t="shared" ca="1" si="22"/>
        <v>185.06847999999999</v>
      </c>
      <c r="R245">
        <v>2021</v>
      </c>
      <c r="S245">
        <v>202514</v>
      </c>
      <c r="T245" t="s">
        <v>1633</v>
      </c>
      <c r="U245" s="3">
        <v>230.23229999999998</v>
      </c>
      <c r="X245" s="2">
        <v>2021</v>
      </c>
      <c r="Y245" s="2" t="str">
        <f t="shared" si="23"/>
        <v>2021202514</v>
      </c>
      <c r="Z245" s="2">
        <v>202514</v>
      </c>
      <c r="AA245" t="s">
        <v>1633</v>
      </c>
      <c r="AB245" s="3">
        <v>230.23229999999998</v>
      </c>
      <c r="AC245" s="18" t="s">
        <v>1376</v>
      </c>
    </row>
    <row r="246" spans="1:29" x14ac:dyDescent="0.3">
      <c r="A246" s="2">
        <v>2019</v>
      </c>
      <c r="B246">
        <v>241</v>
      </c>
      <c r="C246" t="str">
        <f t="shared" si="18"/>
        <v>2019241</v>
      </c>
      <c r="D246" t="str">
        <f t="shared" si="19"/>
        <v>241CONGELADO</v>
      </c>
      <c r="E246" t="str">
        <f t="shared" si="20"/>
        <v>241CONGELADO</v>
      </c>
      <c r="F246" s="2" t="s">
        <v>1363</v>
      </c>
      <c r="G246" s="2" t="s">
        <v>1372</v>
      </c>
      <c r="H246" s="2" t="s">
        <v>958</v>
      </c>
      <c r="I246" t="s">
        <v>1002</v>
      </c>
      <c r="J246" t="s">
        <v>1002</v>
      </c>
      <c r="K246" s="3">
        <v>71.594000000000008</v>
      </c>
      <c r="L246" s="12">
        <f ca="1">INDIRECT("Factor_conversión!e"&amp;MATCH(D246,Factor_conversión!C:C,0))</f>
        <v>1.53</v>
      </c>
      <c r="M246" s="3">
        <f t="shared" ca="1" si="21"/>
        <v>109.53882000000002</v>
      </c>
      <c r="N246" s="12">
        <v>1</v>
      </c>
      <c r="O246" s="3">
        <f t="shared" ca="1" si="22"/>
        <v>109.53882000000002</v>
      </c>
      <c r="R246">
        <v>2021</v>
      </c>
      <c r="S246">
        <v>202516</v>
      </c>
      <c r="T246" t="s">
        <v>1028</v>
      </c>
      <c r="U246" s="3">
        <v>12.805</v>
      </c>
      <c r="X246" s="2">
        <v>2021</v>
      </c>
      <c r="Y246" s="2" t="str">
        <f t="shared" si="23"/>
        <v>2021202516</v>
      </c>
      <c r="Z246" s="2">
        <v>202516</v>
      </c>
      <c r="AA246" t="s">
        <v>1028</v>
      </c>
      <c r="AB246" s="3">
        <v>12.805</v>
      </c>
      <c r="AC246" s="18" t="s">
        <v>1376</v>
      </c>
    </row>
    <row r="247" spans="1:29" x14ac:dyDescent="0.3">
      <c r="A247" s="2">
        <v>2019</v>
      </c>
      <c r="B247">
        <v>722</v>
      </c>
      <c r="C247" t="str">
        <f t="shared" si="18"/>
        <v>2019722</v>
      </c>
      <c r="D247" t="str">
        <f t="shared" si="19"/>
        <v>722CONGELADO</v>
      </c>
      <c r="E247" t="str">
        <f t="shared" si="20"/>
        <v>722CONGELADO</v>
      </c>
      <c r="F247" s="2" t="s">
        <v>1284</v>
      </c>
      <c r="G247" s="2" t="s">
        <v>1372</v>
      </c>
      <c r="H247" s="2" t="s">
        <v>958</v>
      </c>
      <c r="I247" t="s">
        <v>1002</v>
      </c>
      <c r="J247" t="s">
        <v>1002</v>
      </c>
      <c r="K247" s="3">
        <v>17.579999999999998</v>
      </c>
      <c r="L247" s="12">
        <f ca="1">INDIRECT("Factor_conversión!e"&amp;MATCH(D247,Factor_conversión!C:C,0))</f>
        <v>1.63</v>
      </c>
      <c r="M247" s="3">
        <f t="shared" ca="1" si="21"/>
        <v>28.655399999999997</v>
      </c>
      <c r="N247" s="12">
        <v>1</v>
      </c>
      <c r="O247" s="3">
        <f t="shared" ca="1" si="22"/>
        <v>28.655399999999997</v>
      </c>
      <c r="R247">
        <v>2021</v>
      </c>
      <c r="S247">
        <v>202517</v>
      </c>
      <c r="T247" t="s">
        <v>1637</v>
      </c>
      <c r="U247" s="3">
        <v>2032.8889627719482</v>
      </c>
      <c r="X247" s="2">
        <v>2021</v>
      </c>
      <c r="Y247" s="2" t="str">
        <f t="shared" si="23"/>
        <v>2021202517</v>
      </c>
      <c r="Z247" s="2">
        <v>202517</v>
      </c>
      <c r="AA247" t="s">
        <v>1637</v>
      </c>
      <c r="AB247" s="3">
        <v>2032.8889627719482</v>
      </c>
      <c r="AC247" s="18" t="s">
        <v>1376</v>
      </c>
    </row>
    <row r="248" spans="1:29" x14ac:dyDescent="0.3">
      <c r="A248" s="2">
        <v>2019</v>
      </c>
      <c r="B248">
        <v>20231</v>
      </c>
      <c r="C248" t="str">
        <f t="shared" si="18"/>
        <v>201920231</v>
      </c>
      <c r="D248" t="str">
        <f t="shared" si="19"/>
        <v>20231CONGELADO</v>
      </c>
      <c r="E248" t="str">
        <f t="shared" si="20"/>
        <v>20231CONGELADO</v>
      </c>
      <c r="F248" s="2" t="s">
        <v>1635</v>
      </c>
      <c r="G248" s="2" t="s">
        <v>1372</v>
      </c>
      <c r="H248" s="2" t="s">
        <v>958</v>
      </c>
      <c r="I248" t="s">
        <v>1002</v>
      </c>
      <c r="J248" t="s">
        <v>1002</v>
      </c>
      <c r="K248" s="3">
        <v>1381.6859999999999</v>
      </c>
      <c r="L248" s="12">
        <f ca="1">INDIRECT("Factor_conversión!e"&amp;MATCH(D248,Factor_conversión!C:C,0))</f>
        <v>1.63</v>
      </c>
      <c r="M248" s="3">
        <f t="shared" ca="1" si="21"/>
        <v>2252.1481799999997</v>
      </c>
      <c r="N248" s="12">
        <v>1</v>
      </c>
      <c r="O248" s="3">
        <f t="shared" ca="1" si="22"/>
        <v>2252.1481799999997</v>
      </c>
      <c r="R248">
        <v>2021</v>
      </c>
      <c r="S248">
        <v>202518</v>
      </c>
      <c r="T248" t="s">
        <v>1646</v>
      </c>
      <c r="U248" s="3">
        <v>0.82038489270386272</v>
      </c>
      <c r="X248" s="2">
        <v>2021</v>
      </c>
      <c r="Y248" s="2" t="str">
        <f t="shared" si="23"/>
        <v>2021202518</v>
      </c>
      <c r="Z248" s="2">
        <v>202518</v>
      </c>
      <c r="AA248" t="s">
        <v>1646</v>
      </c>
      <c r="AB248" s="3">
        <v>0.82038489270386272</v>
      </c>
      <c r="AC248" s="18" t="s">
        <v>1376</v>
      </c>
    </row>
    <row r="249" spans="1:29" x14ac:dyDescent="0.3">
      <c r="A249" s="2">
        <v>2019</v>
      </c>
      <c r="B249">
        <v>202529</v>
      </c>
      <c r="C249" t="str">
        <f t="shared" si="18"/>
        <v>2019202529</v>
      </c>
      <c r="D249" t="str">
        <f t="shared" si="19"/>
        <v>202529CONGELADO</v>
      </c>
      <c r="E249" t="str">
        <f t="shared" si="20"/>
        <v>202529CONGELADO</v>
      </c>
      <c r="F249" s="2" t="s">
        <v>1636</v>
      </c>
      <c r="G249" s="2" t="s">
        <v>156</v>
      </c>
      <c r="H249" s="2" t="s">
        <v>1312</v>
      </c>
      <c r="I249" t="s">
        <v>1002</v>
      </c>
      <c r="J249" t="s">
        <v>1002</v>
      </c>
      <c r="K249" s="3">
        <v>342.21999999999997</v>
      </c>
      <c r="L249" s="12">
        <f ca="1">INDIRECT("Factor_conversión!k"&amp;MATCH(E249,Factor_conversión!J:J,0))</f>
        <v>1</v>
      </c>
      <c r="M249" s="3">
        <f t="shared" ca="1" si="21"/>
        <v>342.21999999999997</v>
      </c>
      <c r="N249" s="12">
        <v>1</v>
      </c>
      <c r="O249" s="3">
        <f t="shared" ca="1" si="22"/>
        <v>342.21999999999997</v>
      </c>
      <c r="R249">
        <v>2021</v>
      </c>
      <c r="S249">
        <v>202519</v>
      </c>
      <c r="T249" t="s">
        <v>1639</v>
      </c>
      <c r="U249" s="3">
        <v>84.69451023779429</v>
      </c>
      <c r="X249" s="2">
        <v>2021</v>
      </c>
      <c r="Y249" s="2" t="str">
        <f t="shared" si="23"/>
        <v>2021202519</v>
      </c>
      <c r="Z249" s="2">
        <v>202519</v>
      </c>
      <c r="AA249" t="s">
        <v>1639</v>
      </c>
      <c r="AB249" s="3">
        <v>84.69451023779429</v>
      </c>
      <c r="AC249" s="18" t="s">
        <v>1376</v>
      </c>
    </row>
    <row r="250" spans="1:29" x14ac:dyDescent="0.3">
      <c r="A250" s="2">
        <v>2019</v>
      </c>
      <c r="B250">
        <v>202529</v>
      </c>
      <c r="C250" t="str">
        <f t="shared" si="18"/>
        <v>2019202529</v>
      </c>
      <c r="D250" t="str">
        <f t="shared" si="19"/>
        <v>202529ENTERO</v>
      </c>
      <c r="E250" t="str">
        <f t="shared" si="20"/>
        <v>202529CONGELADO</v>
      </c>
      <c r="F250" s="2" t="s">
        <v>1636</v>
      </c>
      <c r="G250" s="2" t="s">
        <v>156</v>
      </c>
      <c r="H250" s="2" t="s">
        <v>1312</v>
      </c>
      <c r="I250" t="s">
        <v>1002</v>
      </c>
      <c r="J250" t="s">
        <v>1333</v>
      </c>
      <c r="K250" s="3">
        <v>0.188</v>
      </c>
      <c r="L250" s="12">
        <f ca="1">INDIRECT("Factor_conversión!e"&amp;MATCH(D250,Factor_conversión!C:C,0))</f>
        <v>1</v>
      </c>
      <c r="M250" s="3">
        <f t="shared" ca="1" si="21"/>
        <v>0.188</v>
      </c>
      <c r="N250" s="12">
        <v>1</v>
      </c>
      <c r="O250" s="3">
        <f t="shared" ca="1" si="22"/>
        <v>0.188</v>
      </c>
      <c r="R250">
        <v>2021</v>
      </c>
      <c r="S250">
        <v>202521</v>
      </c>
      <c r="T250" t="s">
        <v>1640</v>
      </c>
      <c r="U250" s="3">
        <v>973.97713250000049</v>
      </c>
      <c r="X250" s="2">
        <v>2021</v>
      </c>
      <c r="Y250" s="2" t="str">
        <f t="shared" si="23"/>
        <v>2021202521</v>
      </c>
      <c r="Z250" s="2">
        <v>202521</v>
      </c>
      <c r="AA250" t="s">
        <v>1640</v>
      </c>
      <c r="AB250" s="3">
        <v>973.97713250000049</v>
      </c>
      <c r="AC250" s="18" t="s">
        <v>1376</v>
      </c>
    </row>
    <row r="251" spans="1:29" x14ac:dyDescent="0.3">
      <c r="A251" s="2">
        <v>2019</v>
      </c>
      <c r="B251">
        <v>202529</v>
      </c>
      <c r="C251" t="str">
        <f t="shared" si="18"/>
        <v>2019202529</v>
      </c>
      <c r="D251" t="str">
        <f t="shared" si="19"/>
        <v>202529ENTERO</v>
      </c>
      <c r="E251" t="str">
        <f t="shared" si="20"/>
        <v>202529CONGELADO</v>
      </c>
      <c r="F251" s="2" t="s">
        <v>1636</v>
      </c>
      <c r="G251" s="2" t="s">
        <v>156</v>
      </c>
      <c r="H251" s="2" t="s">
        <v>1312</v>
      </c>
      <c r="I251" t="s">
        <v>1002</v>
      </c>
      <c r="J251" t="s">
        <v>1333</v>
      </c>
      <c r="K251" s="3">
        <v>44.164999999999999</v>
      </c>
      <c r="L251" s="12">
        <f ca="1">INDIRECT("Factor_conversión!e"&amp;MATCH(D251,Factor_conversión!C:C,0))</f>
        <v>1</v>
      </c>
      <c r="M251" s="3">
        <f t="shared" ca="1" si="21"/>
        <v>44.164999999999999</v>
      </c>
      <c r="N251" s="12">
        <v>1</v>
      </c>
      <c r="O251" s="3">
        <f t="shared" ca="1" si="22"/>
        <v>44.164999999999999</v>
      </c>
      <c r="R251">
        <v>2021</v>
      </c>
      <c r="S251">
        <v>202522</v>
      </c>
      <c r="T251" t="s">
        <v>1642</v>
      </c>
      <c r="U251" s="3">
        <v>1885.4281201120004</v>
      </c>
      <c r="X251" s="2">
        <v>2021</v>
      </c>
      <c r="Y251" s="2" t="str">
        <f t="shared" si="23"/>
        <v>2021202522</v>
      </c>
      <c r="Z251" s="2">
        <v>202522</v>
      </c>
      <c r="AA251" t="s">
        <v>1642</v>
      </c>
      <c r="AB251" s="3">
        <v>1885.4281201120004</v>
      </c>
      <c r="AC251" s="18" t="s">
        <v>1376</v>
      </c>
    </row>
    <row r="252" spans="1:29" x14ac:dyDescent="0.3">
      <c r="A252" s="2">
        <v>2019</v>
      </c>
      <c r="B252">
        <v>202529</v>
      </c>
      <c r="C252" t="str">
        <f t="shared" si="18"/>
        <v>2019202529</v>
      </c>
      <c r="D252" t="str">
        <f t="shared" si="19"/>
        <v>202529CONSERVA</v>
      </c>
      <c r="E252" t="str">
        <f t="shared" si="20"/>
        <v>202529CONSERVA</v>
      </c>
      <c r="F252" s="2" t="s">
        <v>1636</v>
      </c>
      <c r="G252" s="2" t="s">
        <v>156</v>
      </c>
      <c r="H252" s="2" t="s">
        <v>1312</v>
      </c>
      <c r="I252" t="s">
        <v>1316</v>
      </c>
      <c r="J252" t="s">
        <v>1316</v>
      </c>
      <c r="K252" s="3">
        <v>23.165969999999998</v>
      </c>
      <c r="L252" s="12">
        <f ca="1">INDIRECT("Factor_conversión!k"&amp;MATCH(E252,Factor_conversión!J:J,0))</f>
        <v>3.56</v>
      </c>
      <c r="M252" s="3">
        <f t="shared" ca="1" si="21"/>
        <v>82.470853199999993</v>
      </c>
      <c r="N252" s="12">
        <v>1</v>
      </c>
      <c r="O252" s="3">
        <f t="shared" ca="1" si="22"/>
        <v>82.470853199999993</v>
      </c>
      <c r="R252">
        <v>2021</v>
      </c>
      <c r="S252">
        <v>202525</v>
      </c>
      <c r="T252" t="s">
        <v>1647</v>
      </c>
      <c r="U252" s="3">
        <v>5.0324044781805677</v>
      </c>
      <c r="X252" s="2">
        <v>2021</v>
      </c>
      <c r="Y252" s="2" t="str">
        <f t="shared" si="23"/>
        <v>2021202525</v>
      </c>
      <c r="Z252" s="2">
        <v>202525</v>
      </c>
      <c r="AA252" t="s">
        <v>1647</v>
      </c>
      <c r="AB252" s="3">
        <v>5.0324044781805677</v>
      </c>
      <c r="AC252" s="18" t="s">
        <v>1376</v>
      </c>
    </row>
    <row r="253" spans="1:29" x14ac:dyDescent="0.3">
      <c r="A253" s="2">
        <v>2019</v>
      </c>
      <c r="B253">
        <v>444</v>
      </c>
      <c r="C253" t="str">
        <f t="shared" si="18"/>
        <v>2019444</v>
      </c>
      <c r="D253" t="str">
        <f t="shared" si="19"/>
        <v>444CONSERVA</v>
      </c>
      <c r="E253" t="str">
        <f t="shared" si="20"/>
        <v>444CONSERVA</v>
      </c>
      <c r="F253" s="2" t="s">
        <v>1037</v>
      </c>
      <c r="G253" s="2" t="s">
        <v>156</v>
      </c>
      <c r="H253" s="2" t="s">
        <v>959</v>
      </c>
      <c r="I253" t="s">
        <v>1316</v>
      </c>
      <c r="J253" t="s">
        <v>1316</v>
      </c>
      <c r="K253" s="3">
        <v>6.7016400000000004E-2</v>
      </c>
      <c r="L253" s="12">
        <f ca="1">INDIRECT("Factor_conversión!k"&amp;MATCH(E253,Factor_conversión!J:J,0))</f>
        <v>1.36</v>
      </c>
      <c r="M253" s="3">
        <f t="shared" ca="1" si="21"/>
        <v>9.1142304000000007E-2</v>
      </c>
      <c r="N253" s="12">
        <v>1</v>
      </c>
      <c r="O253" s="3">
        <f t="shared" ca="1" si="22"/>
        <v>9.1142304000000007E-2</v>
      </c>
      <c r="R253">
        <v>2021</v>
      </c>
      <c r="S253">
        <v>202526</v>
      </c>
      <c r="T253" t="s">
        <v>1634</v>
      </c>
      <c r="U253" s="3">
        <v>0.98264571428571457</v>
      </c>
      <c r="X253" s="2">
        <v>2021</v>
      </c>
      <c r="Y253" s="2" t="str">
        <f t="shared" si="23"/>
        <v>2021202526</v>
      </c>
      <c r="Z253" s="2">
        <v>202526</v>
      </c>
      <c r="AA253" t="s">
        <v>1634</v>
      </c>
      <c r="AB253" s="3">
        <v>0.98264571428571457</v>
      </c>
      <c r="AC253" s="18" t="s">
        <v>1376</v>
      </c>
    </row>
    <row r="254" spans="1:29" x14ac:dyDescent="0.3">
      <c r="A254" s="2">
        <v>2019</v>
      </c>
      <c r="B254">
        <v>773</v>
      </c>
      <c r="C254" t="str">
        <f t="shared" si="18"/>
        <v>2019773</v>
      </c>
      <c r="D254" t="str">
        <f t="shared" si="19"/>
        <v>773CONGELADO</v>
      </c>
      <c r="E254" t="str">
        <f t="shared" si="20"/>
        <v>773CONGELADO</v>
      </c>
      <c r="F254" s="2" t="s">
        <v>1274</v>
      </c>
      <c r="G254" s="2" t="s">
        <v>5</v>
      </c>
      <c r="H254" s="2" t="s">
        <v>956</v>
      </c>
      <c r="I254" t="s">
        <v>1002</v>
      </c>
      <c r="J254" t="s">
        <v>1002</v>
      </c>
      <c r="K254" s="3">
        <v>2.9596846000000001</v>
      </c>
      <c r="L254" s="12">
        <f ca="1">INDIRECT("Factor_conversión!k"&amp;MATCH(E254,Factor_conversión!J:J,0))</f>
        <v>2.7800000000000002</v>
      </c>
      <c r="M254" s="3">
        <f t="shared" ca="1" si="21"/>
        <v>8.2279231880000019</v>
      </c>
      <c r="N254" s="12">
        <v>1</v>
      </c>
      <c r="O254" s="3">
        <f t="shared" ca="1" si="22"/>
        <v>8.2279231880000019</v>
      </c>
      <c r="R254">
        <v>2021</v>
      </c>
      <c r="S254">
        <v>202527</v>
      </c>
      <c r="T254" t="s">
        <v>1641</v>
      </c>
      <c r="U254" s="3">
        <v>1139.5290106371431</v>
      </c>
      <c r="X254" s="2">
        <v>2021</v>
      </c>
      <c r="Y254" s="2" t="str">
        <f t="shared" si="23"/>
        <v>2021202527</v>
      </c>
      <c r="Z254" s="2">
        <v>202527</v>
      </c>
      <c r="AA254" t="s">
        <v>1641</v>
      </c>
      <c r="AB254" s="3">
        <v>1139.5290106371431</v>
      </c>
      <c r="AC254" s="18" t="s">
        <v>1375</v>
      </c>
    </row>
    <row r="255" spans="1:29" x14ac:dyDescent="0.3">
      <c r="A255" s="2">
        <v>2019</v>
      </c>
      <c r="B255">
        <v>773</v>
      </c>
      <c r="C255" t="str">
        <f t="shared" si="18"/>
        <v>2019773</v>
      </c>
      <c r="D255" t="str">
        <f t="shared" si="19"/>
        <v>773SECADO DE ALGAS</v>
      </c>
      <c r="E255" t="str">
        <f t="shared" si="20"/>
        <v>773SECADO DE ALGAS</v>
      </c>
      <c r="F255" s="2" t="s">
        <v>1274</v>
      </c>
      <c r="G255" s="2" t="s">
        <v>5</v>
      </c>
      <c r="H255" s="2" t="s">
        <v>956</v>
      </c>
      <c r="I255" t="s">
        <v>1020</v>
      </c>
      <c r="J255" t="s">
        <v>1020</v>
      </c>
      <c r="K255" s="3">
        <v>318.06161029999998</v>
      </c>
      <c r="L255" s="12">
        <f ca="1">INDIRECT("Factor_conversión!k"&amp;MATCH(D255,Factor_conversión!J:J,0))</f>
        <v>5</v>
      </c>
      <c r="M255" s="3">
        <f t="shared" ca="1" si="21"/>
        <v>1590.3080514999999</v>
      </c>
      <c r="N255" s="12">
        <v>1</v>
      </c>
      <c r="O255" s="3">
        <f t="shared" ca="1" si="22"/>
        <v>1590.3080514999999</v>
      </c>
      <c r="R255">
        <v>2021</v>
      </c>
      <c r="S255">
        <v>202528</v>
      </c>
      <c r="T255" t="s">
        <v>1645</v>
      </c>
      <c r="U255" s="3">
        <v>1.5819999999999997E-2</v>
      </c>
      <c r="X255" s="2">
        <v>2021</v>
      </c>
      <c r="Y255" s="2" t="str">
        <f t="shared" si="23"/>
        <v>2021202528</v>
      </c>
      <c r="Z255" s="2">
        <v>202528</v>
      </c>
      <c r="AA255" t="s">
        <v>1645</v>
      </c>
      <c r="AB255" s="3">
        <v>1.5819999999999997E-2</v>
      </c>
      <c r="AC255" s="18" t="s">
        <v>1375</v>
      </c>
    </row>
    <row r="256" spans="1:29" x14ac:dyDescent="0.3">
      <c r="A256" s="2">
        <v>2019</v>
      </c>
      <c r="B256">
        <v>202517</v>
      </c>
      <c r="C256" t="str">
        <f t="shared" si="18"/>
        <v>2019202517</v>
      </c>
      <c r="D256" t="str">
        <f t="shared" si="19"/>
        <v>202517CONGELADO</v>
      </c>
      <c r="E256" t="str">
        <f t="shared" si="20"/>
        <v>202517CONGELADO</v>
      </c>
      <c r="F256" s="2" t="s">
        <v>1637</v>
      </c>
      <c r="G256" s="2" t="s">
        <v>156</v>
      </c>
      <c r="H256" s="2" t="s">
        <v>959</v>
      </c>
      <c r="I256" t="s">
        <v>1002</v>
      </c>
      <c r="J256" t="s">
        <v>1002</v>
      </c>
      <c r="K256" s="3">
        <v>69.64</v>
      </c>
      <c r="L256" s="12">
        <f ca="1">INDIRECT("Factor_conversión!k"&amp;MATCH(E256,Factor_conversión!J:J,0))</f>
        <v>3.4257780434321181</v>
      </c>
      <c r="M256" s="3">
        <f t="shared" ca="1" si="21"/>
        <v>238.5711829446127</v>
      </c>
      <c r="N256" s="12">
        <v>1</v>
      </c>
      <c r="O256" s="3">
        <f t="shared" ca="1" si="22"/>
        <v>238.5711829446127</v>
      </c>
      <c r="R256">
        <v>2021</v>
      </c>
      <c r="S256">
        <v>202529</v>
      </c>
      <c r="T256" t="s">
        <v>1636</v>
      </c>
      <c r="U256" s="3">
        <v>1023.449672</v>
      </c>
      <c r="X256" s="2">
        <v>2021</v>
      </c>
      <c r="Y256" s="2" t="str">
        <f t="shared" si="23"/>
        <v>2021202529</v>
      </c>
      <c r="Z256" s="2">
        <v>202529</v>
      </c>
      <c r="AA256" t="s">
        <v>1636</v>
      </c>
      <c r="AB256" s="3">
        <v>1023.449672</v>
      </c>
      <c r="AC256" s="18" t="s">
        <v>1375</v>
      </c>
    </row>
    <row r="257" spans="1:29" x14ac:dyDescent="0.3">
      <c r="A257" s="2">
        <v>2019</v>
      </c>
      <c r="B257">
        <v>202517</v>
      </c>
      <c r="C257" t="str">
        <f t="shared" si="18"/>
        <v>2019202517</v>
      </c>
      <c r="D257" t="str">
        <f t="shared" si="19"/>
        <v>202517ENTERO</v>
      </c>
      <c r="E257" t="str">
        <f t="shared" si="20"/>
        <v>202517CONGELADO</v>
      </c>
      <c r="F257" s="2" t="s">
        <v>1637</v>
      </c>
      <c r="G257" s="2" t="s">
        <v>156</v>
      </c>
      <c r="H257" s="2" t="s">
        <v>959</v>
      </c>
      <c r="I257" t="s">
        <v>1002</v>
      </c>
      <c r="J257" t="s">
        <v>1333</v>
      </c>
      <c r="K257" s="3">
        <v>61.876950000000001</v>
      </c>
      <c r="L257" s="12">
        <f ca="1">INDIRECT("Factor_conversión!e"&amp;MATCH(D257,Factor_conversión!C:C,0))</f>
        <v>1</v>
      </c>
      <c r="M257" s="3">
        <f t="shared" ca="1" si="21"/>
        <v>61.876950000000001</v>
      </c>
      <c r="N257" s="12">
        <v>1</v>
      </c>
      <c r="O257" s="3">
        <f t="shared" ca="1" si="22"/>
        <v>61.876950000000001</v>
      </c>
      <c r="R257">
        <v>2021</v>
      </c>
      <c r="S257">
        <v>202530</v>
      </c>
      <c r="T257" t="s">
        <v>1638</v>
      </c>
      <c r="U257" s="3">
        <v>2083.6455925080004</v>
      </c>
      <c r="X257" s="2">
        <v>2021</v>
      </c>
      <c r="Y257" s="2" t="str">
        <f t="shared" si="23"/>
        <v>2021202530</v>
      </c>
      <c r="Z257" s="2">
        <v>202530</v>
      </c>
      <c r="AA257" t="s">
        <v>1638</v>
      </c>
      <c r="AB257" s="3">
        <v>2083.6455925080004</v>
      </c>
      <c r="AC257" s="18" t="s">
        <v>1375</v>
      </c>
    </row>
    <row r="258" spans="1:29" x14ac:dyDescent="0.3">
      <c r="A258" s="2">
        <v>2019</v>
      </c>
      <c r="B258">
        <v>202518</v>
      </c>
      <c r="C258" t="str">
        <f t="shared" ref="C258:C321" si="24">CONCATENATE(A258,B258)</f>
        <v>2019202518</v>
      </c>
      <c r="D258" t="str">
        <f t="shared" ref="D258:D321" si="25">CONCATENATE(B258,J258)</f>
        <v>202518CONGELADO</v>
      </c>
      <c r="E258" t="str">
        <f t="shared" ref="E258:E321" si="26">CONCATENATE(B258,I258)</f>
        <v>202518CONGELADO</v>
      </c>
      <c r="F258" s="2" t="s">
        <v>1646</v>
      </c>
      <c r="G258" s="2" t="s">
        <v>156</v>
      </c>
      <c r="H258" s="2" t="s">
        <v>959</v>
      </c>
      <c r="I258" t="s">
        <v>1002</v>
      </c>
      <c r="J258" t="s">
        <v>1002</v>
      </c>
      <c r="K258" s="3">
        <v>0.52593080000000003</v>
      </c>
      <c r="L258" s="12">
        <f ca="1">INDIRECT("Factor_conversión!k"&amp;MATCH(E258,Factor_conversión!J:J,0))</f>
        <v>1.1532379518072291</v>
      </c>
      <c r="M258" s="3">
        <f t="shared" ref="M258:M321" ca="1" si="27">K258*L258</f>
        <v>0.60652335858433748</v>
      </c>
      <c r="N258" s="12">
        <v>1</v>
      </c>
      <c r="O258" s="3">
        <f t="shared" ref="O258:O321" ca="1" si="28">M258*N258</f>
        <v>0.60652335858433748</v>
      </c>
      <c r="R258">
        <v>2021</v>
      </c>
      <c r="S258">
        <v>202531</v>
      </c>
      <c r="T258" t="s">
        <v>1626</v>
      </c>
      <c r="U258" s="3">
        <v>1.5195099999999999</v>
      </c>
      <c r="X258" s="2">
        <v>2021</v>
      </c>
      <c r="Y258" s="2" t="str">
        <f t="shared" si="23"/>
        <v>2021202531</v>
      </c>
      <c r="Z258" s="2">
        <v>202531</v>
      </c>
      <c r="AA258" t="s">
        <v>1626</v>
      </c>
      <c r="AB258" s="3">
        <v>1.5195099999999999</v>
      </c>
      <c r="AC258" s="18" t="s">
        <v>1375</v>
      </c>
    </row>
    <row r="259" spans="1:29" x14ac:dyDescent="0.3">
      <c r="A259" s="2">
        <v>2019</v>
      </c>
      <c r="B259">
        <v>202518</v>
      </c>
      <c r="C259" t="str">
        <f t="shared" si="24"/>
        <v>2019202518</v>
      </c>
      <c r="D259" t="str">
        <f t="shared" si="25"/>
        <v>202518ENTERO</v>
      </c>
      <c r="E259" t="str">
        <f t="shared" si="26"/>
        <v>202518CONGELADO</v>
      </c>
      <c r="F259" s="2" t="s">
        <v>1646</v>
      </c>
      <c r="G259" s="2" t="s">
        <v>156</v>
      </c>
      <c r="H259" s="2" t="s">
        <v>959</v>
      </c>
      <c r="I259" t="s">
        <v>1002</v>
      </c>
      <c r="J259" t="s">
        <v>1333</v>
      </c>
      <c r="K259" s="3">
        <v>3.3989999999999999E-2</v>
      </c>
      <c r="L259" s="12">
        <f ca="1">INDIRECT("Factor_conversión!e"&amp;MATCH(D259,Factor_conversión!C:C,0))</f>
        <v>1</v>
      </c>
      <c r="M259" s="3">
        <f t="shared" ca="1" si="27"/>
        <v>3.3989999999999999E-2</v>
      </c>
      <c r="N259" s="12">
        <v>1</v>
      </c>
      <c r="O259" s="3">
        <f t="shared" ca="1" si="28"/>
        <v>3.3989999999999999E-2</v>
      </c>
      <c r="R259">
        <v>2021</v>
      </c>
      <c r="S259">
        <v>202532</v>
      </c>
      <c r="T259" t="s">
        <v>1630</v>
      </c>
      <c r="U259" s="3">
        <v>1.9946200000000001E-2</v>
      </c>
      <c r="X259" s="2">
        <v>2021</v>
      </c>
      <c r="Y259" s="2" t="str">
        <f t="shared" ref="Y259:Y322" si="29">CONCATENATE(X259,Z259)</f>
        <v>2021202532</v>
      </c>
      <c r="Z259" s="2">
        <v>202532</v>
      </c>
      <c r="AA259" t="s">
        <v>1630</v>
      </c>
      <c r="AB259" s="3">
        <v>1.9946200000000001E-2</v>
      </c>
      <c r="AC259" s="18" t="s">
        <v>1375</v>
      </c>
    </row>
    <row r="260" spans="1:29" x14ac:dyDescent="0.3">
      <c r="A260" s="2">
        <v>2019</v>
      </c>
      <c r="B260">
        <v>20294</v>
      </c>
      <c r="C260" t="str">
        <f t="shared" si="24"/>
        <v>201920294</v>
      </c>
      <c r="D260" t="str">
        <f t="shared" si="25"/>
        <v>20294CONGELADOPESCADO</v>
      </c>
      <c r="E260" t="str">
        <f t="shared" si="26"/>
        <v>20294CONGELADO</v>
      </c>
      <c r="F260" s="2" t="s">
        <v>1285</v>
      </c>
      <c r="G260" s="2" t="s">
        <v>1372</v>
      </c>
      <c r="H260" s="2" t="s">
        <v>958</v>
      </c>
      <c r="I260" t="s">
        <v>1002</v>
      </c>
      <c r="J260" t="s">
        <v>1356</v>
      </c>
      <c r="K260" s="3">
        <v>1.462</v>
      </c>
      <c r="L260" s="12">
        <f ca="1">INDIRECT("Factor_conversión!k"&amp;MATCH(J260,Factor_conversión!J:J,0))</f>
        <v>1.61</v>
      </c>
      <c r="M260" s="3">
        <f t="shared" ca="1" si="27"/>
        <v>2.3538200000000002</v>
      </c>
      <c r="N260" s="12">
        <v>1</v>
      </c>
      <c r="O260" s="3">
        <f t="shared" ca="1" si="28"/>
        <v>2.3538200000000002</v>
      </c>
      <c r="R260">
        <v>2021</v>
      </c>
      <c r="S260">
        <v>202533</v>
      </c>
      <c r="T260" t="s">
        <v>1650</v>
      </c>
      <c r="U260" s="3">
        <v>8.1768999999999991E-3</v>
      </c>
      <c r="X260" s="5">
        <v>2021</v>
      </c>
      <c r="Y260" s="2" t="str">
        <f t="shared" si="29"/>
        <v>2021202533</v>
      </c>
      <c r="Z260" s="2">
        <v>202533</v>
      </c>
      <c r="AA260" t="s">
        <v>1650</v>
      </c>
      <c r="AB260" s="3">
        <v>8.1768999999999991E-3</v>
      </c>
      <c r="AC260" s="18" t="s">
        <v>1375</v>
      </c>
    </row>
    <row r="261" spans="1:29" x14ac:dyDescent="0.3">
      <c r="A261" s="2">
        <v>2019</v>
      </c>
      <c r="B261">
        <v>700</v>
      </c>
      <c r="C261" t="str">
        <f t="shared" si="24"/>
        <v>2019700</v>
      </c>
      <c r="D261" t="str">
        <f t="shared" si="25"/>
        <v>700CONGELADOPESCADO</v>
      </c>
      <c r="E261" t="str">
        <f t="shared" si="26"/>
        <v>700CONGELADO</v>
      </c>
      <c r="F261" s="2" t="s">
        <v>1293</v>
      </c>
      <c r="G261" s="2" t="s">
        <v>1372</v>
      </c>
      <c r="H261" s="2" t="s">
        <v>958</v>
      </c>
      <c r="I261" t="s">
        <v>1002</v>
      </c>
      <c r="J261" t="s">
        <v>1356</v>
      </c>
      <c r="K261" s="3">
        <v>2403.5100000000002</v>
      </c>
      <c r="L261" s="12">
        <f ca="1">INDIRECT("Factor_conversión!k"&amp;MATCH(J261,Factor_conversión!J:J,0))</f>
        <v>1.61</v>
      </c>
      <c r="M261" s="3">
        <f t="shared" ca="1" si="27"/>
        <v>3869.6511000000005</v>
      </c>
      <c r="N261" s="12">
        <v>1</v>
      </c>
      <c r="O261" s="3">
        <f t="shared" ca="1" si="28"/>
        <v>3869.6511000000005</v>
      </c>
      <c r="R261">
        <v>2022</v>
      </c>
      <c r="S261">
        <v>110</v>
      </c>
      <c r="T261" t="s">
        <v>1019</v>
      </c>
      <c r="U261" s="3">
        <v>27.801010661243119</v>
      </c>
      <c r="X261" s="2">
        <v>2022</v>
      </c>
      <c r="Y261" s="2" t="str">
        <f t="shared" si="29"/>
        <v>2022110</v>
      </c>
      <c r="Z261" s="2">
        <v>110</v>
      </c>
      <c r="AA261" t="s">
        <v>1019</v>
      </c>
      <c r="AB261" s="3">
        <v>27.801010661243119</v>
      </c>
      <c r="AC261" s="18" t="s">
        <v>1376</v>
      </c>
    </row>
    <row r="262" spans="1:29" x14ac:dyDescent="0.3">
      <c r="A262" s="2">
        <v>2019</v>
      </c>
      <c r="B262">
        <v>700</v>
      </c>
      <c r="C262" t="str">
        <f t="shared" si="24"/>
        <v>2019700</v>
      </c>
      <c r="D262" t="str">
        <f t="shared" si="25"/>
        <v>700ENTERO</v>
      </c>
      <c r="E262" t="str">
        <f t="shared" si="26"/>
        <v>700CONGELADO</v>
      </c>
      <c r="F262" s="2" t="s">
        <v>1293</v>
      </c>
      <c r="G262" s="2" t="s">
        <v>1372</v>
      </c>
      <c r="H262" s="2" t="s">
        <v>958</v>
      </c>
      <c r="I262" t="s">
        <v>1002</v>
      </c>
      <c r="J262" t="s">
        <v>1333</v>
      </c>
      <c r="K262" s="3">
        <v>7</v>
      </c>
      <c r="L262" s="12">
        <f ca="1">INDIRECT("Factor_conversión!k"&amp;MATCH(J262,Factor_conversión!J:J,0))</f>
        <v>1</v>
      </c>
      <c r="M262" s="3">
        <f t="shared" ca="1" si="27"/>
        <v>7</v>
      </c>
      <c r="N262" s="12">
        <v>1</v>
      </c>
      <c r="O262" s="3">
        <f t="shared" ca="1" si="28"/>
        <v>7</v>
      </c>
      <c r="R262">
        <v>2022</v>
      </c>
      <c r="S262">
        <v>206</v>
      </c>
      <c r="T262" t="s">
        <v>1053</v>
      </c>
      <c r="U262" s="3">
        <v>5.8727999999999998</v>
      </c>
      <c r="X262" s="2">
        <v>2022</v>
      </c>
      <c r="Y262" s="2" t="str">
        <f t="shared" si="29"/>
        <v>2022206</v>
      </c>
      <c r="Z262" s="2">
        <v>206</v>
      </c>
      <c r="AA262" t="s">
        <v>1053</v>
      </c>
      <c r="AB262" s="3">
        <v>5.8727999999999998</v>
      </c>
      <c r="AC262" s="18" t="s">
        <v>1375</v>
      </c>
    </row>
    <row r="263" spans="1:29" x14ac:dyDescent="0.3">
      <c r="A263" s="2">
        <v>2019</v>
      </c>
      <c r="B263">
        <v>202530</v>
      </c>
      <c r="C263" t="str">
        <f t="shared" si="24"/>
        <v>2019202530</v>
      </c>
      <c r="D263" t="str">
        <f t="shared" si="25"/>
        <v>202530CONGELADO</v>
      </c>
      <c r="E263" t="str">
        <f t="shared" si="26"/>
        <v>202530CONGELADO</v>
      </c>
      <c r="F263" s="2" t="s">
        <v>1638</v>
      </c>
      <c r="G263" s="2" t="s">
        <v>1372</v>
      </c>
      <c r="H263" s="2" t="s">
        <v>1354</v>
      </c>
      <c r="I263" t="s">
        <v>1002</v>
      </c>
      <c r="J263" t="s">
        <v>1002</v>
      </c>
      <c r="K263" s="3">
        <v>1218.9417000999999</v>
      </c>
      <c r="L263" s="12">
        <f ca="1">INDIRECT("Factor_conversión!k"&amp;MATCH(E263,Factor_conversión!J:J,0))</f>
        <v>1</v>
      </c>
      <c r="M263" s="3">
        <f t="shared" ca="1" si="27"/>
        <v>1218.9417000999999</v>
      </c>
      <c r="N263" s="12">
        <v>1</v>
      </c>
      <c r="O263" s="3">
        <f t="shared" ca="1" si="28"/>
        <v>1218.9417000999999</v>
      </c>
      <c r="R263">
        <v>2022</v>
      </c>
      <c r="S263">
        <v>218</v>
      </c>
      <c r="T263" t="s">
        <v>1008</v>
      </c>
      <c r="U263" s="3">
        <v>3366.7553025000002</v>
      </c>
      <c r="X263" s="2">
        <v>2022</v>
      </c>
      <c r="Y263" s="2" t="str">
        <f t="shared" si="29"/>
        <v>2022218</v>
      </c>
      <c r="Z263" s="2">
        <v>218</v>
      </c>
      <c r="AA263" t="s">
        <v>1008</v>
      </c>
      <c r="AB263" s="3">
        <v>3366.7553025000002</v>
      </c>
      <c r="AC263" s="18" t="s">
        <v>1376</v>
      </c>
    </row>
    <row r="264" spans="1:29" x14ac:dyDescent="0.3">
      <c r="A264" s="2">
        <v>2019</v>
      </c>
      <c r="B264">
        <v>202530</v>
      </c>
      <c r="C264" t="str">
        <f t="shared" si="24"/>
        <v>2019202530</v>
      </c>
      <c r="D264" t="str">
        <f t="shared" si="25"/>
        <v>202530ENTERO</v>
      </c>
      <c r="E264" t="str">
        <f t="shared" si="26"/>
        <v>202530CONGELADO</v>
      </c>
      <c r="F264" s="2" t="s">
        <v>1638</v>
      </c>
      <c r="G264" s="2" t="s">
        <v>1372</v>
      </c>
      <c r="H264" s="2" t="s">
        <v>1354</v>
      </c>
      <c r="I264" t="s">
        <v>1002</v>
      </c>
      <c r="J264" t="s">
        <v>1333</v>
      </c>
      <c r="K264" s="3">
        <v>0.82610000000000006</v>
      </c>
      <c r="L264" s="12">
        <f ca="1">INDIRECT("Factor_conversión!k"&amp;MATCH(E264,Factor_conversión!J:J,0))</f>
        <v>1</v>
      </c>
      <c r="M264" s="3">
        <f t="shared" ca="1" si="27"/>
        <v>0.82610000000000006</v>
      </c>
      <c r="N264" s="12">
        <v>1</v>
      </c>
      <c r="O264" s="3">
        <f t="shared" ca="1" si="28"/>
        <v>0.82610000000000006</v>
      </c>
      <c r="R264">
        <v>2022</v>
      </c>
      <c r="S264">
        <v>224</v>
      </c>
      <c r="T264" t="s">
        <v>1009</v>
      </c>
      <c r="U264" s="3">
        <v>258.50880000000001</v>
      </c>
      <c r="X264" s="2">
        <v>2022</v>
      </c>
      <c r="Y264" s="2" t="str">
        <f t="shared" si="29"/>
        <v>2022224</v>
      </c>
      <c r="Z264" s="2">
        <v>224</v>
      </c>
      <c r="AA264" t="s">
        <v>1009</v>
      </c>
      <c r="AB264" s="3">
        <v>258.50880000000001</v>
      </c>
      <c r="AC264" s="18" t="s">
        <v>1375</v>
      </c>
    </row>
    <row r="265" spans="1:29" x14ac:dyDescent="0.3">
      <c r="A265" s="2">
        <v>2019</v>
      </c>
      <c r="B265">
        <v>202530</v>
      </c>
      <c r="C265" t="str">
        <f t="shared" si="24"/>
        <v>2019202530</v>
      </c>
      <c r="D265" t="str">
        <f t="shared" si="25"/>
        <v>202530CONSERVA</v>
      </c>
      <c r="E265" t="str">
        <f t="shared" si="26"/>
        <v>202530CONSERVA</v>
      </c>
      <c r="F265" s="2" t="s">
        <v>1638</v>
      </c>
      <c r="G265" s="2" t="s">
        <v>1372</v>
      </c>
      <c r="H265" s="2" t="s">
        <v>1354</v>
      </c>
      <c r="I265" t="s">
        <v>1316</v>
      </c>
      <c r="J265" t="s">
        <v>1316</v>
      </c>
      <c r="K265" s="3">
        <v>5.4829553999999998</v>
      </c>
      <c r="L265" s="12">
        <f ca="1">INDIRECT("Factor_conversión!e"&amp;MATCH(D265,Factor_conversión!C:C,0))</f>
        <v>2.72</v>
      </c>
      <c r="M265" s="3">
        <f t="shared" ca="1" si="27"/>
        <v>14.913638688000001</v>
      </c>
      <c r="N265" s="12">
        <v>1</v>
      </c>
      <c r="O265" s="3">
        <f t="shared" ca="1" si="28"/>
        <v>14.913638688000001</v>
      </c>
      <c r="R265">
        <v>2022</v>
      </c>
      <c r="S265">
        <v>234</v>
      </c>
      <c r="T265" t="s">
        <v>1023</v>
      </c>
      <c r="U265" s="3">
        <v>13594.080366355993</v>
      </c>
      <c r="X265" s="2">
        <v>2022</v>
      </c>
      <c r="Y265" s="2" t="str">
        <f t="shared" si="29"/>
        <v>2022234</v>
      </c>
      <c r="Z265" s="2">
        <v>234</v>
      </c>
      <c r="AA265" t="s">
        <v>1023</v>
      </c>
      <c r="AB265" s="3">
        <v>13594.080366355993</v>
      </c>
      <c r="AC265" s="18" t="s">
        <v>1376</v>
      </c>
    </row>
    <row r="266" spans="1:29" x14ac:dyDescent="0.3">
      <c r="A266" s="2">
        <v>2019</v>
      </c>
      <c r="B266">
        <v>202530</v>
      </c>
      <c r="C266" t="str">
        <f t="shared" si="24"/>
        <v>2019202530</v>
      </c>
      <c r="D266" t="str">
        <f t="shared" si="25"/>
        <v>202530DESHIDRATADO</v>
      </c>
      <c r="E266" t="str">
        <f t="shared" si="26"/>
        <v>202530DESHIDRATADO</v>
      </c>
      <c r="F266" s="2" t="s">
        <v>1638</v>
      </c>
      <c r="G266" s="2" t="s">
        <v>1372</v>
      </c>
      <c r="H266" s="2" t="s">
        <v>1354</v>
      </c>
      <c r="I266" t="s">
        <v>1013</v>
      </c>
      <c r="J266" t="s">
        <v>1013</v>
      </c>
      <c r="K266" s="3">
        <v>0.9403587000000001</v>
      </c>
      <c r="L266" s="12">
        <f ca="1">INDIRECT("Factor_conversión!e"&amp;MATCH(D266,Factor_conversión!C:C,0))</f>
        <v>3.28</v>
      </c>
      <c r="M266" s="3">
        <f t="shared" ca="1" si="27"/>
        <v>3.0843765360000002</v>
      </c>
      <c r="N266" s="12">
        <v>1</v>
      </c>
      <c r="O266" s="3">
        <f t="shared" ca="1" si="28"/>
        <v>3.0843765360000002</v>
      </c>
      <c r="R266">
        <v>2022</v>
      </c>
      <c r="S266">
        <v>242</v>
      </c>
      <c r="T266" t="s">
        <v>1033</v>
      </c>
      <c r="U266" s="3">
        <v>176.21779999999998</v>
      </c>
      <c r="X266" s="2">
        <v>2022</v>
      </c>
      <c r="Y266" s="2" t="str">
        <f t="shared" si="29"/>
        <v>2022242</v>
      </c>
      <c r="Z266" s="2">
        <v>242</v>
      </c>
      <c r="AA266" t="s">
        <v>1033</v>
      </c>
      <c r="AB266" s="3">
        <v>176.21779999999998</v>
      </c>
      <c r="AC266" s="18" t="s">
        <v>1376</v>
      </c>
    </row>
    <row r="267" spans="1:29" x14ac:dyDescent="0.3">
      <c r="A267" s="2">
        <v>2019</v>
      </c>
      <c r="B267">
        <v>719</v>
      </c>
      <c r="C267" t="str">
        <f t="shared" si="24"/>
        <v>2019719</v>
      </c>
      <c r="D267" t="str">
        <f t="shared" si="25"/>
        <v>719ENTERO</v>
      </c>
      <c r="E267" t="str">
        <f t="shared" si="26"/>
        <v>719CONGELADO</v>
      </c>
      <c r="F267" s="2" t="s">
        <v>1275</v>
      </c>
      <c r="G267" s="2" t="s">
        <v>1372</v>
      </c>
      <c r="H267" s="2" t="s">
        <v>957</v>
      </c>
      <c r="I267" t="s">
        <v>1002</v>
      </c>
      <c r="J267" t="s">
        <v>1333</v>
      </c>
      <c r="K267" s="3">
        <v>0.54459999999999997</v>
      </c>
      <c r="L267" s="12">
        <f ca="1">INDIRECT("Factor_conversión!k"&amp;MATCH(J267,Factor_conversión!J:J,0))</f>
        <v>1</v>
      </c>
      <c r="M267" s="3">
        <f t="shared" ca="1" si="27"/>
        <v>0.54459999999999997</v>
      </c>
      <c r="N267" s="12">
        <v>1</v>
      </c>
      <c r="O267" s="3">
        <f t="shared" ca="1" si="28"/>
        <v>0.54459999999999997</v>
      </c>
      <c r="R267">
        <v>2022</v>
      </c>
      <c r="S267">
        <v>260</v>
      </c>
      <c r="T267" t="s">
        <v>1039</v>
      </c>
      <c r="U267" s="3">
        <v>1.6770031797778608</v>
      </c>
      <c r="X267" s="2">
        <v>2022</v>
      </c>
      <c r="Y267" s="2" t="str">
        <f t="shared" si="29"/>
        <v>2022260</v>
      </c>
      <c r="Z267" s="2">
        <v>260</v>
      </c>
      <c r="AA267" t="s">
        <v>1039</v>
      </c>
      <c r="AB267" s="3">
        <v>1.6770031797778608</v>
      </c>
      <c r="AC267" s="18" t="s">
        <v>1376</v>
      </c>
    </row>
    <row r="268" spans="1:29" x14ac:dyDescent="0.3">
      <c r="A268" s="2">
        <v>2019</v>
      </c>
      <c r="B268">
        <v>202519</v>
      </c>
      <c r="C268" t="str">
        <f t="shared" si="24"/>
        <v>2019202519</v>
      </c>
      <c r="D268" t="str">
        <f t="shared" si="25"/>
        <v>202519CONGELADO</v>
      </c>
      <c r="E268" t="str">
        <f t="shared" si="26"/>
        <v>202519CONGELADO</v>
      </c>
      <c r="F268" s="2" t="s">
        <v>1639</v>
      </c>
      <c r="G268" s="2" t="s">
        <v>156</v>
      </c>
      <c r="H268" s="2" t="s">
        <v>1066</v>
      </c>
      <c r="I268" t="s">
        <v>1002</v>
      </c>
      <c r="J268" t="s">
        <v>1002</v>
      </c>
      <c r="K268" s="3">
        <v>2.0747199999999997</v>
      </c>
      <c r="L268" s="12">
        <f ca="1">INDIRECT("Factor_conversión!e"&amp;MATCH(D268,Factor_conversión!C:C,0))</f>
        <v>1.24</v>
      </c>
      <c r="M268" s="3">
        <f t="shared" ca="1" si="27"/>
        <v>2.5726527999999997</v>
      </c>
      <c r="N268" s="12">
        <v>1</v>
      </c>
      <c r="O268" s="3">
        <f t="shared" ca="1" si="28"/>
        <v>2.5726527999999997</v>
      </c>
      <c r="R268">
        <v>2022</v>
      </c>
      <c r="S268">
        <v>266</v>
      </c>
      <c r="T268" t="s">
        <v>1003</v>
      </c>
      <c r="U268" s="3">
        <v>7.5776000000000003</v>
      </c>
      <c r="X268" s="2">
        <v>2022</v>
      </c>
      <c r="Y268" s="2" t="str">
        <f t="shared" si="29"/>
        <v>2022266</v>
      </c>
      <c r="Z268" s="2">
        <v>266</v>
      </c>
      <c r="AA268" t="s">
        <v>1003</v>
      </c>
      <c r="AB268" s="3">
        <v>7.5776000000000003</v>
      </c>
      <c r="AC268" s="18" t="s">
        <v>1376</v>
      </c>
    </row>
    <row r="269" spans="1:29" x14ac:dyDescent="0.3">
      <c r="A269" s="2">
        <v>2019</v>
      </c>
      <c r="B269">
        <v>202519</v>
      </c>
      <c r="C269" t="str">
        <f t="shared" si="24"/>
        <v>2019202519</v>
      </c>
      <c r="D269" t="str">
        <f t="shared" si="25"/>
        <v>202519ENTERO</v>
      </c>
      <c r="E269" t="str">
        <f t="shared" si="26"/>
        <v>202519CONGELADO</v>
      </c>
      <c r="F269" s="2" t="s">
        <v>1639</v>
      </c>
      <c r="G269" s="2" t="s">
        <v>156</v>
      </c>
      <c r="H269" s="2" t="s">
        <v>1066</v>
      </c>
      <c r="I269" t="s">
        <v>1002</v>
      </c>
      <c r="J269" t="s">
        <v>1333</v>
      </c>
      <c r="K269" s="3">
        <v>21.051601499999997</v>
      </c>
      <c r="L269" s="12">
        <f ca="1">INDIRECT("Factor_conversión!e"&amp;MATCH(D269,Factor_conversión!C:C,0))</f>
        <v>1</v>
      </c>
      <c r="M269" s="3">
        <f t="shared" ca="1" si="27"/>
        <v>21.051601499999997</v>
      </c>
      <c r="N269" s="12">
        <v>1</v>
      </c>
      <c r="O269" s="3">
        <f t="shared" ca="1" si="28"/>
        <v>21.051601499999997</v>
      </c>
      <c r="R269">
        <v>2022</v>
      </c>
      <c r="S269">
        <v>289</v>
      </c>
      <c r="T269" t="s">
        <v>1063</v>
      </c>
      <c r="U269" s="3">
        <v>5.6600000000000004E-2</v>
      </c>
      <c r="X269" s="2">
        <v>2022</v>
      </c>
      <c r="Y269" s="2" t="str">
        <f t="shared" si="29"/>
        <v>2022289</v>
      </c>
      <c r="Z269" s="2">
        <v>289</v>
      </c>
      <c r="AA269" t="s">
        <v>1063</v>
      </c>
      <c r="AB269" s="3">
        <v>5.6600000000000004E-2</v>
      </c>
      <c r="AC269" s="18" t="s">
        <v>1375</v>
      </c>
    </row>
    <row r="270" spans="1:29" x14ac:dyDescent="0.3">
      <c r="A270" s="2">
        <v>2019</v>
      </c>
      <c r="B270">
        <v>355</v>
      </c>
      <c r="C270" t="str">
        <f t="shared" si="24"/>
        <v>2019355</v>
      </c>
      <c r="D270" t="str">
        <f t="shared" si="25"/>
        <v>355CONGELADOPESCADO</v>
      </c>
      <c r="E270" t="str">
        <f t="shared" si="26"/>
        <v>355CONGELADO</v>
      </c>
      <c r="F270" s="2" t="s">
        <v>1286</v>
      </c>
      <c r="G270" s="2" t="s">
        <v>1372</v>
      </c>
      <c r="H270" s="2" t="s">
        <v>958</v>
      </c>
      <c r="I270" t="s">
        <v>1002</v>
      </c>
      <c r="J270" t="s">
        <v>1356</v>
      </c>
      <c r="K270" s="3">
        <v>29.43</v>
      </c>
      <c r="L270" s="12">
        <f ca="1">INDIRECT("Factor_conversión!k"&amp;MATCH(J270,Factor_conversión!J:J,0))</f>
        <v>1.61</v>
      </c>
      <c r="M270" s="3">
        <f t="shared" ca="1" si="27"/>
        <v>47.382300000000001</v>
      </c>
      <c r="N270" s="12">
        <v>1</v>
      </c>
      <c r="O270" s="3">
        <f t="shared" ca="1" si="28"/>
        <v>47.382300000000001</v>
      </c>
      <c r="R270">
        <v>2022</v>
      </c>
      <c r="S270">
        <v>301</v>
      </c>
      <c r="T270" t="s">
        <v>1043</v>
      </c>
      <c r="U270" s="3">
        <v>140.48452697142858</v>
      </c>
      <c r="X270" s="2">
        <v>2022</v>
      </c>
      <c r="Y270" s="2" t="str">
        <f t="shared" si="29"/>
        <v>2022301</v>
      </c>
      <c r="Z270" s="2">
        <v>301</v>
      </c>
      <c r="AA270" t="s">
        <v>1043</v>
      </c>
      <c r="AB270" s="3">
        <v>140.48452697142858</v>
      </c>
      <c r="AC270" s="18" t="s">
        <v>1376</v>
      </c>
    </row>
    <row r="271" spans="1:29" x14ac:dyDescent="0.3">
      <c r="A271" s="2">
        <v>2019</v>
      </c>
      <c r="B271">
        <v>202521</v>
      </c>
      <c r="C271" t="str">
        <f t="shared" si="24"/>
        <v>2019202521</v>
      </c>
      <c r="D271" t="str">
        <f t="shared" si="25"/>
        <v>202521CONGELADO</v>
      </c>
      <c r="E271" t="str">
        <f t="shared" si="26"/>
        <v>202521CONGELADO</v>
      </c>
      <c r="F271" s="2" t="s">
        <v>1640</v>
      </c>
      <c r="G271" s="2" t="s">
        <v>1372</v>
      </c>
      <c r="H271" s="2" t="s">
        <v>957</v>
      </c>
      <c r="I271" t="s">
        <v>1002</v>
      </c>
      <c r="J271" t="s">
        <v>1002</v>
      </c>
      <c r="K271" s="3">
        <v>613.70450000000005</v>
      </c>
      <c r="L271" s="12">
        <f ca="1">INDIRECT("Factor_conversión!e"&amp;MATCH(D271,Factor_conversión!C:C,0))</f>
        <v>1.4950000000000001</v>
      </c>
      <c r="M271" s="3">
        <f t="shared" ca="1" si="27"/>
        <v>917.48822750000011</v>
      </c>
      <c r="N271" s="12">
        <v>1</v>
      </c>
      <c r="O271" s="3">
        <f t="shared" ca="1" si="28"/>
        <v>917.48822750000011</v>
      </c>
      <c r="R271">
        <v>2022</v>
      </c>
      <c r="S271">
        <v>302</v>
      </c>
      <c r="T271" t="s">
        <v>1045</v>
      </c>
      <c r="U271" s="3">
        <v>319.57611685714289</v>
      </c>
      <c r="X271" s="2">
        <v>2022</v>
      </c>
      <c r="Y271" s="2" t="str">
        <f t="shared" si="29"/>
        <v>2022302</v>
      </c>
      <c r="Z271" s="2">
        <v>302</v>
      </c>
      <c r="AA271" t="s">
        <v>1045</v>
      </c>
      <c r="AB271" s="3">
        <v>319.57611685714289</v>
      </c>
      <c r="AC271" s="18" t="s">
        <v>1376</v>
      </c>
    </row>
    <row r="272" spans="1:29" x14ac:dyDescent="0.3">
      <c r="A272" s="2">
        <v>2019</v>
      </c>
      <c r="B272">
        <v>301</v>
      </c>
      <c r="C272" t="str">
        <f t="shared" si="24"/>
        <v>2019301</v>
      </c>
      <c r="D272" t="str">
        <f t="shared" si="25"/>
        <v>301ENTERO</v>
      </c>
      <c r="E272" t="str">
        <f t="shared" si="26"/>
        <v>301CONGELADO</v>
      </c>
      <c r="F272" s="2" t="s">
        <v>1043</v>
      </c>
      <c r="G272" s="2" t="s">
        <v>1372</v>
      </c>
      <c r="H272" s="2" t="s">
        <v>957</v>
      </c>
      <c r="I272" t="s">
        <v>1002</v>
      </c>
      <c r="J272" t="s">
        <v>1333</v>
      </c>
      <c r="K272" s="3">
        <v>16.992519999999999</v>
      </c>
      <c r="L272" s="12">
        <f ca="1">INDIRECT("Factor_conversión!e"&amp;MATCH(D272,Factor_conversión!C:C,0))</f>
        <v>1</v>
      </c>
      <c r="M272" s="3">
        <f t="shared" ca="1" si="27"/>
        <v>16.992519999999999</v>
      </c>
      <c r="N272" s="12">
        <v>1</v>
      </c>
      <c r="O272" s="3">
        <f t="shared" ca="1" si="28"/>
        <v>16.992519999999999</v>
      </c>
      <c r="R272">
        <v>2022</v>
      </c>
      <c r="S272">
        <v>311</v>
      </c>
      <c r="T272" t="s">
        <v>1047</v>
      </c>
      <c r="U272" s="3">
        <v>749.43680080000001</v>
      </c>
      <c r="X272" s="2">
        <v>2022</v>
      </c>
      <c r="Y272" s="2" t="str">
        <f t="shared" si="29"/>
        <v>2022311</v>
      </c>
      <c r="Z272" s="2">
        <v>311</v>
      </c>
      <c r="AA272" t="s">
        <v>1047</v>
      </c>
      <c r="AB272" s="3">
        <v>749.43680080000001</v>
      </c>
      <c r="AC272" s="18" t="s">
        <v>1376</v>
      </c>
    </row>
    <row r="273" spans="1:29" x14ac:dyDescent="0.3">
      <c r="A273" s="2">
        <v>2019</v>
      </c>
      <c r="B273">
        <v>301</v>
      </c>
      <c r="C273" t="str">
        <f t="shared" si="24"/>
        <v>2019301</v>
      </c>
      <c r="D273" t="str">
        <f t="shared" si="25"/>
        <v>301VIVOS</v>
      </c>
      <c r="E273" t="str">
        <f t="shared" si="26"/>
        <v>301VIVOS</v>
      </c>
      <c r="F273" s="2" t="s">
        <v>1043</v>
      </c>
      <c r="G273" s="2" t="s">
        <v>1372</v>
      </c>
      <c r="H273" s="2" t="s">
        <v>957</v>
      </c>
      <c r="I273" t="s">
        <v>1012</v>
      </c>
      <c r="J273" t="s">
        <v>1012</v>
      </c>
      <c r="K273" s="3">
        <v>3.6999999999999998E-2</v>
      </c>
      <c r="L273" s="12">
        <f ca="1">INDIRECT("Factor_conversión!k"&amp;MATCH(J273,Factor_conversión!J:J,0))</f>
        <v>1</v>
      </c>
      <c r="M273" s="3">
        <f t="shared" ca="1" si="27"/>
        <v>3.6999999999999998E-2</v>
      </c>
      <c r="N273" s="12">
        <v>1</v>
      </c>
      <c r="O273" s="3">
        <f t="shared" ca="1" si="28"/>
        <v>3.6999999999999998E-2</v>
      </c>
      <c r="R273">
        <v>2022</v>
      </c>
      <c r="S273">
        <v>430</v>
      </c>
      <c r="T273" t="s">
        <v>1018</v>
      </c>
      <c r="U273" s="3">
        <v>32.770825623</v>
      </c>
      <c r="X273" s="2">
        <v>2022</v>
      </c>
      <c r="Y273" s="2" t="str">
        <f t="shared" si="29"/>
        <v>2022430</v>
      </c>
      <c r="Z273" s="2">
        <v>430</v>
      </c>
      <c r="AA273" t="s">
        <v>1018</v>
      </c>
      <c r="AB273" s="3">
        <v>32.770825623</v>
      </c>
      <c r="AC273" s="18" t="s">
        <v>1376</v>
      </c>
    </row>
    <row r="274" spans="1:29" x14ac:dyDescent="0.3">
      <c r="A274" s="2">
        <v>2019</v>
      </c>
      <c r="B274">
        <v>302</v>
      </c>
      <c r="C274" t="str">
        <f t="shared" si="24"/>
        <v>2019302</v>
      </c>
      <c r="D274" t="str">
        <f t="shared" si="25"/>
        <v>302CONGELADO</v>
      </c>
      <c r="E274" t="str">
        <f t="shared" si="26"/>
        <v>302CONGELADO</v>
      </c>
      <c r="F274" s="2" t="s">
        <v>1045</v>
      </c>
      <c r="G274" s="2" t="s">
        <v>1372</v>
      </c>
      <c r="H274" s="2" t="s">
        <v>957</v>
      </c>
      <c r="I274" t="s">
        <v>1002</v>
      </c>
      <c r="J274" t="s">
        <v>1002</v>
      </c>
      <c r="K274" s="3">
        <v>31</v>
      </c>
      <c r="L274" s="12">
        <f ca="1">INDIRECT("Factor_conversión!e"&amp;MATCH(D274,Factor_conversión!C:C,0))</f>
        <v>1.662857142857143</v>
      </c>
      <c r="M274" s="3">
        <f t="shared" ca="1" si="27"/>
        <v>51.548571428571435</v>
      </c>
      <c r="N274" s="12">
        <v>1</v>
      </c>
      <c r="O274" s="3">
        <f t="shared" ca="1" si="28"/>
        <v>51.548571428571435</v>
      </c>
      <c r="R274">
        <v>2022</v>
      </c>
      <c r="S274">
        <v>444</v>
      </c>
      <c r="T274" t="s">
        <v>1037</v>
      </c>
      <c r="U274" s="3">
        <v>1.6020858974507552</v>
      </c>
      <c r="X274" s="2">
        <v>2022</v>
      </c>
      <c r="Y274" s="2" t="str">
        <f t="shared" si="29"/>
        <v>2022444</v>
      </c>
      <c r="Z274" s="2">
        <v>444</v>
      </c>
      <c r="AA274" t="s">
        <v>1037</v>
      </c>
      <c r="AB274" s="3">
        <v>1.6020858974507552</v>
      </c>
      <c r="AC274" s="18" t="s">
        <v>1376</v>
      </c>
    </row>
    <row r="275" spans="1:29" x14ac:dyDescent="0.3">
      <c r="A275" s="2">
        <v>2019</v>
      </c>
      <c r="B275">
        <v>20287</v>
      </c>
      <c r="C275" t="str">
        <f t="shared" si="24"/>
        <v>201920287</v>
      </c>
      <c r="D275" t="str">
        <f t="shared" si="25"/>
        <v>20287CONGELADO</v>
      </c>
      <c r="E275" t="str">
        <f t="shared" si="26"/>
        <v>20287CONGELADO</v>
      </c>
      <c r="F275" s="2" t="s">
        <v>1294</v>
      </c>
      <c r="G275" s="2" t="s">
        <v>1372</v>
      </c>
      <c r="H275" s="2" t="s">
        <v>957</v>
      </c>
      <c r="I275" t="s">
        <v>1002</v>
      </c>
      <c r="J275" t="s">
        <v>1002</v>
      </c>
      <c r="K275" s="3">
        <v>173.70377999999999</v>
      </c>
      <c r="L275" s="12">
        <f ca="1">INDIRECT("Factor_conversión!e"&amp;MATCH(D275,Factor_conversión!C:C,0))</f>
        <v>1.28</v>
      </c>
      <c r="M275" s="3">
        <f t="shared" ca="1" si="27"/>
        <v>222.3408384</v>
      </c>
      <c r="N275" s="12">
        <v>1</v>
      </c>
      <c r="O275" s="3">
        <f t="shared" ca="1" si="28"/>
        <v>222.3408384</v>
      </c>
      <c r="R275">
        <v>2022</v>
      </c>
      <c r="S275">
        <v>445</v>
      </c>
      <c r="T275" t="s">
        <v>1022</v>
      </c>
      <c r="U275" s="3">
        <v>147.95679999999999</v>
      </c>
      <c r="X275" s="2">
        <v>2022</v>
      </c>
      <c r="Y275" s="2" t="str">
        <f t="shared" si="29"/>
        <v>2022445</v>
      </c>
      <c r="Z275" s="2">
        <v>445</v>
      </c>
      <c r="AA275" t="s">
        <v>1022</v>
      </c>
      <c r="AB275" s="3">
        <v>147.95679999999999</v>
      </c>
      <c r="AC275" s="18" t="s">
        <v>1376</v>
      </c>
    </row>
    <row r="276" spans="1:29" x14ac:dyDescent="0.3">
      <c r="A276" s="2">
        <v>2019</v>
      </c>
      <c r="B276">
        <v>202527</v>
      </c>
      <c r="C276" t="str">
        <f t="shared" si="24"/>
        <v>2019202527</v>
      </c>
      <c r="D276" t="str">
        <f t="shared" si="25"/>
        <v>202527CONGELADO</v>
      </c>
      <c r="E276" t="str">
        <f t="shared" si="26"/>
        <v>202527CONGELADO</v>
      </c>
      <c r="F276" s="2" t="s">
        <v>1641</v>
      </c>
      <c r="G276" s="2" t="s">
        <v>1372</v>
      </c>
      <c r="H276" s="2" t="s">
        <v>957</v>
      </c>
      <c r="I276" t="s">
        <v>1002</v>
      </c>
      <c r="J276" t="s">
        <v>1002</v>
      </c>
      <c r="K276" s="3">
        <v>921.64599999999996</v>
      </c>
      <c r="L276" s="12">
        <f ca="1">INDIRECT("Factor_conversión!e"&amp;MATCH(D276,Factor_conversión!C:C,0))</f>
        <v>1.662857142857143</v>
      </c>
      <c r="M276" s="3">
        <f t="shared" ca="1" si="27"/>
        <v>1532.5656342857144</v>
      </c>
      <c r="N276" s="12">
        <v>1</v>
      </c>
      <c r="O276" s="3">
        <f t="shared" ca="1" si="28"/>
        <v>1532.5656342857144</v>
      </c>
      <c r="R276">
        <v>2022</v>
      </c>
      <c r="S276">
        <v>460</v>
      </c>
      <c r="T276" t="s">
        <v>1029</v>
      </c>
      <c r="U276" s="3">
        <v>2.0481716447000888</v>
      </c>
      <c r="X276" s="2">
        <v>2022</v>
      </c>
      <c r="Y276" s="2" t="str">
        <f t="shared" si="29"/>
        <v>2022460</v>
      </c>
      <c r="Z276" s="2">
        <v>460</v>
      </c>
      <c r="AA276" t="s">
        <v>1029</v>
      </c>
      <c r="AB276" s="3">
        <v>2.0481716447000888</v>
      </c>
      <c r="AC276" s="18" t="s">
        <v>1376</v>
      </c>
    </row>
    <row r="277" spans="1:29" x14ac:dyDescent="0.3">
      <c r="A277" s="2">
        <v>2019</v>
      </c>
      <c r="B277">
        <v>202527</v>
      </c>
      <c r="C277" t="str">
        <f t="shared" si="24"/>
        <v>2019202527</v>
      </c>
      <c r="D277" t="str">
        <f t="shared" si="25"/>
        <v>202527CONSERVA</v>
      </c>
      <c r="E277" t="str">
        <f t="shared" si="26"/>
        <v>202527CONSERVA</v>
      </c>
      <c r="F277" s="2" t="s">
        <v>1641</v>
      </c>
      <c r="G277" s="2" t="s">
        <v>1372</v>
      </c>
      <c r="H277" s="2" t="s">
        <v>957</v>
      </c>
      <c r="I277" t="s">
        <v>1316</v>
      </c>
      <c r="J277" t="s">
        <v>1316</v>
      </c>
      <c r="K277" s="3">
        <v>21.505973000000001</v>
      </c>
      <c r="L277" s="12">
        <f ca="1">INDIRECT("Factor_conversión!e"&amp;MATCH(D277,Factor_conversión!C:C,0))</f>
        <v>2.72</v>
      </c>
      <c r="M277" s="3">
        <f t="shared" ca="1" si="27"/>
        <v>58.49624656000001</v>
      </c>
      <c r="N277" s="12">
        <v>1</v>
      </c>
      <c r="O277" s="3">
        <f t="shared" ca="1" si="28"/>
        <v>58.49624656000001</v>
      </c>
      <c r="R277">
        <v>2022</v>
      </c>
      <c r="S277">
        <v>605</v>
      </c>
      <c r="T277" t="s">
        <v>1259</v>
      </c>
      <c r="U277" s="3">
        <v>71597.115322000041</v>
      </c>
      <c r="X277" s="2">
        <v>2022</v>
      </c>
      <c r="Y277" s="2" t="str">
        <f t="shared" si="29"/>
        <v>2022605</v>
      </c>
      <c r="Z277" s="2">
        <v>605</v>
      </c>
      <c r="AA277" t="s">
        <v>1259</v>
      </c>
      <c r="AB277" s="3">
        <v>71597.115322000041</v>
      </c>
      <c r="AC277" s="18" t="s">
        <v>1375</v>
      </c>
    </row>
    <row r="278" spans="1:29" x14ac:dyDescent="0.3">
      <c r="A278" s="2">
        <v>2019</v>
      </c>
      <c r="B278">
        <v>202522</v>
      </c>
      <c r="C278" t="str">
        <f t="shared" si="24"/>
        <v>2019202522</v>
      </c>
      <c r="D278" t="str">
        <f t="shared" si="25"/>
        <v>202522AHUMADOPESCADO</v>
      </c>
      <c r="E278" t="str">
        <f t="shared" si="26"/>
        <v>202522AHUMADO</v>
      </c>
      <c r="F278" s="2" t="s">
        <v>1642</v>
      </c>
      <c r="G278" s="2" t="s">
        <v>1372</v>
      </c>
      <c r="H278" s="2" t="s">
        <v>1313</v>
      </c>
      <c r="I278" t="s">
        <v>1044</v>
      </c>
      <c r="J278" t="s">
        <v>1365</v>
      </c>
      <c r="K278" s="3">
        <v>32.454439999999998</v>
      </c>
      <c r="L278" s="12">
        <f ca="1">INDIRECT("Factor_conversión!k"&amp;MATCH(J278,Factor_conversión!J:J,0))</f>
        <v>1.24</v>
      </c>
      <c r="M278" s="3">
        <f t="shared" ca="1" si="27"/>
        <v>40.243505599999999</v>
      </c>
      <c r="N278" s="12">
        <v>1</v>
      </c>
      <c r="O278" s="3">
        <f t="shared" ca="1" si="28"/>
        <v>40.243505599999999</v>
      </c>
      <c r="R278">
        <v>2022</v>
      </c>
      <c r="S278">
        <v>624</v>
      </c>
      <c r="T278" t="s">
        <v>1281</v>
      </c>
      <c r="U278" s="3">
        <v>16.72083497711202</v>
      </c>
      <c r="X278" s="2">
        <v>2022</v>
      </c>
      <c r="Y278" s="2" t="str">
        <f t="shared" si="29"/>
        <v>2022624</v>
      </c>
      <c r="Z278" s="2">
        <v>624</v>
      </c>
      <c r="AA278" t="s">
        <v>1281</v>
      </c>
      <c r="AB278" s="3">
        <v>16.72083497711202</v>
      </c>
      <c r="AC278" s="18" t="s">
        <v>1376</v>
      </c>
    </row>
    <row r="279" spans="1:29" x14ac:dyDescent="0.3">
      <c r="A279" s="2">
        <v>2019</v>
      </c>
      <c r="B279">
        <v>202522</v>
      </c>
      <c r="C279" t="str">
        <f t="shared" si="24"/>
        <v>2019202522</v>
      </c>
      <c r="D279" t="str">
        <f t="shared" si="25"/>
        <v>202522CONGELADO</v>
      </c>
      <c r="E279" t="str">
        <f t="shared" si="26"/>
        <v>202522CONGELADO</v>
      </c>
      <c r="F279" s="2" t="s">
        <v>1642</v>
      </c>
      <c r="G279" s="2" t="s">
        <v>1372</v>
      </c>
      <c r="H279" s="2" t="s">
        <v>1313</v>
      </c>
      <c r="I279" t="s">
        <v>1002</v>
      </c>
      <c r="J279" t="s">
        <v>1002</v>
      </c>
      <c r="K279" s="3">
        <v>0.57499999999999996</v>
      </c>
      <c r="L279" s="12">
        <f ca="1">INDIRECT("Factor_conversión!k"&amp;MATCH(E279,Factor_conversión!J:J,0))</f>
        <v>1.7358363302211017</v>
      </c>
      <c r="M279" s="3">
        <f t="shared" ca="1" si="27"/>
        <v>0.99810588987713345</v>
      </c>
      <c r="N279" s="12">
        <v>1</v>
      </c>
      <c r="O279" s="3">
        <f t="shared" ca="1" si="28"/>
        <v>0.99810588987713345</v>
      </c>
      <c r="R279">
        <v>2022</v>
      </c>
      <c r="S279">
        <v>700</v>
      </c>
      <c r="T279" t="s">
        <v>1293</v>
      </c>
      <c r="U279" s="3">
        <v>4894.3195000000005</v>
      </c>
      <c r="X279" s="2">
        <v>2022</v>
      </c>
      <c r="Y279" s="2" t="str">
        <f t="shared" si="29"/>
        <v>2022700</v>
      </c>
      <c r="Z279" s="2">
        <v>700</v>
      </c>
      <c r="AA279" t="s">
        <v>1293</v>
      </c>
      <c r="AB279" s="3">
        <v>4894.3195000000005</v>
      </c>
      <c r="AC279" s="18" t="s">
        <v>1375</v>
      </c>
    </row>
    <row r="280" spans="1:29" x14ac:dyDescent="0.3">
      <c r="A280" s="2">
        <v>2019</v>
      </c>
      <c r="B280">
        <v>202522</v>
      </c>
      <c r="C280" t="str">
        <f t="shared" si="24"/>
        <v>2019202522</v>
      </c>
      <c r="D280" t="str">
        <f t="shared" si="25"/>
        <v>202522ENTERO</v>
      </c>
      <c r="E280" t="str">
        <f t="shared" si="26"/>
        <v>202522CONGELADO</v>
      </c>
      <c r="F280" s="2" t="s">
        <v>1642</v>
      </c>
      <c r="G280" s="2" t="s">
        <v>1372</v>
      </c>
      <c r="H280" s="2" t="s">
        <v>1313</v>
      </c>
      <c r="I280" t="s">
        <v>1002</v>
      </c>
      <c r="J280" t="s">
        <v>1333</v>
      </c>
      <c r="K280" s="3">
        <v>101.57128999999999</v>
      </c>
      <c r="L280" s="12">
        <f ca="1">INDIRECT("Factor_conversión!e"&amp;MATCH(D280,Factor_conversión!C:C,0))</f>
        <v>1</v>
      </c>
      <c r="M280" s="3">
        <f t="shared" ca="1" si="27"/>
        <v>101.57128999999999</v>
      </c>
      <c r="N280" s="12">
        <v>1</v>
      </c>
      <c r="O280" s="3">
        <f t="shared" ca="1" si="28"/>
        <v>101.57128999999999</v>
      </c>
      <c r="R280">
        <v>2022</v>
      </c>
      <c r="S280">
        <v>725</v>
      </c>
      <c r="T280" t="s">
        <v>1279</v>
      </c>
      <c r="U280" s="3">
        <v>115.276</v>
      </c>
      <c r="X280" s="2">
        <v>2022</v>
      </c>
      <c r="Y280" s="2" t="str">
        <f t="shared" si="29"/>
        <v>2022725</v>
      </c>
      <c r="Z280" s="2">
        <v>725</v>
      </c>
      <c r="AA280" t="s">
        <v>1279</v>
      </c>
      <c r="AB280" s="3">
        <v>115.276</v>
      </c>
      <c r="AC280" s="18" t="s">
        <v>1375</v>
      </c>
    </row>
    <row r="281" spans="1:29" x14ac:dyDescent="0.3">
      <c r="A281" s="2">
        <v>2019</v>
      </c>
      <c r="B281">
        <v>202522</v>
      </c>
      <c r="C281" t="str">
        <f t="shared" si="24"/>
        <v>2019202522</v>
      </c>
      <c r="D281" t="str">
        <f t="shared" si="25"/>
        <v>202522CONSERVA</v>
      </c>
      <c r="E281" t="str">
        <f t="shared" si="26"/>
        <v>202522CONSERVA</v>
      </c>
      <c r="F281" s="2" t="s">
        <v>1642</v>
      </c>
      <c r="G281" s="2" t="s">
        <v>1372</v>
      </c>
      <c r="H281" s="2" t="s">
        <v>1313</v>
      </c>
      <c r="I281" t="s">
        <v>1316</v>
      </c>
      <c r="J281" t="s">
        <v>1316</v>
      </c>
      <c r="K281" s="3">
        <v>458.94697150000013</v>
      </c>
      <c r="L281" s="12">
        <f ca="1">INDIRECT("Factor_conversión!e"&amp;MATCH(D281,Factor_conversión!C:C,0))</f>
        <v>2.72</v>
      </c>
      <c r="M281" s="3">
        <f t="shared" ca="1" si="27"/>
        <v>1248.3357624800005</v>
      </c>
      <c r="N281" s="12">
        <v>1</v>
      </c>
      <c r="O281" s="3">
        <f t="shared" ca="1" si="28"/>
        <v>1248.3357624800005</v>
      </c>
      <c r="R281">
        <v>2022</v>
      </c>
      <c r="S281">
        <v>773</v>
      </c>
      <c r="T281" t="s">
        <v>1274</v>
      </c>
      <c r="U281" s="3">
        <v>1838.5852025000006</v>
      </c>
      <c r="X281" s="2">
        <v>2022</v>
      </c>
      <c r="Y281" s="2" t="str">
        <f t="shared" si="29"/>
        <v>2022773</v>
      </c>
      <c r="Z281" s="2">
        <v>773</v>
      </c>
      <c r="AA281" t="s">
        <v>1274</v>
      </c>
      <c r="AB281" s="3">
        <v>1838.5852025000006</v>
      </c>
      <c r="AC281" s="18" t="s">
        <v>1375</v>
      </c>
    </row>
    <row r="282" spans="1:29" x14ac:dyDescent="0.3">
      <c r="A282" s="2">
        <v>2019</v>
      </c>
      <c r="B282">
        <v>202522</v>
      </c>
      <c r="C282" t="str">
        <f t="shared" si="24"/>
        <v>2019202522</v>
      </c>
      <c r="D282" t="str">
        <f t="shared" si="25"/>
        <v>202522DESHIDRATADOPESCADO</v>
      </c>
      <c r="E282" t="str">
        <f t="shared" si="26"/>
        <v>202522DESHIDRATADO</v>
      </c>
      <c r="F282" s="2" t="s">
        <v>1642</v>
      </c>
      <c r="G282" s="2" t="s">
        <v>1372</v>
      </c>
      <c r="H282" s="2" t="s">
        <v>1313</v>
      </c>
      <c r="I282" t="s">
        <v>1013</v>
      </c>
      <c r="J282" t="s">
        <v>1367</v>
      </c>
      <c r="K282" s="3">
        <v>5.7149999999999999</v>
      </c>
      <c r="L282" s="12">
        <f ca="1">INDIRECT("Factor_conversión!k"&amp;MATCH(J282,Factor_conversión!J:J,0))</f>
        <v>3.28</v>
      </c>
      <c r="M282" s="3">
        <f t="shared" ca="1" si="27"/>
        <v>18.745199999999997</v>
      </c>
      <c r="N282" s="12">
        <v>1</v>
      </c>
      <c r="O282" s="3">
        <f t="shared" ca="1" si="28"/>
        <v>18.745199999999997</v>
      </c>
      <c r="R282">
        <v>2022</v>
      </c>
      <c r="S282">
        <v>952</v>
      </c>
      <c r="T282" t="s">
        <v>1276</v>
      </c>
      <c r="U282" s="3">
        <v>1625.845648</v>
      </c>
      <c r="X282" s="2">
        <v>2022</v>
      </c>
      <c r="Y282" s="2" t="str">
        <f t="shared" si="29"/>
        <v>2022952</v>
      </c>
      <c r="Z282" s="2">
        <v>952</v>
      </c>
      <c r="AA282" t="s">
        <v>1276</v>
      </c>
      <c r="AB282" s="3">
        <v>1625.845648</v>
      </c>
      <c r="AC282" s="18" t="s">
        <v>1375</v>
      </c>
    </row>
    <row r="283" spans="1:29" x14ac:dyDescent="0.3">
      <c r="A283" s="2">
        <v>2019</v>
      </c>
      <c r="B283">
        <v>202522</v>
      </c>
      <c r="C283" t="str">
        <f t="shared" si="24"/>
        <v>2019202522</v>
      </c>
      <c r="D283" t="str">
        <f t="shared" si="25"/>
        <v>202522SALADOPESCADO</v>
      </c>
      <c r="E283" t="str">
        <f t="shared" si="26"/>
        <v>202522SALADO</v>
      </c>
      <c r="F283" s="2" t="s">
        <v>1642</v>
      </c>
      <c r="G283" s="2" t="s">
        <v>1372</v>
      </c>
      <c r="H283" s="2" t="s">
        <v>1313</v>
      </c>
      <c r="I283" t="s">
        <v>1040</v>
      </c>
      <c r="J283" t="s">
        <v>1369</v>
      </c>
      <c r="K283" s="3">
        <v>30.273520000000001</v>
      </c>
      <c r="L283" s="12">
        <f ca="1">INDIRECT("Factor_conversión!k"&amp;MATCH(J283,Factor_conversión!J:J,0))</f>
        <v>1.9</v>
      </c>
      <c r="M283" s="3">
        <f t="shared" ca="1" si="27"/>
        <v>57.519688000000002</v>
      </c>
      <c r="N283" s="12">
        <v>1</v>
      </c>
      <c r="O283" s="3">
        <f t="shared" ca="1" si="28"/>
        <v>57.519688000000002</v>
      </c>
      <c r="R283">
        <v>2022</v>
      </c>
      <c r="S283">
        <v>20213</v>
      </c>
      <c r="T283" t="s">
        <v>1621</v>
      </c>
      <c r="U283" s="3">
        <v>35.557562847999996</v>
      </c>
      <c r="X283" s="2">
        <v>2022</v>
      </c>
      <c r="Y283" s="2" t="str">
        <f t="shared" si="29"/>
        <v>202220213</v>
      </c>
      <c r="Z283" s="2">
        <v>20213</v>
      </c>
      <c r="AA283" t="s">
        <v>1621</v>
      </c>
      <c r="AB283" s="3">
        <v>35.557562847999996</v>
      </c>
      <c r="AC283" s="18" t="s">
        <v>1375</v>
      </c>
    </row>
    <row r="284" spans="1:29" x14ac:dyDescent="0.3">
      <c r="A284" s="2">
        <v>2019</v>
      </c>
      <c r="B284">
        <v>202522</v>
      </c>
      <c r="C284" t="str">
        <f t="shared" si="24"/>
        <v>2019202522</v>
      </c>
      <c r="D284" t="str">
        <f t="shared" si="25"/>
        <v>202522SECO SALADOPESCADO</v>
      </c>
      <c r="E284" t="str">
        <f t="shared" si="26"/>
        <v>202522SECO SALADO</v>
      </c>
      <c r="F284" s="2" t="s">
        <v>1642</v>
      </c>
      <c r="G284" s="2" t="s">
        <v>1372</v>
      </c>
      <c r="H284" s="2" t="s">
        <v>1313</v>
      </c>
      <c r="I284" t="s">
        <v>1277</v>
      </c>
      <c r="J284" t="s">
        <v>1370</v>
      </c>
      <c r="K284" s="3">
        <v>12.928000000000001</v>
      </c>
      <c r="L284" s="12">
        <f ca="1">INDIRECT("Factor_conversión!k"&amp;MATCH(J284,Factor_conversión!J:J,0))</f>
        <v>1.9</v>
      </c>
      <c r="M284" s="3">
        <f t="shared" ca="1" si="27"/>
        <v>24.563200000000002</v>
      </c>
      <c r="N284" s="12">
        <v>1</v>
      </c>
      <c r="O284" s="3">
        <f t="shared" ca="1" si="28"/>
        <v>24.563200000000002</v>
      </c>
      <c r="R284">
        <v>2022</v>
      </c>
      <c r="S284">
        <v>20231</v>
      </c>
      <c r="T284" t="s">
        <v>1635</v>
      </c>
      <c r="U284" s="3">
        <v>3114.9204113999995</v>
      </c>
      <c r="X284" s="2">
        <v>2022</v>
      </c>
      <c r="Y284" s="2" t="str">
        <f t="shared" si="29"/>
        <v>202220231</v>
      </c>
      <c r="Z284" s="2">
        <v>20231</v>
      </c>
      <c r="AA284" t="s">
        <v>1635</v>
      </c>
      <c r="AB284" s="3">
        <v>3114.9204113999995</v>
      </c>
      <c r="AC284" s="18" t="s">
        <v>1375</v>
      </c>
    </row>
    <row r="285" spans="1:29" x14ac:dyDescent="0.3">
      <c r="A285" s="2">
        <v>2019</v>
      </c>
      <c r="B285">
        <v>952</v>
      </c>
      <c r="C285" t="str">
        <f t="shared" si="24"/>
        <v>2019952</v>
      </c>
      <c r="D285" t="str">
        <f t="shared" si="25"/>
        <v>952CONGELADO</v>
      </c>
      <c r="E285" t="str">
        <f t="shared" si="26"/>
        <v>952CONGELADO</v>
      </c>
      <c r="F285" s="2" t="s">
        <v>1276</v>
      </c>
      <c r="G285" s="2" t="s">
        <v>1372</v>
      </c>
      <c r="H285" s="2" t="s">
        <v>958</v>
      </c>
      <c r="I285" t="s">
        <v>1002</v>
      </c>
      <c r="J285" t="s">
        <v>1002</v>
      </c>
      <c r="K285" s="3">
        <v>972.42110000000002</v>
      </c>
      <c r="L285" s="12">
        <f ca="1">INDIRECT("Factor_conversión!e"&amp;MATCH(D285,Factor_conversión!C:C,0))</f>
        <v>1.61</v>
      </c>
      <c r="M285" s="3">
        <f t="shared" ca="1" si="27"/>
        <v>1565.5979710000001</v>
      </c>
      <c r="N285" s="12">
        <v>1</v>
      </c>
      <c r="O285" s="3">
        <f t="shared" ca="1" si="28"/>
        <v>1565.5979710000001</v>
      </c>
      <c r="R285">
        <v>2022</v>
      </c>
      <c r="S285">
        <v>20252</v>
      </c>
      <c r="T285" t="s">
        <v>1620</v>
      </c>
      <c r="U285" s="3">
        <v>1050.7818978728085</v>
      </c>
      <c r="X285" s="2">
        <v>2022</v>
      </c>
      <c r="Y285" s="2" t="str">
        <f t="shared" si="29"/>
        <v>202220252</v>
      </c>
      <c r="Z285" s="2">
        <v>20252</v>
      </c>
      <c r="AA285" t="s">
        <v>1620</v>
      </c>
      <c r="AB285" s="3">
        <v>1050.7818978728085</v>
      </c>
      <c r="AC285" s="18" t="s">
        <v>1376</v>
      </c>
    </row>
    <row r="286" spans="1:29" x14ac:dyDescent="0.3">
      <c r="A286" s="2">
        <v>2019</v>
      </c>
      <c r="B286">
        <v>952</v>
      </c>
      <c r="C286" t="str">
        <f t="shared" si="24"/>
        <v>2019952</v>
      </c>
      <c r="D286" t="str">
        <f t="shared" si="25"/>
        <v>952ENTERO</v>
      </c>
      <c r="E286" t="str">
        <f t="shared" si="26"/>
        <v>952CONGELADO</v>
      </c>
      <c r="F286" s="2" t="s">
        <v>1276</v>
      </c>
      <c r="G286" s="2" t="s">
        <v>1372</v>
      </c>
      <c r="H286" s="2" t="s">
        <v>958</v>
      </c>
      <c r="I286" t="s">
        <v>1002</v>
      </c>
      <c r="J286" t="s">
        <v>1333</v>
      </c>
      <c r="K286" s="3">
        <v>23.416</v>
      </c>
      <c r="L286" s="12">
        <f ca="1">INDIRECT("Factor_conversión!k"&amp;MATCH(J286,Factor_conversión!J:J,0))</f>
        <v>1</v>
      </c>
      <c r="M286" s="3">
        <f t="shared" ca="1" si="27"/>
        <v>23.416</v>
      </c>
      <c r="N286" s="12">
        <v>1</v>
      </c>
      <c r="O286" s="3">
        <f t="shared" ca="1" si="28"/>
        <v>23.416</v>
      </c>
      <c r="R286">
        <v>2022</v>
      </c>
      <c r="S286">
        <v>20253</v>
      </c>
      <c r="T286" t="s">
        <v>1622</v>
      </c>
      <c r="U286" s="3">
        <v>74973.350213232756</v>
      </c>
      <c r="X286" s="2">
        <v>2022</v>
      </c>
      <c r="Y286" s="2" t="str">
        <f t="shared" si="29"/>
        <v>202220253</v>
      </c>
      <c r="Z286" s="2">
        <v>20253</v>
      </c>
      <c r="AA286" t="s">
        <v>1622</v>
      </c>
      <c r="AB286" s="3">
        <v>74973.350213232756</v>
      </c>
      <c r="AC286" s="18" t="s">
        <v>1376</v>
      </c>
    </row>
    <row r="287" spans="1:29" x14ac:dyDescent="0.3">
      <c r="A287" s="2">
        <v>2019</v>
      </c>
      <c r="B287">
        <v>952</v>
      </c>
      <c r="C287" t="str">
        <f t="shared" si="24"/>
        <v>2019952</v>
      </c>
      <c r="D287" t="str">
        <f t="shared" si="25"/>
        <v>952ENTERO</v>
      </c>
      <c r="E287" t="str">
        <f t="shared" si="26"/>
        <v>952FRESCO ENFRIADO</v>
      </c>
      <c r="F287" s="2" t="s">
        <v>1276</v>
      </c>
      <c r="G287" s="2" t="s">
        <v>1372</v>
      </c>
      <c r="H287" s="2" t="s">
        <v>958</v>
      </c>
      <c r="I287" t="s">
        <v>1317</v>
      </c>
      <c r="J287" t="s">
        <v>1333</v>
      </c>
      <c r="K287" s="3">
        <v>4.6360000000000001</v>
      </c>
      <c r="L287" s="12">
        <f ca="1">INDIRECT("Factor_conversión!k"&amp;MATCH(J287,Factor_conversión!J:J,0))</f>
        <v>1</v>
      </c>
      <c r="M287" s="3">
        <f t="shared" ca="1" si="27"/>
        <v>4.6360000000000001</v>
      </c>
      <c r="N287" s="12">
        <v>1</v>
      </c>
      <c r="O287" s="3">
        <f t="shared" ca="1" si="28"/>
        <v>4.6360000000000001</v>
      </c>
      <c r="R287">
        <v>2022</v>
      </c>
      <c r="S287">
        <v>20254</v>
      </c>
      <c r="T287" t="s">
        <v>1623</v>
      </c>
      <c r="U287" s="3">
        <v>4.2954400000000001</v>
      </c>
      <c r="X287" s="2">
        <v>2022</v>
      </c>
      <c r="Y287" s="2" t="str">
        <f t="shared" si="29"/>
        <v>202220254</v>
      </c>
      <c r="Z287" s="2">
        <v>20254</v>
      </c>
      <c r="AA287" t="s">
        <v>1623</v>
      </c>
      <c r="AB287" s="3">
        <v>4.2954400000000001</v>
      </c>
      <c r="AC287" s="18" t="s">
        <v>1376</v>
      </c>
    </row>
    <row r="288" spans="1:29" x14ac:dyDescent="0.3">
      <c r="A288" s="2">
        <v>2019</v>
      </c>
      <c r="B288">
        <v>952</v>
      </c>
      <c r="C288" t="str">
        <f t="shared" si="24"/>
        <v>2019952</v>
      </c>
      <c r="D288" t="str">
        <f t="shared" si="25"/>
        <v>952FRESCO ENFRIADOPESCADO</v>
      </c>
      <c r="E288" t="str">
        <f t="shared" si="26"/>
        <v>952FRESCO ENFRIADO</v>
      </c>
      <c r="F288" s="2" t="s">
        <v>1276</v>
      </c>
      <c r="G288" s="2" t="s">
        <v>1372</v>
      </c>
      <c r="H288" s="2" t="s">
        <v>958</v>
      </c>
      <c r="I288" t="s">
        <v>1317</v>
      </c>
      <c r="J288" t="s">
        <v>1368</v>
      </c>
      <c r="K288" s="3">
        <v>6.7519999999999998</v>
      </c>
      <c r="L288" s="12">
        <f ca="1">INDIRECT("Factor_conversión!k"&amp;MATCH(J288,Factor_conversión!J:J,0))</f>
        <v>1.61</v>
      </c>
      <c r="M288" s="3">
        <f t="shared" ca="1" si="27"/>
        <v>10.87072</v>
      </c>
      <c r="N288" s="12">
        <v>1</v>
      </c>
      <c r="O288" s="3">
        <f t="shared" ca="1" si="28"/>
        <v>10.87072</v>
      </c>
      <c r="R288">
        <v>2022</v>
      </c>
      <c r="S288">
        <v>20256</v>
      </c>
      <c r="T288" t="s">
        <v>1624</v>
      </c>
      <c r="U288" s="3">
        <v>1260.5124831950757</v>
      </c>
      <c r="X288" s="2">
        <v>2022</v>
      </c>
      <c r="Y288" s="2" t="str">
        <f t="shared" si="29"/>
        <v>202220256</v>
      </c>
      <c r="Z288" s="2">
        <v>20256</v>
      </c>
      <c r="AA288" t="s">
        <v>1624</v>
      </c>
      <c r="AB288" s="3">
        <v>1260.5124831950757</v>
      </c>
      <c r="AC288" s="18" t="s">
        <v>1376</v>
      </c>
    </row>
    <row r="289" spans="1:29" x14ac:dyDescent="0.3">
      <c r="A289" s="2">
        <v>2019</v>
      </c>
      <c r="B289">
        <v>311</v>
      </c>
      <c r="C289" t="str">
        <f t="shared" si="24"/>
        <v>2019311</v>
      </c>
      <c r="D289" t="str">
        <f t="shared" si="25"/>
        <v>311CONGELADO</v>
      </c>
      <c r="E289" t="str">
        <f t="shared" si="26"/>
        <v>311CONGELADO</v>
      </c>
      <c r="F289" s="2" t="s">
        <v>1047</v>
      </c>
      <c r="G289" s="2" t="s">
        <v>1372</v>
      </c>
      <c r="H289" s="2" t="s">
        <v>957</v>
      </c>
      <c r="I289" t="s">
        <v>1002</v>
      </c>
      <c r="J289" t="s">
        <v>1002</v>
      </c>
      <c r="K289" s="3">
        <v>21.85</v>
      </c>
      <c r="L289" s="12">
        <f ca="1">INDIRECT("Factor_conversión!e"&amp;MATCH(D289,Factor_conversión!C:C,0))</f>
        <v>1.66</v>
      </c>
      <c r="M289" s="3">
        <f t="shared" ca="1" si="27"/>
        <v>36.271000000000001</v>
      </c>
      <c r="N289" s="12">
        <v>1</v>
      </c>
      <c r="O289" s="3">
        <f t="shared" ca="1" si="28"/>
        <v>36.271000000000001</v>
      </c>
      <c r="R289">
        <v>2022</v>
      </c>
      <c r="S289">
        <v>20257</v>
      </c>
      <c r="T289" t="s">
        <v>1625</v>
      </c>
      <c r="U289" s="3">
        <v>176.97885362142139</v>
      </c>
      <c r="X289" s="2">
        <v>2022</v>
      </c>
      <c r="Y289" s="2" t="str">
        <f t="shared" si="29"/>
        <v>202220257</v>
      </c>
      <c r="Z289" s="2">
        <v>20257</v>
      </c>
      <c r="AA289" t="s">
        <v>1625</v>
      </c>
      <c r="AB289" s="3">
        <v>176.97885362142139</v>
      </c>
      <c r="AC289" s="18" t="s">
        <v>1376</v>
      </c>
    </row>
    <row r="290" spans="1:29" x14ac:dyDescent="0.3">
      <c r="A290" s="5">
        <v>2019</v>
      </c>
      <c r="B290">
        <v>202525</v>
      </c>
      <c r="C290" t="str">
        <f t="shared" si="24"/>
        <v>2019202525</v>
      </c>
      <c r="D290" t="str">
        <f t="shared" si="25"/>
        <v>202525CONGELADO</v>
      </c>
      <c r="E290" t="str">
        <f t="shared" si="26"/>
        <v>202525CONGELADO</v>
      </c>
      <c r="F290" s="2" t="s">
        <v>1647</v>
      </c>
      <c r="G290" s="2" t="s">
        <v>1372</v>
      </c>
      <c r="H290" s="2" t="s">
        <v>957</v>
      </c>
      <c r="I290" t="s">
        <v>1002</v>
      </c>
      <c r="J290" t="s">
        <v>1002</v>
      </c>
      <c r="K290" s="3">
        <v>2.73</v>
      </c>
      <c r="L290" s="12">
        <f ca="1">INDIRECT("Factor_conversión!k"&amp;MATCH(E290,Factor_conversión!J:J,0))</f>
        <v>1.2676081809019062</v>
      </c>
      <c r="M290" s="3">
        <f t="shared" ca="1" si="27"/>
        <v>3.4605703338622038</v>
      </c>
      <c r="N290" s="12">
        <v>1</v>
      </c>
      <c r="O290" s="3">
        <f t="shared" ca="1" si="28"/>
        <v>3.4605703338622038</v>
      </c>
      <c r="R290">
        <v>2022</v>
      </c>
      <c r="S290">
        <v>20258</v>
      </c>
      <c r="T290" t="s">
        <v>1627</v>
      </c>
      <c r="U290" s="3">
        <v>26.716913848000001</v>
      </c>
      <c r="X290" s="2">
        <v>2022</v>
      </c>
      <c r="Y290" s="2" t="str">
        <f t="shared" si="29"/>
        <v>202220258</v>
      </c>
      <c r="Z290" s="2">
        <v>20258</v>
      </c>
      <c r="AA290" t="s">
        <v>1627</v>
      </c>
      <c r="AB290" s="3">
        <v>26.716913848000001</v>
      </c>
      <c r="AC290" s="18" t="s">
        <v>1376</v>
      </c>
    </row>
    <row r="291" spans="1:29" x14ac:dyDescent="0.3">
      <c r="A291" s="2">
        <v>2020</v>
      </c>
      <c r="B291">
        <v>20251</v>
      </c>
      <c r="C291" t="str">
        <f t="shared" si="24"/>
        <v>202020251</v>
      </c>
      <c r="D291" t="str">
        <f t="shared" si="25"/>
        <v>20251CONSERVA</v>
      </c>
      <c r="E291" t="str">
        <f t="shared" si="26"/>
        <v>20251CONSERVA</v>
      </c>
      <c r="F291" s="2" t="s">
        <v>1648</v>
      </c>
      <c r="G291" s="2" t="s">
        <v>156</v>
      </c>
      <c r="H291" s="2" t="s">
        <v>960</v>
      </c>
      <c r="I291" t="s">
        <v>1316</v>
      </c>
      <c r="J291" t="s">
        <v>1316</v>
      </c>
      <c r="K291" s="3">
        <v>1.5504</v>
      </c>
      <c r="L291" s="12">
        <f ca="1">INDIRECT("Factor_conversión!k"&amp;MATCH(E291,Factor_conversión!J:J,0))</f>
        <v>1.36</v>
      </c>
      <c r="M291" s="3">
        <f t="shared" ca="1" si="27"/>
        <v>2.1085440000000002</v>
      </c>
      <c r="N291" s="12">
        <v>1</v>
      </c>
      <c r="O291" s="3">
        <f t="shared" ca="1" si="28"/>
        <v>2.1085440000000002</v>
      </c>
      <c r="R291">
        <v>2022</v>
      </c>
      <c r="S291">
        <v>20267</v>
      </c>
      <c r="T291" t="s">
        <v>1272</v>
      </c>
      <c r="U291" s="3">
        <v>8.0661000000000005</v>
      </c>
      <c r="X291" s="2">
        <v>2022</v>
      </c>
      <c r="Y291" s="2" t="str">
        <f t="shared" si="29"/>
        <v>202220267</v>
      </c>
      <c r="Z291" s="2">
        <v>20267</v>
      </c>
      <c r="AA291" t="s">
        <v>1272</v>
      </c>
      <c r="AB291" s="3">
        <v>8.0661000000000005</v>
      </c>
      <c r="AC291" s="18" t="s">
        <v>1375</v>
      </c>
    </row>
    <row r="292" spans="1:29" x14ac:dyDescent="0.3">
      <c r="A292" s="2">
        <v>2020</v>
      </c>
      <c r="B292">
        <v>266</v>
      </c>
      <c r="C292" t="str">
        <f t="shared" si="24"/>
        <v>2020266</v>
      </c>
      <c r="D292" t="str">
        <f t="shared" si="25"/>
        <v>266CONGELADO</v>
      </c>
      <c r="E292" t="str">
        <f t="shared" si="26"/>
        <v>266CONGELADO</v>
      </c>
      <c r="F292" s="2" t="s">
        <v>1003</v>
      </c>
      <c r="G292" s="2" t="s">
        <v>1372</v>
      </c>
      <c r="H292" s="2" t="s">
        <v>957</v>
      </c>
      <c r="I292" t="s">
        <v>1002</v>
      </c>
      <c r="J292" t="s">
        <v>1002</v>
      </c>
      <c r="K292" s="3">
        <v>0.20403080000000001</v>
      </c>
      <c r="L292" s="12">
        <f ca="1">INDIRECT("Factor_conversión!e"&amp;MATCH(D292,Factor_conversión!C:C,0))</f>
        <v>1.48</v>
      </c>
      <c r="M292" s="3">
        <f t="shared" ca="1" si="27"/>
        <v>0.30196558400000001</v>
      </c>
      <c r="N292" s="12">
        <v>1</v>
      </c>
      <c r="O292" s="3">
        <f t="shared" ca="1" si="28"/>
        <v>0.30196558400000001</v>
      </c>
      <c r="R292">
        <v>2022</v>
      </c>
      <c r="S292">
        <v>20287</v>
      </c>
      <c r="T292" t="s">
        <v>1294</v>
      </c>
      <c r="U292" s="3">
        <v>702.32025119999992</v>
      </c>
      <c r="X292" s="2">
        <v>2022</v>
      </c>
      <c r="Y292" s="2" t="str">
        <f t="shared" si="29"/>
        <v>202220287</v>
      </c>
      <c r="Z292" s="2">
        <v>20287</v>
      </c>
      <c r="AA292" t="s">
        <v>1294</v>
      </c>
      <c r="AB292" s="3">
        <v>702.32025119999992</v>
      </c>
      <c r="AC292" s="18" t="s">
        <v>1375</v>
      </c>
    </row>
    <row r="293" spans="1:29" x14ac:dyDescent="0.3">
      <c r="A293" s="2">
        <v>2020</v>
      </c>
      <c r="B293">
        <v>20252</v>
      </c>
      <c r="C293" t="str">
        <f t="shared" si="24"/>
        <v>202020252</v>
      </c>
      <c r="D293" t="str">
        <f t="shared" si="25"/>
        <v>20252CONGELADO</v>
      </c>
      <c r="E293" t="str">
        <f t="shared" si="26"/>
        <v>20252CONGELADO</v>
      </c>
      <c r="F293" s="2" t="s">
        <v>1620</v>
      </c>
      <c r="G293" s="2" t="s">
        <v>156</v>
      </c>
      <c r="H293" s="2" t="s">
        <v>959</v>
      </c>
      <c r="I293" t="s">
        <v>1002</v>
      </c>
      <c r="J293" t="s">
        <v>1002</v>
      </c>
      <c r="K293" s="3">
        <v>25.204999999999998</v>
      </c>
      <c r="L293" s="12">
        <f ca="1">INDIRECT("Factor_conversión!k"&amp;MATCH(E293,Factor_conversión!J:J,0))</f>
        <v>4.9089666349653562</v>
      </c>
      <c r="M293" s="3">
        <f t="shared" ca="1" si="27"/>
        <v>123.7305040343018</v>
      </c>
      <c r="N293" s="12">
        <v>1</v>
      </c>
      <c r="O293" s="3">
        <f t="shared" ca="1" si="28"/>
        <v>123.7305040343018</v>
      </c>
      <c r="R293">
        <v>2022</v>
      </c>
      <c r="S293">
        <v>202510</v>
      </c>
      <c r="T293" t="s">
        <v>1628</v>
      </c>
      <c r="U293" s="3">
        <v>159.65683960000001</v>
      </c>
      <c r="X293" s="2">
        <v>2022</v>
      </c>
      <c r="Y293" s="2" t="str">
        <f t="shared" si="29"/>
        <v>2022202510</v>
      </c>
      <c r="Z293" s="2">
        <v>202510</v>
      </c>
      <c r="AA293" t="s">
        <v>1628</v>
      </c>
      <c r="AB293" s="3">
        <v>159.65683960000001</v>
      </c>
      <c r="AC293" s="18" t="s">
        <v>1376</v>
      </c>
    </row>
    <row r="294" spans="1:29" x14ac:dyDescent="0.3">
      <c r="A294" s="2">
        <v>2020</v>
      </c>
      <c r="B294">
        <v>20252</v>
      </c>
      <c r="C294" t="str">
        <f t="shared" si="24"/>
        <v>202020252</v>
      </c>
      <c r="D294" t="str">
        <f t="shared" si="25"/>
        <v>20252FRESCO ENFRIADO ENTERO CONCHA COCIDO</v>
      </c>
      <c r="E294" t="str">
        <f t="shared" si="26"/>
        <v>20252CONGELADO</v>
      </c>
      <c r="F294" s="2" t="s">
        <v>1620</v>
      </c>
      <c r="G294" s="2" t="s">
        <v>156</v>
      </c>
      <c r="H294" s="2" t="s">
        <v>959</v>
      </c>
      <c r="I294" t="s">
        <v>1002</v>
      </c>
      <c r="J294" t="s">
        <v>1322</v>
      </c>
      <c r="K294" s="3">
        <v>22.15</v>
      </c>
      <c r="L294" s="12">
        <f ca="1">INDIRECT("Factor_conversión!e"&amp;MATCH(D294,Factor_conversión!C:C,0))</f>
        <v>1.67</v>
      </c>
      <c r="M294" s="3">
        <f t="shared" ca="1" si="27"/>
        <v>36.990499999999997</v>
      </c>
      <c r="N294" s="12">
        <v>1</v>
      </c>
      <c r="O294" s="3">
        <f t="shared" ca="1" si="28"/>
        <v>36.990499999999997</v>
      </c>
      <c r="R294">
        <v>2022</v>
      </c>
      <c r="S294">
        <v>202512</v>
      </c>
      <c r="T294" t="s">
        <v>1631</v>
      </c>
      <c r="U294" s="3">
        <v>0.43077763325456647</v>
      </c>
      <c r="X294" s="2">
        <v>2022</v>
      </c>
      <c r="Y294" s="2" t="str">
        <f t="shared" si="29"/>
        <v>2022202512</v>
      </c>
      <c r="Z294" s="2">
        <v>202512</v>
      </c>
      <c r="AA294" t="s">
        <v>1631</v>
      </c>
      <c r="AB294" s="3">
        <v>0.43077763325456647</v>
      </c>
      <c r="AC294" s="18" t="s">
        <v>1376</v>
      </c>
    </row>
    <row r="295" spans="1:29" x14ac:dyDescent="0.3">
      <c r="A295" s="2">
        <v>2020</v>
      </c>
      <c r="B295">
        <v>20252</v>
      </c>
      <c r="C295" t="str">
        <f t="shared" si="24"/>
        <v>202020252</v>
      </c>
      <c r="D295" t="str">
        <f t="shared" si="25"/>
        <v>20252CONSERVA</v>
      </c>
      <c r="E295" t="str">
        <f t="shared" si="26"/>
        <v>20252CONSERVA</v>
      </c>
      <c r="F295" s="2" t="s">
        <v>1620</v>
      </c>
      <c r="G295" s="2" t="s">
        <v>156</v>
      </c>
      <c r="H295" s="2" t="s">
        <v>959</v>
      </c>
      <c r="I295" t="s">
        <v>1316</v>
      </c>
      <c r="J295" t="s">
        <v>1316</v>
      </c>
      <c r="K295" s="3">
        <v>2.3399999999999997E-2</v>
      </c>
      <c r="L295" s="12">
        <f ca="1">INDIRECT("Factor_conversión!k"&amp;MATCH(E295,Factor_conversión!J:J,0))</f>
        <v>5.9421341071797382</v>
      </c>
      <c r="M295" s="3">
        <f t="shared" ca="1" si="27"/>
        <v>0.13904593810800586</v>
      </c>
      <c r="N295" s="12">
        <v>1</v>
      </c>
      <c r="O295" s="3">
        <f t="shared" ca="1" si="28"/>
        <v>0.13904593810800586</v>
      </c>
      <c r="R295">
        <v>2022</v>
      </c>
      <c r="S295">
        <v>202513</v>
      </c>
      <c r="T295" t="s">
        <v>1632</v>
      </c>
      <c r="U295" s="3">
        <v>2.3827169938997823</v>
      </c>
      <c r="X295" s="2">
        <v>2022</v>
      </c>
      <c r="Y295" s="2" t="str">
        <f t="shared" si="29"/>
        <v>2022202513</v>
      </c>
      <c r="Z295" s="2">
        <v>202513</v>
      </c>
      <c r="AA295" t="s">
        <v>1632</v>
      </c>
      <c r="AB295" s="3">
        <v>2.3827169938997823</v>
      </c>
      <c r="AC295" s="18" t="s">
        <v>1376</v>
      </c>
    </row>
    <row r="296" spans="1:29" x14ac:dyDescent="0.3">
      <c r="A296" s="2">
        <v>2020</v>
      </c>
      <c r="B296">
        <v>20213</v>
      </c>
      <c r="C296" t="str">
        <f t="shared" si="24"/>
        <v>202020213</v>
      </c>
      <c r="D296" t="str">
        <f t="shared" si="25"/>
        <v>20213CONGELADOPESCADO</v>
      </c>
      <c r="E296" t="str">
        <f t="shared" si="26"/>
        <v>20213CONGELADO</v>
      </c>
      <c r="F296" s="2" t="s">
        <v>1621</v>
      </c>
      <c r="G296" s="2" t="s">
        <v>1372</v>
      </c>
      <c r="H296" s="2" t="s">
        <v>1313</v>
      </c>
      <c r="I296" t="s">
        <v>1002</v>
      </c>
      <c r="J296" t="s">
        <v>1356</v>
      </c>
      <c r="K296" s="3">
        <v>1.0330799999999999E-2</v>
      </c>
      <c r="L296" s="12">
        <f ca="1">INDIRECT("Factor_conversión!k"&amp;MATCH(J296,Factor_conversión!J:J,0))</f>
        <v>1.61</v>
      </c>
      <c r="M296" s="3">
        <f t="shared" ca="1" si="27"/>
        <v>1.6632588E-2</v>
      </c>
      <c r="N296" s="12">
        <v>1</v>
      </c>
      <c r="O296" s="3">
        <f t="shared" ca="1" si="28"/>
        <v>1.6632588E-2</v>
      </c>
      <c r="R296">
        <v>2022</v>
      </c>
      <c r="S296">
        <v>202514</v>
      </c>
      <c r="T296" t="s">
        <v>1633</v>
      </c>
      <c r="U296" s="3">
        <v>121.62</v>
      </c>
      <c r="X296" s="2">
        <v>2022</v>
      </c>
      <c r="Y296" s="2" t="str">
        <f t="shared" si="29"/>
        <v>2022202514</v>
      </c>
      <c r="Z296" s="2">
        <v>202514</v>
      </c>
      <c r="AA296" t="s">
        <v>1633</v>
      </c>
      <c r="AB296" s="3">
        <v>121.62</v>
      </c>
      <c r="AC296" s="18" t="s">
        <v>1376</v>
      </c>
    </row>
    <row r="297" spans="1:29" x14ac:dyDescent="0.3">
      <c r="A297" s="2">
        <v>2020</v>
      </c>
      <c r="B297">
        <v>20213</v>
      </c>
      <c r="C297" t="str">
        <f t="shared" si="24"/>
        <v>202020213</v>
      </c>
      <c r="D297" t="str">
        <f t="shared" si="25"/>
        <v>20213ENTERO</v>
      </c>
      <c r="E297" t="str">
        <f t="shared" si="26"/>
        <v>20213CONGELADO</v>
      </c>
      <c r="F297" s="2" t="s">
        <v>1621</v>
      </c>
      <c r="G297" s="2" t="s">
        <v>1372</v>
      </c>
      <c r="H297" s="2" t="s">
        <v>1313</v>
      </c>
      <c r="I297" t="s">
        <v>1002</v>
      </c>
      <c r="J297" t="s">
        <v>1333</v>
      </c>
      <c r="K297" s="3">
        <v>1.4968699999999999</v>
      </c>
      <c r="L297" s="12">
        <f ca="1">INDIRECT("Factor_conversión!k"&amp;MATCH(J297,Factor_conversión!J:J,0))</f>
        <v>1</v>
      </c>
      <c r="M297" s="3">
        <f t="shared" ca="1" si="27"/>
        <v>1.4968699999999999</v>
      </c>
      <c r="N297" s="12">
        <v>1</v>
      </c>
      <c r="O297" s="3">
        <f t="shared" ca="1" si="28"/>
        <v>1.4968699999999999</v>
      </c>
      <c r="R297">
        <v>2022</v>
      </c>
      <c r="S297">
        <v>202517</v>
      </c>
      <c r="T297" t="s">
        <v>1637</v>
      </c>
      <c r="U297" s="3">
        <v>1830.1553755634382</v>
      </c>
      <c r="X297" s="2">
        <v>2022</v>
      </c>
      <c r="Y297" s="2" t="str">
        <f t="shared" si="29"/>
        <v>2022202517</v>
      </c>
      <c r="Z297" s="2">
        <v>202517</v>
      </c>
      <c r="AA297" t="s">
        <v>1637</v>
      </c>
      <c r="AB297" s="3">
        <v>1830.1553755634382</v>
      </c>
      <c r="AC297" s="18" t="s">
        <v>1376</v>
      </c>
    </row>
    <row r="298" spans="1:29" x14ac:dyDescent="0.3">
      <c r="A298" s="2">
        <v>2020</v>
      </c>
      <c r="B298">
        <v>20213</v>
      </c>
      <c r="C298" t="str">
        <f t="shared" si="24"/>
        <v>202020213</v>
      </c>
      <c r="D298" t="str">
        <f t="shared" si="25"/>
        <v>20213CONSERVAPESCADO</v>
      </c>
      <c r="E298" t="str">
        <f t="shared" si="26"/>
        <v>20213CONSERVA</v>
      </c>
      <c r="F298" s="2" t="s">
        <v>1621</v>
      </c>
      <c r="G298" s="2" t="s">
        <v>1372</v>
      </c>
      <c r="H298" s="2" t="s">
        <v>1313</v>
      </c>
      <c r="I298" t="s">
        <v>1316</v>
      </c>
      <c r="J298" t="s">
        <v>1355</v>
      </c>
      <c r="K298" s="3">
        <v>2.4632278999999997</v>
      </c>
      <c r="L298" s="12">
        <f ca="1">INDIRECT("Factor_conversión!k"&amp;MATCH(J298,Factor_conversión!J:J,0))</f>
        <v>2.72</v>
      </c>
      <c r="M298" s="3">
        <f t="shared" ca="1" si="27"/>
        <v>6.6999798879999997</v>
      </c>
      <c r="N298" s="12">
        <v>1</v>
      </c>
      <c r="O298" s="3">
        <f t="shared" ca="1" si="28"/>
        <v>6.6999798879999997</v>
      </c>
      <c r="R298">
        <v>2022</v>
      </c>
      <c r="S298">
        <v>202518</v>
      </c>
      <c r="T298" t="s">
        <v>1646</v>
      </c>
      <c r="U298" s="3">
        <v>9.7531279141630893</v>
      </c>
      <c r="X298" s="2">
        <v>2022</v>
      </c>
      <c r="Y298" s="2" t="str">
        <f t="shared" si="29"/>
        <v>2022202518</v>
      </c>
      <c r="Z298" s="2">
        <v>202518</v>
      </c>
      <c r="AA298" t="s">
        <v>1646</v>
      </c>
      <c r="AB298" s="3">
        <v>9.7531279141630893</v>
      </c>
      <c r="AC298" s="18" t="s">
        <v>1376</v>
      </c>
    </row>
    <row r="299" spans="1:29" x14ac:dyDescent="0.3">
      <c r="A299" s="2">
        <v>2020</v>
      </c>
      <c r="B299">
        <v>20213</v>
      </c>
      <c r="C299" t="str">
        <f t="shared" si="24"/>
        <v>202020213</v>
      </c>
      <c r="D299" t="str">
        <f t="shared" si="25"/>
        <v>20213DESHIDRATADOPESCADO</v>
      </c>
      <c r="E299" t="str">
        <f t="shared" si="26"/>
        <v>20213DESHIDRATADO</v>
      </c>
      <c r="F299" s="2" t="s">
        <v>1621</v>
      </c>
      <c r="G299" s="2" t="s">
        <v>1372</v>
      </c>
      <c r="H299" s="2" t="s">
        <v>1313</v>
      </c>
      <c r="I299" t="s">
        <v>1013</v>
      </c>
      <c r="J299" t="s">
        <v>1367</v>
      </c>
      <c r="K299" s="3">
        <v>0.32779999999999998</v>
      </c>
      <c r="L299" s="12">
        <f ca="1">INDIRECT("Factor_conversión!k"&amp;MATCH(J299,Factor_conversión!J:J,0))</f>
        <v>3.28</v>
      </c>
      <c r="M299" s="3">
        <f t="shared" ca="1" si="27"/>
        <v>1.0751839999999999</v>
      </c>
      <c r="N299" s="12">
        <v>1</v>
      </c>
      <c r="O299" s="3">
        <f t="shared" ca="1" si="28"/>
        <v>1.0751839999999999</v>
      </c>
      <c r="R299">
        <v>2022</v>
      </c>
      <c r="S299">
        <v>202519</v>
      </c>
      <c r="T299" t="s">
        <v>1639</v>
      </c>
      <c r="U299" s="3">
        <v>100.77879751219214</v>
      </c>
      <c r="X299" s="2">
        <v>2022</v>
      </c>
      <c r="Y299" s="2" t="str">
        <f t="shared" si="29"/>
        <v>2022202519</v>
      </c>
      <c r="Z299" s="2">
        <v>202519</v>
      </c>
      <c r="AA299" t="s">
        <v>1639</v>
      </c>
      <c r="AB299" s="3">
        <v>100.77879751219214</v>
      </c>
      <c r="AC299" s="18" t="s">
        <v>1376</v>
      </c>
    </row>
    <row r="300" spans="1:29" x14ac:dyDescent="0.3">
      <c r="A300" s="2">
        <v>2020</v>
      </c>
      <c r="B300">
        <v>20213</v>
      </c>
      <c r="C300" t="str">
        <f t="shared" si="24"/>
        <v>202020213</v>
      </c>
      <c r="D300" t="str">
        <f t="shared" si="25"/>
        <v>20213ENTERO</v>
      </c>
      <c r="E300" t="str">
        <f t="shared" si="26"/>
        <v>20213FRESCO ENFRIADO</v>
      </c>
      <c r="F300" s="2" t="s">
        <v>1621</v>
      </c>
      <c r="G300" s="2" t="s">
        <v>1372</v>
      </c>
      <c r="H300" s="2" t="s">
        <v>1313</v>
      </c>
      <c r="I300" t="s">
        <v>1317</v>
      </c>
      <c r="J300" t="s">
        <v>1333</v>
      </c>
      <c r="K300" s="3">
        <v>1.11131</v>
      </c>
      <c r="L300" s="12">
        <f ca="1">INDIRECT("Factor_conversión!k"&amp;MATCH(J300,Factor_conversión!J:J,0))</f>
        <v>1</v>
      </c>
      <c r="M300" s="3">
        <f t="shared" ca="1" si="27"/>
        <v>1.11131</v>
      </c>
      <c r="N300" s="12">
        <v>1</v>
      </c>
      <c r="O300" s="3">
        <f t="shared" ca="1" si="28"/>
        <v>1.11131</v>
      </c>
      <c r="R300">
        <v>2022</v>
      </c>
      <c r="S300">
        <v>202521</v>
      </c>
      <c r="T300" t="s">
        <v>1640</v>
      </c>
      <c r="U300" s="3">
        <v>519.5835125000001</v>
      </c>
      <c r="X300" s="2">
        <v>2022</v>
      </c>
      <c r="Y300" s="2" t="str">
        <f t="shared" si="29"/>
        <v>2022202521</v>
      </c>
      <c r="Z300" s="2">
        <v>202521</v>
      </c>
      <c r="AA300" t="s">
        <v>1640</v>
      </c>
      <c r="AB300" s="3">
        <v>519.5835125000001</v>
      </c>
      <c r="AC300" s="18" t="s">
        <v>1376</v>
      </c>
    </row>
    <row r="301" spans="1:29" x14ac:dyDescent="0.3">
      <c r="A301" s="2">
        <v>2020</v>
      </c>
      <c r="B301">
        <v>20213</v>
      </c>
      <c r="C301" t="str">
        <f t="shared" si="24"/>
        <v>202020213</v>
      </c>
      <c r="D301" t="str">
        <f t="shared" si="25"/>
        <v>20213SALADOPESCADO</v>
      </c>
      <c r="E301" t="str">
        <f t="shared" si="26"/>
        <v>20213SALADO</v>
      </c>
      <c r="F301" s="2" t="s">
        <v>1621</v>
      </c>
      <c r="G301" s="2" t="s">
        <v>1372</v>
      </c>
      <c r="H301" s="2" t="s">
        <v>1313</v>
      </c>
      <c r="I301" t="s">
        <v>1040</v>
      </c>
      <c r="J301" t="s">
        <v>1369</v>
      </c>
      <c r="K301" s="3">
        <v>4.1680799999999998</v>
      </c>
      <c r="L301" s="12">
        <f ca="1">INDIRECT("Factor_conversión!k"&amp;MATCH(J301,Factor_conversión!J:J,0))</f>
        <v>1.9</v>
      </c>
      <c r="M301" s="3">
        <f t="shared" ca="1" si="27"/>
        <v>7.9193519999999991</v>
      </c>
      <c r="N301" s="12">
        <v>1</v>
      </c>
      <c r="O301" s="3">
        <f t="shared" ca="1" si="28"/>
        <v>7.9193519999999991</v>
      </c>
      <c r="R301">
        <v>2022</v>
      </c>
      <c r="S301">
        <v>202522</v>
      </c>
      <c r="T301" t="s">
        <v>1642</v>
      </c>
      <c r="U301" s="3">
        <v>2016.6015278000004</v>
      </c>
      <c r="X301" s="2">
        <v>2022</v>
      </c>
      <c r="Y301" s="2" t="str">
        <f t="shared" si="29"/>
        <v>2022202522</v>
      </c>
      <c r="Z301" s="2">
        <v>202522</v>
      </c>
      <c r="AA301" t="s">
        <v>1642</v>
      </c>
      <c r="AB301" s="3">
        <v>2016.6015278000004</v>
      </c>
      <c r="AC301" s="18" t="s">
        <v>1376</v>
      </c>
    </row>
    <row r="302" spans="1:29" x14ac:dyDescent="0.3">
      <c r="A302" s="2">
        <v>2020</v>
      </c>
      <c r="B302">
        <v>20213</v>
      </c>
      <c r="C302" t="str">
        <f t="shared" si="24"/>
        <v>202020213</v>
      </c>
      <c r="D302" t="str">
        <f t="shared" si="25"/>
        <v>20213SECO SALADOPESCADO</v>
      </c>
      <c r="E302" t="str">
        <f t="shared" si="26"/>
        <v>20213SECO SALADO</v>
      </c>
      <c r="F302" s="2" t="s">
        <v>1621</v>
      </c>
      <c r="G302" s="2" t="s">
        <v>1372</v>
      </c>
      <c r="H302" s="2" t="s">
        <v>1313</v>
      </c>
      <c r="I302" t="s">
        <v>1277</v>
      </c>
      <c r="J302" t="s">
        <v>1370</v>
      </c>
      <c r="K302" s="3">
        <v>12.075940000000001</v>
      </c>
      <c r="L302" s="12">
        <f ca="1">INDIRECT("Factor_conversión!k"&amp;MATCH(J302,Factor_conversión!J:J,0))</f>
        <v>1.9</v>
      </c>
      <c r="M302" s="3">
        <f t="shared" ca="1" si="27"/>
        <v>22.944286000000002</v>
      </c>
      <c r="N302" s="12">
        <v>1</v>
      </c>
      <c r="O302" s="3">
        <f t="shared" ca="1" si="28"/>
        <v>22.944286000000002</v>
      </c>
      <c r="R302">
        <v>2022</v>
      </c>
      <c r="S302">
        <v>202526</v>
      </c>
      <c r="T302" t="s">
        <v>1634</v>
      </c>
      <c r="U302" s="3">
        <v>3.9692517857142868</v>
      </c>
      <c r="X302" s="2">
        <v>2022</v>
      </c>
      <c r="Y302" s="2" t="str">
        <f t="shared" si="29"/>
        <v>2022202526</v>
      </c>
      <c r="Z302" s="2">
        <v>202526</v>
      </c>
      <c r="AA302" t="s">
        <v>1634</v>
      </c>
      <c r="AB302" s="3">
        <v>3.9692517857142868</v>
      </c>
      <c r="AC302" s="18" t="s">
        <v>1376</v>
      </c>
    </row>
    <row r="303" spans="1:29" x14ac:dyDescent="0.3">
      <c r="A303" s="2">
        <v>2020</v>
      </c>
      <c r="B303">
        <v>205</v>
      </c>
      <c r="C303" t="str">
        <f t="shared" si="24"/>
        <v>2020205</v>
      </c>
      <c r="D303" t="str">
        <f t="shared" si="25"/>
        <v>205CONSERVA</v>
      </c>
      <c r="E303" t="str">
        <f t="shared" si="26"/>
        <v>205CONSERVA</v>
      </c>
      <c r="F303" s="2" t="s">
        <v>1004</v>
      </c>
      <c r="G303" s="2" t="s">
        <v>1372</v>
      </c>
      <c r="H303" s="2" t="s">
        <v>1313</v>
      </c>
      <c r="I303" t="s">
        <v>1316</v>
      </c>
      <c r="J303" t="s">
        <v>1316</v>
      </c>
      <c r="K303" s="3">
        <v>0.78621910000000006</v>
      </c>
      <c r="L303" s="12">
        <f ca="1">INDIRECT("Factor_conversión!k"&amp;MATCH(E303,Factor_conversión!J:J,0))</f>
        <v>1.0556452061654888</v>
      </c>
      <c r="M303" s="3">
        <f t="shared" ca="1" si="27"/>
        <v>0.8299684239107451</v>
      </c>
      <c r="N303" s="12">
        <v>1</v>
      </c>
      <c r="O303" s="3">
        <f t="shared" ca="1" si="28"/>
        <v>0.8299684239107451</v>
      </c>
      <c r="R303">
        <v>2022</v>
      </c>
      <c r="S303">
        <v>202527</v>
      </c>
      <c r="T303" t="s">
        <v>1641</v>
      </c>
      <c r="U303" s="3">
        <v>1239.0006091428572</v>
      </c>
      <c r="X303" s="2">
        <v>2022</v>
      </c>
      <c r="Y303" s="2" t="str">
        <f t="shared" si="29"/>
        <v>2022202527</v>
      </c>
      <c r="Z303" s="2">
        <v>202527</v>
      </c>
      <c r="AA303" t="s">
        <v>1641</v>
      </c>
      <c r="AB303" s="3">
        <v>1239.0006091428572</v>
      </c>
      <c r="AC303" s="18" t="s">
        <v>1375</v>
      </c>
    </row>
    <row r="304" spans="1:29" x14ac:dyDescent="0.3">
      <c r="A304" s="2">
        <v>2020</v>
      </c>
      <c r="B304">
        <v>205</v>
      </c>
      <c r="C304" t="str">
        <f t="shared" si="24"/>
        <v>2020205</v>
      </c>
      <c r="D304" t="str">
        <f t="shared" si="25"/>
        <v>205DESHIDRATADOPESCADO</v>
      </c>
      <c r="E304" t="str">
        <f t="shared" si="26"/>
        <v>205DESHIDRATADO</v>
      </c>
      <c r="F304" s="2" t="s">
        <v>1004</v>
      </c>
      <c r="G304" s="2" t="s">
        <v>1372</v>
      </c>
      <c r="H304" s="2" t="s">
        <v>1313</v>
      </c>
      <c r="I304" t="s">
        <v>1013</v>
      </c>
      <c r="J304" t="s">
        <v>1367</v>
      </c>
      <c r="K304" s="3">
        <v>2.0003199999999999</v>
      </c>
      <c r="L304" s="12">
        <f ca="1">INDIRECT("Factor_conversión!k"&amp;MATCH(J304,Factor_conversión!J:J,0))</f>
        <v>3.28</v>
      </c>
      <c r="M304" s="3">
        <f t="shared" ca="1" si="27"/>
        <v>6.5610495999999996</v>
      </c>
      <c r="N304" s="12">
        <v>1</v>
      </c>
      <c r="O304" s="3">
        <f t="shared" ca="1" si="28"/>
        <v>6.5610495999999996</v>
      </c>
      <c r="R304">
        <v>2022</v>
      </c>
      <c r="S304">
        <v>202529</v>
      </c>
      <c r="T304" t="s">
        <v>1636</v>
      </c>
      <c r="U304" s="3">
        <v>824.24755374000006</v>
      </c>
      <c r="X304" s="2">
        <v>2022</v>
      </c>
      <c r="Y304" s="2" t="str">
        <f t="shared" si="29"/>
        <v>2022202529</v>
      </c>
      <c r="Z304" s="2">
        <v>202529</v>
      </c>
      <c r="AA304" t="s">
        <v>1636</v>
      </c>
      <c r="AB304" s="3">
        <v>824.24755374000006</v>
      </c>
      <c r="AC304" s="18" t="s">
        <v>1375</v>
      </c>
    </row>
    <row r="305" spans="1:29" x14ac:dyDescent="0.3">
      <c r="A305" s="2">
        <v>2020</v>
      </c>
      <c r="B305">
        <v>205</v>
      </c>
      <c r="C305" t="str">
        <f t="shared" si="24"/>
        <v>2020205</v>
      </c>
      <c r="D305" t="str">
        <f t="shared" si="25"/>
        <v>205SALADOPESCADO</v>
      </c>
      <c r="E305" t="str">
        <f t="shared" si="26"/>
        <v>205SALADO</v>
      </c>
      <c r="F305" s="2" t="s">
        <v>1004</v>
      </c>
      <c r="G305" s="2" t="s">
        <v>1372</v>
      </c>
      <c r="H305" s="2" t="s">
        <v>1313</v>
      </c>
      <c r="I305" t="s">
        <v>1040</v>
      </c>
      <c r="J305" t="s">
        <v>1369</v>
      </c>
      <c r="K305" s="3">
        <v>1.50024</v>
      </c>
      <c r="L305" s="12">
        <f ca="1">INDIRECT("Factor_conversión!k"&amp;MATCH(J305,Factor_conversión!J:J,0))</f>
        <v>1.9</v>
      </c>
      <c r="M305" s="3">
        <f t="shared" ca="1" si="27"/>
        <v>2.8504559999999999</v>
      </c>
      <c r="N305" s="12">
        <v>1</v>
      </c>
      <c r="O305" s="3">
        <f t="shared" ca="1" si="28"/>
        <v>2.8504559999999999</v>
      </c>
      <c r="R305">
        <v>2022</v>
      </c>
      <c r="S305">
        <v>202530</v>
      </c>
      <c r="T305" t="s">
        <v>1638</v>
      </c>
      <c r="U305" s="3">
        <v>1226.5570515359996</v>
      </c>
      <c r="X305" s="2">
        <v>2022</v>
      </c>
      <c r="Y305" s="2" t="str">
        <f t="shared" si="29"/>
        <v>2022202530</v>
      </c>
      <c r="Z305" s="2">
        <v>202530</v>
      </c>
      <c r="AA305" t="s">
        <v>1638</v>
      </c>
      <c r="AB305" s="3">
        <v>1226.5570515359996</v>
      </c>
      <c r="AC305" s="18" t="s">
        <v>1375</v>
      </c>
    </row>
    <row r="306" spans="1:29" x14ac:dyDescent="0.3">
      <c r="A306" s="2">
        <v>2020</v>
      </c>
      <c r="B306">
        <v>206</v>
      </c>
      <c r="C306" t="str">
        <f t="shared" si="24"/>
        <v>2020206</v>
      </c>
      <c r="D306" t="str">
        <f t="shared" si="25"/>
        <v>206AHUMADOPESCADO</v>
      </c>
      <c r="E306" t="str">
        <f t="shared" si="26"/>
        <v>206AHUMADO</v>
      </c>
      <c r="F306" s="2" t="s">
        <v>1053</v>
      </c>
      <c r="G306" s="2" t="s">
        <v>1372</v>
      </c>
      <c r="H306" s="2" t="s">
        <v>958</v>
      </c>
      <c r="I306" t="s">
        <v>1044</v>
      </c>
      <c r="J306" t="s">
        <v>1365</v>
      </c>
      <c r="K306" s="3">
        <v>1.1299999999999999</v>
      </c>
      <c r="L306" s="12">
        <f ca="1">INDIRECT("Factor_conversión!k"&amp;MATCH(J306,Factor_conversión!J:J,0))</f>
        <v>1.24</v>
      </c>
      <c r="M306" s="3">
        <f t="shared" ca="1" si="27"/>
        <v>1.4011999999999998</v>
      </c>
      <c r="N306" s="12">
        <v>1</v>
      </c>
      <c r="O306" s="3">
        <f t="shared" ca="1" si="28"/>
        <v>1.4011999999999998</v>
      </c>
      <c r="R306">
        <v>2022</v>
      </c>
      <c r="S306">
        <v>202531</v>
      </c>
      <c r="T306" t="s">
        <v>1626</v>
      </c>
      <c r="U306" s="3">
        <v>0.79377292200000005</v>
      </c>
      <c r="X306" s="5">
        <v>2022</v>
      </c>
      <c r="Y306" s="2" t="str">
        <f t="shared" si="29"/>
        <v>2022202531</v>
      </c>
      <c r="Z306" s="2">
        <v>202531</v>
      </c>
      <c r="AA306" t="s">
        <v>1626</v>
      </c>
      <c r="AB306" s="3">
        <v>0.79377292200000005</v>
      </c>
      <c r="AC306" s="18" t="s">
        <v>1375</v>
      </c>
    </row>
    <row r="307" spans="1:29" x14ac:dyDescent="0.3">
      <c r="A307" s="2">
        <v>2020</v>
      </c>
      <c r="B307">
        <v>206</v>
      </c>
      <c r="C307" t="str">
        <f t="shared" si="24"/>
        <v>2020206</v>
      </c>
      <c r="D307" t="str">
        <f t="shared" si="25"/>
        <v>206CONGELADO</v>
      </c>
      <c r="E307" t="str">
        <f t="shared" si="26"/>
        <v>206CONGELADO</v>
      </c>
      <c r="F307" s="2" t="s">
        <v>1053</v>
      </c>
      <c r="G307" s="2" t="s">
        <v>1372</v>
      </c>
      <c r="H307" s="2" t="s">
        <v>958</v>
      </c>
      <c r="I307" t="s">
        <v>1002</v>
      </c>
      <c r="J307" t="s">
        <v>1002</v>
      </c>
      <c r="K307" s="3">
        <v>0.3</v>
      </c>
      <c r="L307" s="12">
        <f ca="1">INDIRECT("Factor_conversión!k"&amp;MATCH(E307,Factor_conversión!J:J,0))</f>
        <v>1.0770198786123952</v>
      </c>
      <c r="M307" s="3">
        <f t="shared" ca="1" si="27"/>
        <v>0.32310596358371857</v>
      </c>
      <c r="N307" s="12">
        <v>1</v>
      </c>
      <c r="O307" s="3">
        <f t="shared" ca="1" si="28"/>
        <v>0.32310596358371857</v>
      </c>
      <c r="R307">
        <v>2023</v>
      </c>
      <c r="S307">
        <v>110</v>
      </c>
      <c r="T307" t="s">
        <v>1019</v>
      </c>
      <c r="U307" s="3">
        <v>84.763240805015911</v>
      </c>
      <c r="X307" s="2">
        <v>2023</v>
      </c>
      <c r="Y307" s="2" t="str">
        <f t="shared" si="29"/>
        <v>2023110</v>
      </c>
      <c r="Z307" s="2">
        <v>110</v>
      </c>
      <c r="AA307" t="s">
        <v>1019</v>
      </c>
      <c r="AB307" s="3">
        <v>84.763240805015911</v>
      </c>
      <c r="AC307" s="18" t="s">
        <v>1376</v>
      </c>
    </row>
    <row r="308" spans="1:29" x14ac:dyDescent="0.3">
      <c r="A308" s="2">
        <v>2020</v>
      </c>
      <c r="B308">
        <v>206</v>
      </c>
      <c r="C308" t="str">
        <f t="shared" si="24"/>
        <v>2020206</v>
      </c>
      <c r="D308" t="str">
        <f t="shared" si="25"/>
        <v>206ENTERO</v>
      </c>
      <c r="E308" t="str">
        <f t="shared" si="26"/>
        <v>206CONGELADO</v>
      </c>
      <c r="F308" s="2" t="s">
        <v>1053</v>
      </c>
      <c r="G308" s="2" t="s">
        <v>1372</v>
      </c>
      <c r="H308" s="2" t="s">
        <v>958</v>
      </c>
      <c r="I308" t="s">
        <v>1002</v>
      </c>
      <c r="J308" t="s">
        <v>1333</v>
      </c>
      <c r="K308" s="3">
        <v>23</v>
      </c>
      <c r="L308" s="12">
        <f ca="1">INDIRECT("Factor_conversión!e"&amp;MATCH(D308,Factor_conversión!C:C,0))</f>
        <v>1</v>
      </c>
      <c r="M308" s="3">
        <f t="shared" ca="1" si="27"/>
        <v>23</v>
      </c>
      <c r="N308" s="12">
        <v>1</v>
      </c>
      <c r="O308" s="3">
        <f t="shared" ca="1" si="28"/>
        <v>23</v>
      </c>
      <c r="R308">
        <v>2023</v>
      </c>
      <c r="S308">
        <v>206</v>
      </c>
      <c r="T308" t="s">
        <v>1053</v>
      </c>
      <c r="U308" s="3">
        <v>2.3176990786123954</v>
      </c>
      <c r="X308" s="2">
        <v>2023</v>
      </c>
      <c r="Y308" s="2" t="str">
        <f t="shared" si="29"/>
        <v>2023206</v>
      </c>
      <c r="Z308" s="2">
        <v>206</v>
      </c>
      <c r="AA308" t="s">
        <v>1053</v>
      </c>
      <c r="AB308" s="3">
        <v>2.3176990786123954</v>
      </c>
      <c r="AC308" s="18" t="s">
        <v>1375</v>
      </c>
    </row>
    <row r="309" spans="1:29" x14ac:dyDescent="0.3">
      <c r="A309" s="2">
        <v>2020</v>
      </c>
      <c r="B309">
        <v>206</v>
      </c>
      <c r="C309" t="str">
        <f t="shared" si="24"/>
        <v>2020206</v>
      </c>
      <c r="D309" t="str">
        <f t="shared" si="25"/>
        <v>206CONSERVAPESCADO</v>
      </c>
      <c r="E309" t="str">
        <f t="shared" si="26"/>
        <v>206CONSERVA</v>
      </c>
      <c r="F309" s="2" t="s">
        <v>1053</v>
      </c>
      <c r="G309" s="2" t="s">
        <v>1372</v>
      </c>
      <c r="H309" s="2" t="s">
        <v>958</v>
      </c>
      <c r="I309" t="s">
        <v>1316</v>
      </c>
      <c r="J309" t="s">
        <v>1355</v>
      </c>
      <c r="K309" s="3">
        <v>0.1</v>
      </c>
      <c r="L309" s="12">
        <f ca="1">INDIRECT("Factor_conversión!k"&amp;MATCH(J309,Factor_conversión!J:J,0))</f>
        <v>2.72</v>
      </c>
      <c r="M309" s="3">
        <f t="shared" ca="1" si="27"/>
        <v>0.27200000000000002</v>
      </c>
      <c r="N309" s="12">
        <v>1</v>
      </c>
      <c r="O309" s="3">
        <f t="shared" ca="1" si="28"/>
        <v>0.27200000000000002</v>
      </c>
      <c r="R309">
        <v>2023</v>
      </c>
      <c r="S309">
        <v>217</v>
      </c>
      <c r="T309" t="s">
        <v>1006</v>
      </c>
      <c r="U309" s="3">
        <v>0.66509000000000007</v>
      </c>
      <c r="X309" s="2">
        <v>2023</v>
      </c>
      <c r="Y309" s="2" t="str">
        <f t="shared" si="29"/>
        <v>2023217</v>
      </c>
      <c r="Z309" s="2">
        <v>217</v>
      </c>
      <c r="AA309" t="s">
        <v>1006</v>
      </c>
      <c r="AB309" s="3">
        <v>0.66509000000000007</v>
      </c>
      <c r="AC309" s="18" t="s">
        <v>1376</v>
      </c>
    </row>
    <row r="310" spans="1:29" x14ac:dyDescent="0.3">
      <c r="A310" s="2">
        <v>2020</v>
      </c>
      <c r="B310">
        <v>20253</v>
      </c>
      <c r="C310" t="str">
        <f t="shared" si="24"/>
        <v>202020253</v>
      </c>
      <c r="D310" t="str">
        <f t="shared" si="25"/>
        <v>20253CONGELADO</v>
      </c>
      <c r="E310" t="str">
        <f t="shared" si="26"/>
        <v>20253CONGELADO</v>
      </c>
      <c r="F310" s="2" t="s">
        <v>1622</v>
      </c>
      <c r="G310" s="2" t="s">
        <v>1372</v>
      </c>
      <c r="H310" s="2" t="s">
        <v>957</v>
      </c>
      <c r="I310" t="s">
        <v>1002</v>
      </c>
      <c r="J310" t="s">
        <v>1002</v>
      </c>
      <c r="K310" s="3">
        <v>829.85909999999967</v>
      </c>
      <c r="L310" s="12">
        <f ca="1">INDIRECT("Factor_conversión!e"&amp;MATCH(D310,Factor_conversión!C:C,0))</f>
        <v>1.4550000000000001</v>
      </c>
      <c r="M310" s="3">
        <f t="shared" ca="1" si="27"/>
        <v>1207.4449904999997</v>
      </c>
      <c r="N310" s="12">
        <v>1</v>
      </c>
      <c r="O310" s="3">
        <f t="shared" ca="1" si="28"/>
        <v>1207.4449904999997</v>
      </c>
      <c r="R310">
        <v>2023</v>
      </c>
      <c r="S310">
        <v>218</v>
      </c>
      <c r="T310" t="s">
        <v>1008</v>
      </c>
      <c r="U310" s="3">
        <v>3979.1039725799997</v>
      </c>
      <c r="X310" s="2">
        <v>2023</v>
      </c>
      <c r="Y310" s="2" t="str">
        <f t="shared" si="29"/>
        <v>2023218</v>
      </c>
      <c r="Z310" s="2">
        <v>218</v>
      </c>
      <c r="AA310" t="s">
        <v>1008</v>
      </c>
      <c r="AB310" s="3">
        <v>3979.1039725799997</v>
      </c>
      <c r="AC310" s="18" t="s">
        <v>1376</v>
      </c>
    </row>
    <row r="311" spans="1:29" x14ac:dyDescent="0.3">
      <c r="A311" s="2">
        <v>2020</v>
      </c>
      <c r="B311">
        <v>20253</v>
      </c>
      <c r="C311" t="str">
        <f t="shared" si="24"/>
        <v>202020253</v>
      </c>
      <c r="D311" t="str">
        <f t="shared" si="25"/>
        <v>20253CONSERVA</v>
      </c>
      <c r="E311" t="str">
        <f t="shared" si="26"/>
        <v>20253CONSERVA</v>
      </c>
      <c r="F311" s="2" t="s">
        <v>1622</v>
      </c>
      <c r="G311" s="2" t="s">
        <v>1372</v>
      </c>
      <c r="H311" s="2" t="s">
        <v>957</v>
      </c>
      <c r="I311" t="s">
        <v>1316</v>
      </c>
      <c r="J311" t="s">
        <v>1316</v>
      </c>
      <c r="K311" s="3">
        <v>36667.681371299972</v>
      </c>
      <c r="L311" s="12">
        <f ca="1">INDIRECT("Factor_conversión!e"&amp;MATCH(D311,Factor_conversión!C:C,0))</f>
        <v>2.23</v>
      </c>
      <c r="M311" s="3">
        <f t="shared" ca="1" si="27"/>
        <v>81768.929457998936</v>
      </c>
      <c r="N311" s="12">
        <v>1</v>
      </c>
      <c r="O311" s="3">
        <f t="shared" ca="1" si="28"/>
        <v>81768.929457998936</v>
      </c>
      <c r="R311">
        <v>2023</v>
      </c>
      <c r="S311">
        <v>234</v>
      </c>
      <c r="T311" t="s">
        <v>1023</v>
      </c>
      <c r="U311" s="3">
        <v>26457.760609592013</v>
      </c>
      <c r="X311" s="2">
        <v>2023</v>
      </c>
      <c r="Y311" s="2" t="str">
        <f t="shared" si="29"/>
        <v>2023234</v>
      </c>
      <c r="Z311" s="2">
        <v>234</v>
      </c>
      <c r="AA311" t="s">
        <v>1023</v>
      </c>
      <c r="AB311" s="3">
        <v>26457.760609592013</v>
      </c>
      <c r="AC311" s="18" t="s">
        <v>1376</v>
      </c>
    </row>
    <row r="312" spans="1:29" x14ac:dyDescent="0.3">
      <c r="A312" s="2">
        <v>2020</v>
      </c>
      <c r="B312">
        <v>20253</v>
      </c>
      <c r="C312" t="str">
        <f t="shared" si="24"/>
        <v>202020253</v>
      </c>
      <c r="D312" t="str">
        <f t="shared" si="25"/>
        <v>20253DESHIDRATADOPESCADO</v>
      </c>
      <c r="E312" t="str">
        <f t="shared" si="26"/>
        <v>20253DESHIDRATADO</v>
      </c>
      <c r="F312" s="2" t="s">
        <v>1622</v>
      </c>
      <c r="G312" s="2" t="s">
        <v>1372</v>
      </c>
      <c r="H312" s="2" t="s">
        <v>957</v>
      </c>
      <c r="I312" t="s">
        <v>1013</v>
      </c>
      <c r="J312" t="s">
        <v>1367</v>
      </c>
      <c r="K312" s="3">
        <v>0.17133999999999999</v>
      </c>
      <c r="L312" s="12">
        <f ca="1">INDIRECT("Factor_conversión!k"&amp;MATCH(J312,Factor_conversión!J:J,0))</f>
        <v>3.28</v>
      </c>
      <c r="M312" s="3">
        <f t="shared" ca="1" si="27"/>
        <v>0.56199519999999992</v>
      </c>
      <c r="N312" s="12">
        <v>1</v>
      </c>
      <c r="O312" s="3">
        <f t="shared" ca="1" si="28"/>
        <v>0.56199519999999992</v>
      </c>
      <c r="R312">
        <v>2023</v>
      </c>
      <c r="S312">
        <v>242</v>
      </c>
      <c r="T312" t="s">
        <v>1033</v>
      </c>
      <c r="U312" s="3">
        <v>81.448399999999992</v>
      </c>
      <c r="X312" s="2">
        <v>2023</v>
      </c>
      <c r="Y312" s="2" t="str">
        <f t="shared" si="29"/>
        <v>2023242</v>
      </c>
      <c r="Z312" s="2">
        <v>242</v>
      </c>
      <c r="AA312" t="s">
        <v>1033</v>
      </c>
      <c r="AB312" s="3">
        <v>81.448399999999992</v>
      </c>
      <c r="AC312" s="18" t="s">
        <v>1376</v>
      </c>
    </row>
    <row r="313" spans="1:29" x14ac:dyDescent="0.3">
      <c r="A313" s="2">
        <v>2020</v>
      </c>
      <c r="B313">
        <v>20253</v>
      </c>
      <c r="C313" t="str">
        <f t="shared" si="24"/>
        <v>202020253</v>
      </c>
      <c r="D313" t="str">
        <f t="shared" si="25"/>
        <v>20253FRESCO ENFRIADO</v>
      </c>
      <c r="E313" t="str">
        <f t="shared" si="26"/>
        <v>20253FRESCO ENFRIADO</v>
      </c>
      <c r="F313" s="2" t="s">
        <v>1622</v>
      </c>
      <c r="G313" s="2" t="s">
        <v>1372</v>
      </c>
      <c r="H313" s="2" t="s">
        <v>957</v>
      </c>
      <c r="I313" t="s">
        <v>1317</v>
      </c>
      <c r="J313" t="s">
        <v>1317</v>
      </c>
      <c r="K313" s="3">
        <v>1.4460999999999999</v>
      </c>
      <c r="L313" s="12">
        <f ca="1">INDIRECT("Factor_conversión!e"&amp;MATCH(D313,Factor_conversión!C:C,0))</f>
        <v>1.4550000000000001</v>
      </c>
      <c r="M313" s="3">
        <f t="shared" ca="1" si="27"/>
        <v>2.1040755</v>
      </c>
      <c r="N313" s="12">
        <v>1</v>
      </c>
      <c r="O313" s="3">
        <f t="shared" ca="1" si="28"/>
        <v>2.1040755</v>
      </c>
      <c r="R313">
        <v>2023</v>
      </c>
      <c r="S313">
        <v>246</v>
      </c>
      <c r="T313" t="s">
        <v>1034</v>
      </c>
      <c r="U313" s="3">
        <v>16.194668</v>
      </c>
      <c r="X313" s="2">
        <v>2023</v>
      </c>
      <c r="Y313" s="2" t="str">
        <f t="shared" si="29"/>
        <v>2023246</v>
      </c>
      <c r="Z313" s="2">
        <v>246</v>
      </c>
      <c r="AA313" t="s">
        <v>1034</v>
      </c>
      <c r="AB313" s="3">
        <v>16.194668</v>
      </c>
      <c r="AC313" s="18" t="s">
        <v>1376</v>
      </c>
    </row>
    <row r="314" spans="1:29" x14ac:dyDescent="0.3">
      <c r="A314" s="2">
        <v>2020</v>
      </c>
      <c r="B314">
        <v>20254</v>
      </c>
      <c r="C314" t="str">
        <f t="shared" si="24"/>
        <v>202020254</v>
      </c>
      <c r="D314" t="str">
        <f t="shared" si="25"/>
        <v>20254CONGELADO</v>
      </c>
      <c r="E314" t="str">
        <f t="shared" si="26"/>
        <v>20254CONGELADO</v>
      </c>
      <c r="F314" s="2" t="s">
        <v>1623</v>
      </c>
      <c r="G314" s="2" t="s">
        <v>1372</v>
      </c>
      <c r="H314" s="2" t="s">
        <v>958</v>
      </c>
      <c r="I314" t="s">
        <v>1002</v>
      </c>
      <c r="J314" t="s">
        <v>1002</v>
      </c>
      <c r="K314" s="3">
        <v>33.658000000000001</v>
      </c>
      <c r="L314" s="12">
        <f ca="1">INDIRECT("Factor_conversión!e"&amp;MATCH(D314,Factor_conversión!C:C,0))</f>
        <v>1.34</v>
      </c>
      <c r="M314" s="3">
        <f t="shared" ca="1" si="27"/>
        <v>45.101720000000007</v>
      </c>
      <c r="N314" s="12">
        <v>1</v>
      </c>
      <c r="O314" s="3">
        <f t="shared" ca="1" si="28"/>
        <v>45.101720000000007</v>
      </c>
      <c r="R314">
        <v>2023</v>
      </c>
      <c r="S314">
        <v>266</v>
      </c>
      <c r="T314" t="s">
        <v>1003</v>
      </c>
      <c r="U314" s="3">
        <v>7.3999999999999996E-2</v>
      </c>
      <c r="X314" s="2">
        <v>2023</v>
      </c>
      <c r="Y314" s="2" t="str">
        <f t="shared" si="29"/>
        <v>2023266</v>
      </c>
      <c r="Z314" s="2">
        <v>266</v>
      </c>
      <c r="AA314" t="s">
        <v>1003</v>
      </c>
      <c r="AB314" s="3">
        <v>7.3999999999999996E-2</v>
      </c>
      <c r="AC314" s="18" t="s">
        <v>1376</v>
      </c>
    </row>
    <row r="315" spans="1:29" x14ac:dyDescent="0.3">
      <c r="A315" s="2">
        <v>2020</v>
      </c>
      <c r="B315">
        <v>20254</v>
      </c>
      <c r="C315" t="str">
        <f t="shared" si="24"/>
        <v>202020254</v>
      </c>
      <c r="D315" t="str">
        <f t="shared" si="25"/>
        <v>20254ENTERO</v>
      </c>
      <c r="E315" t="str">
        <f t="shared" si="26"/>
        <v>20254CONGELADO</v>
      </c>
      <c r="F315" s="2" t="s">
        <v>1623</v>
      </c>
      <c r="G315" s="2" t="s">
        <v>1372</v>
      </c>
      <c r="H315" s="2" t="s">
        <v>958</v>
      </c>
      <c r="I315" t="s">
        <v>1002</v>
      </c>
      <c r="J315" t="s">
        <v>1333</v>
      </c>
      <c r="K315" s="3">
        <v>7.0664264999999995</v>
      </c>
      <c r="L315" s="12">
        <f ca="1">INDIRECT("Factor_conversión!k"&amp;MATCH(E315,Factor_conversión!J:J,0))</f>
        <v>1.5960179193628672</v>
      </c>
      <c r="M315" s="3">
        <f t="shared" ca="1" si="27"/>
        <v>11.278143319860627</v>
      </c>
      <c r="N315" s="12">
        <v>1</v>
      </c>
      <c r="O315" s="3">
        <f t="shared" ca="1" si="28"/>
        <v>11.278143319860627</v>
      </c>
      <c r="R315">
        <v>2023</v>
      </c>
      <c r="S315">
        <v>290</v>
      </c>
      <c r="T315" t="s">
        <v>1288</v>
      </c>
      <c r="U315" s="3">
        <v>24.275582054337523</v>
      </c>
      <c r="X315" s="2">
        <v>2023</v>
      </c>
      <c r="Y315" s="2" t="str">
        <f t="shared" si="29"/>
        <v>2023290</v>
      </c>
      <c r="Z315" s="2">
        <v>290</v>
      </c>
      <c r="AA315" t="s">
        <v>1288</v>
      </c>
      <c r="AB315" s="3">
        <v>24.275582054337523</v>
      </c>
      <c r="AC315" s="18" t="s">
        <v>1376</v>
      </c>
    </row>
    <row r="316" spans="1:29" x14ac:dyDescent="0.3">
      <c r="A316" s="2">
        <v>2020</v>
      </c>
      <c r="B316">
        <v>20254</v>
      </c>
      <c r="C316" t="str">
        <f t="shared" si="24"/>
        <v>202020254</v>
      </c>
      <c r="D316" t="str">
        <f t="shared" si="25"/>
        <v>20254CONSERVAPESCADO</v>
      </c>
      <c r="E316" t="str">
        <f t="shared" si="26"/>
        <v>20254CONSERVA</v>
      </c>
      <c r="F316" s="2" t="s">
        <v>1623</v>
      </c>
      <c r="G316" s="2" t="s">
        <v>1372</v>
      </c>
      <c r="H316" s="2" t="s">
        <v>958</v>
      </c>
      <c r="I316" t="s">
        <v>1316</v>
      </c>
      <c r="J316" t="s">
        <v>1355</v>
      </c>
      <c r="K316" s="3">
        <v>0.35470000000000002</v>
      </c>
      <c r="L316" s="12">
        <f ca="1">INDIRECT("Factor_conversión!k"&amp;MATCH(J316,Factor_conversión!J:J,0))</f>
        <v>2.72</v>
      </c>
      <c r="M316" s="3">
        <f t="shared" ca="1" si="27"/>
        <v>0.96478400000000009</v>
      </c>
      <c r="N316" s="12">
        <v>1</v>
      </c>
      <c r="O316" s="3">
        <f t="shared" ca="1" si="28"/>
        <v>0.96478400000000009</v>
      </c>
      <c r="R316">
        <v>2023</v>
      </c>
      <c r="S316">
        <v>301</v>
      </c>
      <c r="T316" t="s">
        <v>1043</v>
      </c>
      <c r="U316" s="3">
        <v>102.91961377142857</v>
      </c>
      <c r="X316" s="2">
        <v>2023</v>
      </c>
      <c r="Y316" s="2" t="str">
        <f t="shared" si="29"/>
        <v>2023301</v>
      </c>
      <c r="Z316" s="2">
        <v>301</v>
      </c>
      <c r="AA316" t="s">
        <v>1043</v>
      </c>
      <c r="AB316" s="3">
        <v>102.91961377142857</v>
      </c>
      <c r="AC316" s="18" t="s">
        <v>1376</v>
      </c>
    </row>
    <row r="317" spans="1:29" x14ac:dyDescent="0.3">
      <c r="A317" s="2">
        <v>2020</v>
      </c>
      <c r="B317">
        <v>20254</v>
      </c>
      <c r="C317" t="str">
        <f t="shared" si="24"/>
        <v>202020254</v>
      </c>
      <c r="D317" t="str">
        <f t="shared" si="25"/>
        <v>20254SECO SALADOPESCADO</v>
      </c>
      <c r="E317" t="str">
        <f t="shared" si="26"/>
        <v>20254SECO SALADO</v>
      </c>
      <c r="F317" s="2" t="s">
        <v>1623</v>
      </c>
      <c r="G317" s="2" t="s">
        <v>1372</v>
      </c>
      <c r="H317" s="2" t="s">
        <v>958</v>
      </c>
      <c r="I317" t="s">
        <v>1277</v>
      </c>
      <c r="J317" t="s">
        <v>1370</v>
      </c>
      <c r="K317" s="3">
        <v>13.352</v>
      </c>
      <c r="L317" s="12">
        <f ca="1">INDIRECT("Factor_conversión!k"&amp;MATCH(J317,Factor_conversión!J:J,0))</f>
        <v>1.9</v>
      </c>
      <c r="M317" s="3">
        <f t="shared" ca="1" si="27"/>
        <v>25.3688</v>
      </c>
      <c r="N317" s="12">
        <v>1</v>
      </c>
      <c r="O317" s="3">
        <f t="shared" ca="1" si="28"/>
        <v>25.3688</v>
      </c>
      <c r="R317">
        <v>2023</v>
      </c>
      <c r="S317">
        <v>302</v>
      </c>
      <c r="T317" t="s">
        <v>1045</v>
      </c>
      <c r="U317" s="3">
        <v>250.46167908571431</v>
      </c>
      <c r="X317" s="2">
        <v>2023</v>
      </c>
      <c r="Y317" s="2" t="str">
        <f t="shared" si="29"/>
        <v>2023302</v>
      </c>
      <c r="Z317" s="2">
        <v>302</v>
      </c>
      <c r="AA317" t="s">
        <v>1045</v>
      </c>
      <c r="AB317" s="3">
        <v>250.46167908571431</v>
      </c>
      <c r="AC317" s="18" t="s">
        <v>1376</v>
      </c>
    </row>
    <row r="318" spans="1:29" x14ac:dyDescent="0.3">
      <c r="A318" s="2">
        <v>2020</v>
      </c>
      <c r="B318">
        <v>725</v>
      </c>
      <c r="C318" t="str">
        <f t="shared" si="24"/>
        <v>2020725</v>
      </c>
      <c r="D318" t="str">
        <f t="shared" si="25"/>
        <v>725CONGELADOPESCADO</v>
      </c>
      <c r="E318" t="str">
        <f t="shared" si="26"/>
        <v>725CONGELADO</v>
      </c>
      <c r="F318" s="2" t="s">
        <v>1279</v>
      </c>
      <c r="G318" s="2" t="s">
        <v>1372</v>
      </c>
      <c r="H318" s="2" t="s">
        <v>958</v>
      </c>
      <c r="I318" t="s">
        <v>1002</v>
      </c>
      <c r="J318" t="s">
        <v>1356</v>
      </c>
      <c r="K318" s="3">
        <v>205.99</v>
      </c>
      <c r="L318" s="12">
        <f ca="1">INDIRECT("Factor_conversión!k"&amp;MATCH(J318,Factor_conversión!J:J,0))</f>
        <v>1.61</v>
      </c>
      <c r="M318" s="3">
        <f t="shared" ca="1" si="27"/>
        <v>331.64390000000003</v>
      </c>
      <c r="N318" s="12">
        <v>1</v>
      </c>
      <c r="O318" s="3">
        <f t="shared" ca="1" si="28"/>
        <v>331.64390000000003</v>
      </c>
      <c r="R318">
        <v>2023</v>
      </c>
      <c r="S318">
        <v>311</v>
      </c>
      <c r="T318" t="s">
        <v>1047</v>
      </c>
      <c r="U318" s="3">
        <v>500.57553419999999</v>
      </c>
      <c r="X318" s="2">
        <v>2023</v>
      </c>
      <c r="Y318" s="2" t="str">
        <f t="shared" si="29"/>
        <v>2023311</v>
      </c>
      <c r="Z318" s="2">
        <v>311</v>
      </c>
      <c r="AA318" t="s">
        <v>1047</v>
      </c>
      <c r="AB318" s="3">
        <v>500.57553419999999</v>
      </c>
      <c r="AC318" s="18" t="s">
        <v>1376</v>
      </c>
    </row>
    <row r="319" spans="1:29" x14ac:dyDescent="0.3">
      <c r="A319" s="2">
        <v>2020</v>
      </c>
      <c r="B319">
        <v>214</v>
      </c>
      <c r="C319" t="str">
        <f t="shared" si="24"/>
        <v>2020214</v>
      </c>
      <c r="D319" t="str">
        <f t="shared" si="25"/>
        <v>214AHUMADOPESCADO</v>
      </c>
      <c r="E319" t="str">
        <f t="shared" si="26"/>
        <v>214AHUMADO</v>
      </c>
      <c r="F319" s="2" t="s">
        <v>1057</v>
      </c>
      <c r="G319" s="2" t="s">
        <v>1372</v>
      </c>
      <c r="H319" s="2" t="s">
        <v>957</v>
      </c>
      <c r="I319" t="s">
        <v>1044</v>
      </c>
      <c r="J319" t="s">
        <v>1365</v>
      </c>
      <c r="K319" s="3">
        <v>1E-3</v>
      </c>
      <c r="L319" s="12">
        <f ca="1">INDIRECT("Factor_conversión!k"&amp;MATCH(J319,Factor_conversión!J:J,0))</f>
        <v>1.24</v>
      </c>
      <c r="M319" s="3">
        <f t="shared" ca="1" si="27"/>
        <v>1.24E-3</v>
      </c>
      <c r="N319" s="12">
        <v>1</v>
      </c>
      <c r="O319" s="3">
        <f t="shared" ca="1" si="28"/>
        <v>1.24E-3</v>
      </c>
      <c r="R319">
        <v>2023</v>
      </c>
      <c r="S319">
        <v>430</v>
      </c>
      <c r="T319" t="s">
        <v>1018</v>
      </c>
      <c r="U319" s="3">
        <v>574.55270707</v>
      </c>
      <c r="X319" s="2">
        <v>2023</v>
      </c>
      <c r="Y319" s="2" t="str">
        <f t="shared" si="29"/>
        <v>2023430</v>
      </c>
      <c r="Z319" s="2">
        <v>430</v>
      </c>
      <c r="AA319" t="s">
        <v>1018</v>
      </c>
      <c r="AB319" s="3">
        <v>574.55270707</v>
      </c>
      <c r="AC319" s="18" t="s">
        <v>1376</v>
      </c>
    </row>
    <row r="320" spans="1:29" x14ac:dyDescent="0.3">
      <c r="A320" s="2">
        <v>2020</v>
      </c>
      <c r="B320">
        <v>218</v>
      </c>
      <c r="C320" t="str">
        <f t="shared" si="24"/>
        <v>2020218</v>
      </c>
      <c r="D320" t="str">
        <f t="shared" si="25"/>
        <v>218CONGELADO</v>
      </c>
      <c r="E320" t="str">
        <f t="shared" si="26"/>
        <v>218CONGELADO</v>
      </c>
      <c r="F320" s="2" t="s">
        <v>1008</v>
      </c>
      <c r="G320" s="2" t="s">
        <v>1372</v>
      </c>
      <c r="H320" s="2" t="s">
        <v>957</v>
      </c>
      <c r="I320" t="s">
        <v>1002</v>
      </c>
      <c r="J320" t="s">
        <v>1002</v>
      </c>
      <c r="K320" s="3">
        <v>0.42</v>
      </c>
      <c r="L320" s="12">
        <f ca="1">INDIRECT("Factor_conversión!e"&amp;MATCH(D320,Factor_conversión!C:C,0))</f>
        <v>1.875</v>
      </c>
      <c r="M320" s="3">
        <f t="shared" ca="1" si="27"/>
        <v>0.78749999999999998</v>
      </c>
      <c r="N320" s="12">
        <v>1</v>
      </c>
      <c r="O320" s="3">
        <f t="shared" ca="1" si="28"/>
        <v>0.78749999999999998</v>
      </c>
      <c r="R320">
        <v>2023</v>
      </c>
      <c r="S320">
        <v>445</v>
      </c>
      <c r="T320" t="s">
        <v>1022</v>
      </c>
      <c r="U320" s="3">
        <v>176.44200000000001</v>
      </c>
      <c r="X320" s="2">
        <v>2023</v>
      </c>
      <c r="Y320" s="2" t="str">
        <f t="shared" si="29"/>
        <v>2023445</v>
      </c>
      <c r="Z320" s="2">
        <v>445</v>
      </c>
      <c r="AA320" t="s">
        <v>1022</v>
      </c>
      <c r="AB320" s="3">
        <v>176.44200000000001</v>
      </c>
      <c r="AC320" s="18" t="s">
        <v>1376</v>
      </c>
    </row>
    <row r="321" spans="1:29" x14ac:dyDescent="0.3">
      <c r="A321" s="2">
        <v>2020</v>
      </c>
      <c r="B321">
        <v>218</v>
      </c>
      <c r="C321" t="str">
        <f t="shared" si="24"/>
        <v>2020218</v>
      </c>
      <c r="D321" t="str">
        <f t="shared" si="25"/>
        <v>218ENTERO</v>
      </c>
      <c r="E321" t="str">
        <f t="shared" si="26"/>
        <v>218CONGELADO</v>
      </c>
      <c r="F321" s="2" t="s">
        <v>1008</v>
      </c>
      <c r="G321" s="2" t="s">
        <v>1372</v>
      </c>
      <c r="H321" s="2" t="s">
        <v>957</v>
      </c>
      <c r="I321" t="s">
        <v>1002</v>
      </c>
      <c r="J321" t="s">
        <v>1333</v>
      </c>
      <c r="K321" s="3">
        <v>0.126</v>
      </c>
      <c r="L321" s="12">
        <f ca="1">INDIRECT("Factor_conversión!e"&amp;MATCH(D321,Factor_conversión!C:C,0))</f>
        <v>1</v>
      </c>
      <c r="M321" s="3">
        <f t="shared" ca="1" si="27"/>
        <v>0.126</v>
      </c>
      <c r="N321" s="12">
        <v>1</v>
      </c>
      <c r="O321" s="3">
        <f t="shared" ca="1" si="28"/>
        <v>0.126</v>
      </c>
      <c r="R321">
        <v>2023</v>
      </c>
      <c r="S321">
        <v>455</v>
      </c>
      <c r="T321" t="s">
        <v>1027</v>
      </c>
      <c r="U321" s="3">
        <v>0.64</v>
      </c>
      <c r="X321" s="2">
        <v>2023</v>
      </c>
      <c r="Y321" s="2" t="str">
        <f t="shared" si="29"/>
        <v>2023455</v>
      </c>
      <c r="Z321" s="2">
        <v>455</v>
      </c>
      <c r="AA321" t="s">
        <v>1027</v>
      </c>
      <c r="AB321" s="3">
        <v>0.64</v>
      </c>
      <c r="AC321" s="18" t="s">
        <v>1376</v>
      </c>
    </row>
    <row r="322" spans="1:29" x14ac:dyDescent="0.3">
      <c r="A322" s="2">
        <v>2020</v>
      </c>
      <c r="B322">
        <v>218</v>
      </c>
      <c r="C322" t="str">
        <f t="shared" ref="C322:C385" si="30">CONCATENATE(A322,B322)</f>
        <v>2020218</v>
      </c>
      <c r="D322" t="str">
        <f t="shared" ref="D322:D385" si="31">CONCATENATE(B322,J322)</f>
        <v>218CONSERVA</v>
      </c>
      <c r="E322" t="str">
        <f t="shared" ref="E322:E385" si="32">CONCATENATE(B322,I322)</f>
        <v>218CONSERVA</v>
      </c>
      <c r="F322" s="2" t="s">
        <v>1008</v>
      </c>
      <c r="G322" s="2" t="s">
        <v>1372</v>
      </c>
      <c r="H322" s="2" t="s">
        <v>957</v>
      </c>
      <c r="I322" t="s">
        <v>1316</v>
      </c>
      <c r="J322" t="s">
        <v>1316</v>
      </c>
      <c r="K322" s="3">
        <v>931.41657930000008</v>
      </c>
      <c r="L322" s="12">
        <f ca="1">INDIRECT("Factor_conversión!e"&amp;MATCH(D322,Factor_conversión!C:C,0))</f>
        <v>3.1999999999999997</v>
      </c>
      <c r="M322" s="3">
        <f t="shared" ref="M322:M385" ca="1" si="33">K322*L322</f>
        <v>2980.5330537599998</v>
      </c>
      <c r="N322" s="12">
        <v>1</v>
      </c>
      <c r="O322" s="3">
        <f t="shared" ref="O322:O385" ca="1" si="34">M322*N322</f>
        <v>2980.5330537599998</v>
      </c>
      <c r="R322">
        <v>2023</v>
      </c>
      <c r="S322">
        <v>605</v>
      </c>
      <c r="T322" t="s">
        <v>1259</v>
      </c>
      <c r="U322" s="3">
        <v>64518.045909360029</v>
      </c>
      <c r="X322" s="2">
        <v>2023</v>
      </c>
      <c r="Y322" s="2" t="str">
        <f t="shared" si="29"/>
        <v>2023605</v>
      </c>
      <c r="Z322" s="2">
        <v>605</v>
      </c>
      <c r="AA322" t="s">
        <v>1259</v>
      </c>
      <c r="AB322" s="3">
        <v>64518.045909360029</v>
      </c>
      <c r="AC322" s="18" t="s">
        <v>1375</v>
      </c>
    </row>
    <row r="323" spans="1:29" x14ac:dyDescent="0.3">
      <c r="A323" s="2">
        <v>2020</v>
      </c>
      <c r="B323">
        <v>224</v>
      </c>
      <c r="C323" t="str">
        <f t="shared" si="30"/>
        <v>2020224</v>
      </c>
      <c r="D323" t="str">
        <f t="shared" si="31"/>
        <v>224CONGELADOPESCADO</v>
      </c>
      <c r="E323" t="str">
        <f t="shared" si="32"/>
        <v>224CONGELADO</v>
      </c>
      <c r="F323" s="2" t="s">
        <v>1009</v>
      </c>
      <c r="G323" s="2" t="s">
        <v>1372</v>
      </c>
      <c r="H323" s="2" t="s">
        <v>957</v>
      </c>
      <c r="I323" t="s">
        <v>1002</v>
      </c>
      <c r="J323" t="s">
        <v>1356</v>
      </c>
      <c r="K323" s="3">
        <v>102</v>
      </c>
      <c r="L323" s="12">
        <f ca="1">INDIRECT("Factor_conversión!k"&amp;MATCH(J323,Factor_conversión!J:J,0))</f>
        <v>1.61</v>
      </c>
      <c r="M323" s="3">
        <f t="shared" ca="1" si="33"/>
        <v>164.22</v>
      </c>
      <c r="N323" s="12">
        <v>1</v>
      </c>
      <c r="O323" s="3">
        <f t="shared" ca="1" si="34"/>
        <v>164.22</v>
      </c>
      <c r="R323">
        <v>2023</v>
      </c>
      <c r="S323">
        <v>612</v>
      </c>
      <c r="T323" t="s">
        <v>1010</v>
      </c>
      <c r="U323" s="3">
        <v>9.0902777777777786</v>
      </c>
      <c r="X323" s="2">
        <v>2023</v>
      </c>
      <c r="Y323" s="2" t="str">
        <f t="shared" ref="Y323:Y386" si="35">CONCATENATE(X323,Z323)</f>
        <v>2023612</v>
      </c>
      <c r="Z323" s="2">
        <v>612</v>
      </c>
      <c r="AA323" t="s">
        <v>1010</v>
      </c>
      <c r="AB323" s="3">
        <v>9.0902777777777786</v>
      </c>
      <c r="AC323" s="18" t="s">
        <v>1376</v>
      </c>
    </row>
    <row r="324" spans="1:29" x14ac:dyDescent="0.3">
      <c r="A324" s="2">
        <v>2020</v>
      </c>
      <c r="B324">
        <v>224</v>
      </c>
      <c r="C324" t="str">
        <f t="shared" si="30"/>
        <v>2020224</v>
      </c>
      <c r="D324" t="str">
        <f t="shared" si="31"/>
        <v>224CONSERVAPESCADO</v>
      </c>
      <c r="E324" t="str">
        <f t="shared" si="32"/>
        <v>224CONSERVA</v>
      </c>
      <c r="F324" s="2" t="s">
        <v>1009</v>
      </c>
      <c r="G324" s="2" t="s">
        <v>1372</v>
      </c>
      <c r="H324" s="2" t="s">
        <v>957</v>
      </c>
      <c r="I324" t="s">
        <v>1316</v>
      </c>
      <c r="J324" t="s">
        <v>1355</v>
      </c>
      <c r="K324" s="3">
        <v>2443.196316</v>
      </c>
      <c r="L324" s="12">
        <f ca="1">INDIRECT("Factor_conversión!k"&amp;MATCH(J324,Factor_conversión!J:J,0))</f>
        <v>2.72</v>
      </c>
      <c r="M324" s="3">
        <f t="shared" ca="1" si="33"/>
        <v>6645.4939795200007</v>
      </c>
      <c r="N324" s="12">
        <v>1</v>
      </c>
      <c r="O324" s="3">
        <f t="shared" ca="1" si="34"/>
        <v>6645.4939795200007</v>
      </c>
      <c r="R324">
        <v>2023</v>
      </c>
      <c r="S324">
        <v>700</v>
      </c>
      <c r="T324" t="s">
        <v>1293</v>
      </c>
      <c r="U324" s="3">
        <v>3337.8198000000007</v>
      </c>
      <c r="X324" s="2">
        <v>2023</v>
      </c>
      <c r="Y324" s="2" t="str">
        <f t="shared" si="35"/>
        <v>2023700</v>
      </c>
      <c r="Z324" s="2">
        <v>700</v>
      </c>
      <c r="AA324" t="s">
        <v>1293</v>
      </c>
      <c r="AB324" s="3">
        <v>3337.8198000000007</v>
      </c>
      <c r="AC324" s="18" t="s">
        <v>1375</v>
      </c>
    </row>
    <row r="325" spans="1:29" x14ac:dyDescent="0.3">
      <c r="A325" s="2">
        <v>2020</v>
      </c>
      <c r="B325">
        <v>224</v>
      </c>
      <c r="C325" t="str">
        <f t="shared" si="30"/>
        <v>2020224</v>
      </c>
      <c r="D325" t="str">
        <f t="shared" si="31"/>
        <v>224DESHIDRATADOPESCADO</v>
      </c>
      <c r="E325" t="str">
        <f t="shared" si="32"/>
        <v>224DESHIDRATADO</v>
      </c>
      <c r="F325" s="2" t="s">
        <v>1009</v>
      </c>
      <c r="G325" s="2" t="s">
        <v>1372</v>
      </c>
      <c r="H325" s="2" t="s">
        <v>957</v>
      </c>
      <c r="I325" t="s">
        <v>1013</v>
      </c>
      <c r="J325" t="s">
        <v>1367</v>
      </c>
      <c r="K325" s="3">
        <v>0.17590999999999998</v>
      </c>
      <c r="L325" s="12">
        <f ca="1">INDIRECT("Factor_conversión!k"&amp;MATCH(J325,Factor_conversión!J:J,0))</f>
        <v>3.28</v>
      </c>
      <c r="M325" s="3">
        <f t="shared" ca="1" si="33"/>
        <v>0.57698479999999996</v>
      </c>
      <c r="N325" s="12">
        <v>1</v>
      </c>
      <c r="O325" s="3">
        <f t="shared" ca="1" si="34"/>
        <v>0.57698479999999996</v>
      </c>
      <c r="R325">
        <v>2023</v>
      </c>
      <c r="S325">
        <v>705</v>
      </c>
      <c r="T325" t="s">
        <v>1289</v>
      </c>
      <c r="U325" s="3">
        <v>38.154399999999995</v>
      </c>
      <c r="X325" s="2">
        <v>2023</v>
      </c>
      <c r="Y325" s="2" t="str">
        <f t="shared" si="35"/>
        <v>2023705</v>
      </c>
      <c r="Z325" s="2">
        <v>705</v>
      </c>
      <c r="AA325" t="s">
        <v>1289</v>
      </c>
      <c r="AB325" s="3">
        <v>38.154399999999995</v>
      </c>
      <c r="AC325" s="18" t="s">
        <v>1375</v>
      </c>
    </row>
    <row r="326" spans="1:29" x14ac:dyDescent="0.3">
      <c r="A326" s="2">
        <v>2020</v>
      </c>
      <c r="B326">
        <v>20256</v>
      </c>
      <c r="C326" t="str">
        <f t="shared" si="30"/>
        <v>202020256</v>
      </c>
      <c r="D326" t="str">
        <f t="shared" si="31"/>
        <v>20256CONGELADO</v>
      </c>
      <c r="E326" t="str">
        <f t="shared" si="32"/>
        <v>20256CONGELADO</v>
      </c>
      <c r="F326" s="2" t="s">
        <v>1624</v>
      </c>
      <c r="G326" s="2" t="s">
        <v>156</v>
      </c>
      <c r="H326" s="2" t="s">
        <v>158</v>
      </c>
      <c r="I326" t="s">
        <v>1002</v>
      </c>
      <c r="J326" t="s">
        <v>1002</v>
      </c>
      <c r="K326" s="3">
        <v>524.62166389999993</v>
      </c>
      <c r="L326" s="12">
        <f ca="1">INDIRECT("Factor_conversión!k"&amp;MATCH(E326,Factor_conversión!J:J,0))</f>
        <v>1.0005648927432556</v>
      </c>
      <c r="M326" s="3">
        <f t="shared" ca="1" si="33"/>
        <v>524.91801887089173</v>
      </c>
      <c r="N326" s="12">
        <v>1</v>
      </c>
      <c r="O326" s="3">
        <f t="shared" ca="1" si="34"/>
        <v>524.91801887089173</v>
      </c>
      <c r="R326">
        <v>2023</v>
      </c>
      <c r="S326">
        <v>725</v>
      </c>
      <c r="T326" t="s">
        <v>1279</v>
      </c>
      <c r="U326" s="3">
        <v>37.142700000000005</v>
      </c>
      <c r="X326" s="2">
        <v>2023</v>
      </c>
      <c r="Y326" s="2" t="str">
        <f t="shared" si="35"/>
        <v>2023725</v>
      </c>
      <c r="Z326" s="2">
        <v>725</v>
      </c>
      <c r="AA326" t="s">
        <v>1279</v>
      </c>
      <c r="AB326" s="3">
        <v>37.142700000000005</v>
      </c>
      <c r="AC326" s="18" t="s">
        <v>1375</v>
      </c>
    </row>
    <row r="327" spans="1:29" x14ac:dyDescent="0.3">
      <c r="A327" s="2">
        <v>2020</v>
      </c>
      <c r="B327">
        <v>20256</v>
      </c>
      <c r="C327" t="str">
        <f t="shared" si="30"/>
        <v>202020256</v>
      </c>
      <c r="D327" t="str">
        <f t="shared" si="31"/>
        <v>20256ENTERO</v>
      </c>
      <c r="E327" t="str">
        <f t="shared" si="32"/>
        <v>20256CONGELADO</v>
      </c>
      <c r="F327" s="2" t="s">
        <v>1624</v>
      </c>
      <c r="G327" s="2" t="s">
        <v>156</v>
      </c>
      <c r="H327" s="2" t="s">
        <v>158</v>
      </c>
      <c r="I327" t="s">
        <v>1002</v>
      </c>
      <c r="J327" t="s">
        <v>1333</v>
      </c>
      <c r="K327" s="3">
        <v>55.646499999999996</v>
      </c>
      <c r="L327" s="12">
        <f ca="1">INDIRECT("Factor_conversión!e"&amp;MATCH(D327,Factor_conversión!C:C,0))</f>
        <v>1</v>
      </c>
      <c r="M327" s="3">
        <f t="shared" ca="1" si="33"/>
        <v>55.646499999999996</v>
      </c>
      <c r="N327" s="12">
        <v>1</v>
      </c>
      <c r="O327" s="3">
        <f t="shared" ca="1" si="34"/>
        <v>55.646499999999996</v>
      </c>
      <c r="R327">
        <v>2023</v>
      </c>
      <c r="S327">
        <v>773</v>
      </c>
      <c r="T327" t="s">
        <v>1274</v>
      </c>
      <c r="U327" s="3">
        <v>2342.693491</v>
      </c>
      <c r="X327" s="2">
        <v>2023</v>
      </c>
      <c r="Y327" s="2" t="str">
        <f t="shared" si="35"/>
        <v>2023773</v>
      </c>
      <c r="Z327" s="2">
        <v>773</v>
      </c>
      <c r="AA327" t="s">
        <v>1274</v>
      </c>
      <c r="AB327" s="3">
        <v>2342.693491</v>
      </c>
      <c r="AC327" s="18" t="s">
        <v>1375</v>
      </c>
    </row>
    <row r="328" spans="1:29" x14ac:dyDescent="0.3">
      <c r="A328" s="2">
        <v>2020</v>
      </c>
      <c r="B328">
        <v>20256</v>
      </c>
      <c r="C328" t="str">
        <f t="shared" si="30"/>
        <v>202020256</v>
      </c>
      <c r="D328" t="str">
        <f t="shared" si="31"/>
        <v>20256CONSERVA</v>
      </c>
      <c r="E328" t="str">
        <f t="shared" si="32"/>
        <v>20256CONSERVA</v>
      </c>
      <c r="F328" s="2" t="s">
        <v>1624</v>
      </c>
      <c r="G328" s="2" t="s">
        <v>156</v>
      </c>
      <c r="H328" s="2" t="s">
        <v>158</v>
      </c>
      <c r="I328" t="s">
        <v>1316</v>
      </c>
      <c r="J328" t="s">
        <v>1316</v>
      </c>
      <c r="K328" s="3">
        <v>29.010396199999995</v>
      </c>
      <c r="L328" s="12">
        <f ca="1">INDIRECT("Factor_conversión!k"&amp;MATCH(E328,Factor_conversión!J:J,0))</f>
        <v>1.2053097345132746</v>
      </c>
      <c r="M328" s="3">
        <f t="shared" ca="1" si="33"/>
        <v>34.966512941946903</v>
      </c>
      <c r="N328" s="12">
        <v>1</v>
      </c>
      <c r="O328" s="3">
        <f t="shared" ca="1" si="34"/>
        <v>34.966512941946903</v>
      </c>
      <c r="R328">
        <v>2023</v>
      </c>
      <c r="S328">
        <v>952</v>
      </c>
      <c r="T328" t="s">
        <v>1276</v>
      </c>
      <c r="U328" s="3">
        <v>1448.6604989999998</v>
      </c>
      <c r="X328" s="2">
        <v>2023</v>
      </c>
      <c r="Y328" s="2" t="str">
        <f t="shared" si="35"/>
        <v>2023952</v>
      </c>
      <c r="Z328" s="2">
        <v>952</v>
      </c>
      <c r="AA328" t="s">
        <v>1276</v>
      </c>
      <c r="AB328" s="3">
        <v>1448.6604989999998</v>
      </c>
      <c r="AC328" s="18" t="s">
        <v>1375</v>
      </c>
    </row>
    <row r="329" spans="1:29" x14ac:dyDescent="0.3">
      <c r="A329" s="2">
        <v>2020</v>
      </c>
      <c r="B329">
        <v>605</v>
      </c>
      <c r="C329" t="str">
        <f t="shared" si="30"/>
        <v>2020605</v>
      </c>
      <c r="D329" t="str">
        <f t="shared" si="31"/>
        <v>605CONGELADO</v>
      </c>
      <c r="E329" t="str">
        <f t="shared" si="32"/>
        <v>605CONGELADO</v>
      </c>
      <c r="F329" s="2" t="s">
        <v>1259</v>
      </c>
      <c r="G329" s="2" t="s">
        <v>179</v>
      </c>
      <c r="H329" s="2" t="s">
        <v>958</v>
      </c>
      <c r="I329" t="s">
        <v>1002</v>
      </c>
      <c r="J329" t="s">
        <v>1002</v>
      </c>
      <c r="K329" s="3">
        <v>10656.111234600003</v>
      </c>
      <c r="L329" s="12">
        <f ca="1">INDIRECT("Factor_conversión!e"&amp;MATCH(D329,Factor_conversión!C:C,0))</f>
        <v>4.88</v>
      </c>
      <c r="M329" s="3">
        <f t="shared" ca="1" si="33"/>
        <v>52001.822824848015</v>
      </c>
      <c r="N329" s="12">
        <v>1</v>
      </c>
      <c r="O329" s="3">
        <f t="shared" ca="1" si="34"/>
        <v>52001.822824848015</v>
      </c>
      <c r="R329">
        <v>2023</v>
      </c>
      <c r="S329">
        <v>998</v>
      </c>
      <c r="T329" t="s">
        <v>1049</v>
      </c>
      <c r="U329" s="3">
        <v>2.49172E-2</v>
      </c>
      <c r="X329" s="2">
        <v>2023</v>
      </c>
      <c r="Y329" s="2" t="str">
        <f t="shared" si="35"/>
        <v>2023998</v>
      </c>
      <c r="Z329" s="2">
        <v>998</v>
      </c>
      <c r="AA329" t="s">
        <v>1049</v>
      </c>
      <c r="AB329" s="3">
        <v>2.49172E-2</v>
      </c>
      <c r="AC329" s="18" t="s">
        <v>1375</v>
      </c>
    </row>
    <row r="330" spans="1:29" x14ac:dyDescent="0.3">
      <c r="A330" s="2">
        <v>2020</v>
      </c>
      <c r="B330">
        <v>605</v>
      </c>
      <c r="C330" t="str">
        <f t="shared" si="30"/>
        <v>2020605</v>
      </c>
      <c r="D330" t="str">
        <f t="shared" si="31"/>
        <v>605ENTERO</v>
      </c>
      <c r="E330" t="str">
        <f t="shared" si="32"/>
        <v>605CONGELADO</v>
      </c>
      <c r="F330" s="2" t="s">
        <v>1259</v>
      </c>
      <c r="G330" s="2" t="s">
        <v>179</v>
      </c>
      <c r="H330" s="2" t="s">
        <v>958</v>
      </c>
      <c r="I330" t="s">
        <v>1002</v>
      </c>
      <c r="J330" t="s">
        <v>1333</v>
      </c>
      <c r="K330" s="3">
        <v>24.810000000000002</v>
      </c>
      <c r="L330" s="12">
        <f ca="1">INDIRECT("Factor_conversión!e"&amp;MATCH(D330,Factor_conversión!C:C,0))</f>
        <v>1</v>
      </c>
      <c r="M330" s="3">
        <f t="shared" ca="1" si="33"/>
        <v>24.810000000000002</v>
      </c>
      <c r="N330" s="12">
        <v>1</v>
      </c>
      <c r="O330" s="3">
        <f t="shared" ca="1" si="34"/>
        <v>24.810000000000002</v>
      </c>
      <c r="R330">
        <v>2023</v>
      </c>
      <c r="S330">
        <v>20213</v>
      </c>
      <c r="T330" t="s">
        <v>1621</v>
      </c>
      <c r="U330" s="3">
        <v>26.465752600000002</v>
      </c>
      <c r="X330" s="2">
        <v>2023</v>
      </c>
      <c r="Y330" s="2" t="str">
        <f t="shared" si="35"/>
        <v>202320213</v>
      </c>
      <c r="Z330" s="2">
        <v>20213</v>
      </c>
      <c r="AA330" t="s">
        <v>1621</v>
      </c>
      <c r="AB330" s="3">
        <v>26.465752600000002</v>
      </c>
      <c r="AC330" s="18" t="s">
        <v>1375</v>
      </c>
    </row>
    <row r="331" spans="1:29" x14ac:dyDescent="0.3">
      <c r="A331" s="2">
        <v>2020</v>
      </c>
      <c r="B331">
        <v>605</v>
      </c>
      <c r="C331" t="str">
        <f t="shared" si="30"/>
        <v>2020605</v>
      </c>
      <c r="D331" t="str">
        <f t="shared" si="31"/>
        <v>605CONSERVA</v>
      </c>
      <c r="E331" t="str">
        <f t="shared" si="32"/>
        <v>605CONSERVA</v>
      </c>
      <c r="F331" s="2" t="s">
        <v>1259</v>
      </c>
      <c r="G331" s="2" t="s">
        <v>179</v>
      </c>
      <c r="H331" s="2" t="s">
        <v>958</v>
      </c>
      <c r="I331" t="s">
        <v>1316</v>
      </c>
      <c r="J331" t="s">
        <v>1316</v>
      </c>
      <c r="K331" s="3">
        <v>10.007</v>
      </c>
      <c r="L331" s="12">
        <f ca="1">INDIRECT("Factor_conversión!k"&amp;MATCH(E331,Factor_conversión!J:J,0))</f>
        <v>1.8551587301587302</v>
      </c>
      <c r="M331" s="3">
        <f t="shared" ca="1" si="33"/>
        <v>18.564573412698412</v>
      </c>
      <c r="N331" s="12">
        <v>1</v>
      </c>
      <c r="O331" s="3">
        <f t="shared" ca="1" si="34"/>
        <v>18.564573412698412</v>
      </c>
      <c r="R331">
        <v>2023</v>
      </c>
      <c r="S331">
        <v>20231</v>
      </c>
      <c r="T331" t="s">
        <v>1635</v>
      </c>
      <c r="U331" s="3">
        <v>1736.3203643999998</v>
      </c>
      <c r="X331" s="2">
        <v>2023</v>
      </c>
      <c r="Y331" s="2" t="str">
        <f t="shared" si="35"/>
        <v>202320231</v>
      </c>
      <c r="Z331" s="2">
        <v>20231</v>
      </c>
      <c r="AA331" t="s">
        <v>1635</v>
      </c>
      <c r="AB331" s="3">
        <v>1736.3203643999998</v>
      </c>
      <c r="AC331" s="18" t="s">
        <v>1375</v>
      </c>
    </row>
    <row r="332" spans="1:29" x14ac:dyDescent="0.3">
      <c r="A332" s="2">
        <v>2020</v>
      </c>
      <c r="B332">
        <v>202531</v>
      </c>
      <c r="C332" t="str">
        <f t="shared" si="30"/>
        <v>2020202531</v>
      </c>
      <c r="D332" t="str">
        <f t="shared" si="31"/>
        <v>202531CONGELADO</v>
      </c>
      <c r="E332" t="str">
        <f t="shared" si="32"/>
        <v>202531CONGELADO</v>
      </c>
      <c r="F332" s="2" t="s">
        <v>1626</v>
      </c>
      <c r="G332" s="2" t="s">
        <v>179</v>
      </c>
      <c r="H332" s="2" t="s">
        <v>962</v>
      </c>
      <c r="I332" t="s">
        <v>1002</v>
      </c>
      <c r="J332" t="s">
        <v>1002</v>
      </c>
      <c r="K332" s="3">
        <v>0.45</v>
      </c>
      <c r="L332" s="12">
        <f ca="1">INDIRECT("Factor_conversión!e"&amp;MATCH(D332,Factor_conversión!C:C,0))</f>
        <v>4.29</v>
      </c>
      <c r="M332" s="3">
        <f t="shared" ca="1" si="33"/>
        <v>1.9305000000000001</v>
      </c>
      <c r="N332" s="12">
        <v>1</v>
      </c>
      <c r="O332" s="3">
        <f t="shared" ca="1" si="34"/>
        <v>1.9305000000000001</v>
      </c>
      <c r="R332">
        <v>2023</v>
      </c>
      <c r="S332">
        <v>20252</v>
      </c>
      <c r="T332" t="s">
        <v>1620</v>
      </c>
      <c r="U332" s="3">
        <v>1015.0282350314219</v>
      </c>
      <c r="X332" s="2">
        <v>2023</v>
      </c>
      <c r="Y332" s="2" t="str">
        <f t="shared" si="35"/>
        <v>202320252</v>
      </c>
      <c r="Z332" s="2">
        <v>20252</v>
      </c>
      <c r="AA332" t="s">
        <v>1620</v>
      </c>
      <c r="AB332" s="3">
        <v>1015.0282350314219</v>
      </c>
      <c r="AC332" s="18" t="s">
        <v>1376</v>
      </c>
    </row>
    <row r="333" spans="1:29" x14ac:dyDescent="0.3">
      <c r="A333" s="2">
        <v>2020</v>
      </c>
      <c r="B333">
        <v>202531</v>
      </c>
      <c r="C333" t="str">
        <f t="shared" si="30"/>
        <v>2020202531</v>
      </c>
      <c r="D333" t="str">
        <f t="shared" si="31"/>
        <v>202531ENTERO</v>
      </c>
      <c r="E333" t="str">
        <f t="shared" si="32"/>
        <v>202531CONGELADO</v>
      </c>
      <c r="F333" s="2" t="s">
        <v>1626</v>
      </c>
      <c r="G333" s="2" t="s">
        <v>179</v>
      </c>
      <c r="H333" s="2" t="s">
        <v>962</v>
      </c>
      <c r="I333" t="s">
        <v>1002</v>
      </c>
      <c r="J333" t="s">
        <v>1333</v>
      </c>
      <c r="K333" s="3">
        <v>5.3999999999999999E-2</v>
      </c>
      <c r="L333" s="12">
        <f ca="1">INDIRECT("Factor_conversión!e"&amp;MATCH(D333,Factor_conversión!C:C,0))</f>
        <v>1</v>
      </c>
      <c r="M333" s="3">
        <f t="shared" ca="1" si="33"/>
        <v>5.3999999999999999E-2</v>
      </c>
      <c r="N333" s="12">
        <v>1</v>
      </c>
      <c r="O333" s="3">
        <f t="shared" ca="1" si="34"/>
        <v>5.3999999999999999E-2</v>
      </c>
      <c r="R333">
        <v>2023</v>
      </c>
      <c r="S333">
        <v>20253</v>
      </c>
      <c r="T333" t="s">
        <v>1622</v>
      </c>
      <c r="U333" s="3">
        <v>76938.568430149127</v>
      </c>
      <c r="X333" s="2">
        <v>2023</v>
      </c>
      <c r="Y333" s="2" t="str">
        <f t="shared" si="35"/>
        <v>202320253</v>
      </c>
      <c r="Z333" s="2">
        <v>20253</v>
      </c>
      <c r="AA333" t="s">
        <v>1622</v>
      </c>
      <c r="AB333" s="3">
        <v>76938.568430149127</v>
      </c>
      <c r="AC333" s="18" t="s">
        <v>1376</v>
      </c>
    </row>
    <row r="334" spans="1:29" x14ac:dyDescent="0.3">
      <c r="A334" s="2">
        <v>2020</v>
      </c>
      <c r="B334">
        <v>702</v>
      </c>
      <c r="C334" t="str">
        <f t="shared" si="30"/>
        <v>2020702</v>
      </c>
      <c r="D334" t="str">
        <f t="shared" si="31"/>
        <v>702ENTERO</v>
      </c>
      <c r="E334" t="str">
        <f t="shared" si="32"/>
        <v>702CONGELADO</v>
      </c>
      <c r="F334" s="2" t="s">
        <v>1291</v>
      </c>
      <c r="G334" s="2" t="s">
        <v>1372</v>
      </c>
      <c r="H334" s="2" t="s">
        <v>957</v>
      </c>
      <c r="I334" t="s">
        <v>1002</v>
      </c>
      <c r="J334" t="s">
        <v>1333</v>
      </c>
      <c r="K334" s="3">
        <v>9</v>
      </c>
      <c r="L334" s="12">
        <f ca="1">INDIRECT("Factor_conversión!k"&amp;MATCH(J334,Factor_conversión!J:J,0))</f>
        <v>1</v>
      </c>
      <c r="M334" s="3">
        <f t="shared" ca="1" si="33"/>
        <v>9</v>
      </c>
      <c r="N334" s="12">
        <v>1</v>
      </c>
      <c r="O334" s="3">
        <f t="shared" ca="1" si="34"/>
        <v>9</v>
      </c>
      <c r="R334">
        <v>2023</v>
      </c>
      <c r="S334">
        <v>20254</v>
      </c>
      <c r="T334" t="s">
        <v>1623</v>
      </c>
      <c r="U334" s="3">
        <v>36.888295372000002</v>
      </c>
      <c r="X334" s="2">
        <v>2023</v>
      </c>
      <c r="Y334" s="2" t="str">
        <f t="shared" si="35"/>
        <v>202320254</v>
      </c>
      <c r="Z334" s="2">
        <v>20254</v>
      </c>
      <c r="AA334" t="s">
        <v>1623</v>
      </c>
      <c r="AB334" s="3">
        <v>36.888295372000002</v>
      </c>
      <c r="AC334" s="18" t="s">
        <v>1376</v>
      </c>
    </row>
    <row r="335" spans="1:29" x14ac:dyDescent="0.3">
      <c r="A335" s="2">
        <v>2020</v>
      </c>
      <c r="B335">
        <v>702</v>
      </c>
      <c r="C335" t="str">
        <f t="shared" si="30"/>
        <v>2020702</v>
      </c>
      <c r="D335" t="str">
        <f t="shared" si="31"/>
        <v>702ENTERO</v>
      </c>
      <c r="E335" t="str">
        <f t="shared" si="32"/>
        <v>702VIVOS</v>
      </c>
      <c r="F335" s="2" t="s">
        <v>1291</v>
      </c>
      <c r="G335" s="2" t="s">
        <v>1372</v>
      </c>
      <c r="H335" s="2" t="s">
        <v>957</v>
      </c>
      <c r="I335" t="s">
        <v>1012</v>
      </c>
      <c r="J335" t="s">
        <v>1333</v>
      </c>
      <c r="K335" s="3">
        <v>10.66</v>
      </c>
      <c r="L335" s="12">
        <f ca="1">INDIRECT("Factor_conversión!k"&amp;MATCH(J335,Factor_conversión!J:J,0))</f>
        <v>1</v>
      </c>
      <c r="M335" s="3">
        <f t="shared" ca="1" si="33"/>
        <v>10.66</v>
      </c>
      <c r="N335" s="12">
        <v>1</v>
      </c>
      <c r="O335" s="3">
        <f t="shared" ca="1" si="34"/>
        <v>10.66</v>
      </c>
      <c r="R335">
        <v>2023</v>
      </c>
      <c r="S335">
        <v>20256</v>
      </c>
      <c r="T335" t="s">
        <v>1624</v>
      </c>
      <c r="U335" s="3">
        <v>949.54749780941825</v>
      </c>
      <c r="X335" s="2">
        <v>2023</v>
      </c>
      <c r="Y335" s="2" t="str">
        <f t="shared" si="35"/>
        <v>202320256</v>
      </c>
      <c r="Z335" s="2">
        <v>20256</v>
      </c>
      <c r="AA335" t="s">
        <v>1624</v>
      </c>
      <c r="AB335" s="3">
        <v>949.54749780941825</v>
      </c>
      <c r="AC335" s="18" t="s">
        <v>1376</v>
      </c>
    </row>
    <row r="336" spans="1:29" x14ac:dyDescent="0.3">
      <c r="A336" s="2">
        <v>2020</v>
      </c>
      <c r="B336">
        <v>20258</v>
      </c>
      <c r="C336" t="str">
        <f t="shared" si="30"/>
        <v>202020258</v>
      </c>
      <c r="D336" t="str">
        <f t="shared" si="31"/>
        <v>20258CONSERVA</v>
      </c>
      <c r="E336" t="str">
        <f t="shared" si="32"/>
        <v>20258CONSERVA</v>
      </c>
      <c r="F336" s="2" t="s">
        <v>1627</v>
      </c>
      <c r="G336" s="2" t="s">
        <v>156</v>
      </c>
      <c r="H336" s="2" t="s">
        <v>960</v>
      </c>
      <c r="I336" t="s">
        <v>1316</v>
      </c>
      <c r="J336" t="s">
        <v>1316</v>
      </c>
      <c r="K336" s="3">
        <v>0.40500000000000003</v>
      </c>
      <c r="L336" s="12">
        <f ca="1">INDIRECT("Factor_conversión!k"&amp;MATCH(E336,Factor_conversión!J:J,0))</f>
        <v>1.36</v>
      </c>
      <c r="M336" s="3">
        <f t="shared" ca="1" si="33"/>
        <v>0.55080000000000007</v>
      </c>
      <c r="N336" s="12">
        <v>1</v>
      </c>
      <c r="O336" s="3">
        <f t="shared" ca="1" si="34"/>
        <v>0.55080000000000007</v>
      </c>
      <c r="R336">
        <v>2023</v>
      </c>
      <c r="S336">
        <v>20257</v>
      </c>
      <c r="T336" t="s">
        <v>1625</v>
      </c>
      <c r="U336" s="3">
        <v>36.919599999999996</v>
      </c>
      <c r="X336" s="2">
        <v>2023</v>
      </c>
      <c r="Y336" s="2" t="str">
        <f t="shared" si="35"/>
        <v>202320257</v>
      </c>
      <c r="Z336" s="2">
        <v>20257</v>
      </c>
      <c r="AA336" t="s">
        <v>1625</v>
      </c>
      <c r="AB336" s="3">
        <v>36.919599999999996</v>
      </c>
      <c r="AC336" s="18" t="s">
        <v>1376</v>
      </c>
    </row>
    <row r="337" spans="1:29" x14ac:dyDescent="0.3">
      <c r="A337" s="2">
        <v>2020</v>
      </c>
      <c r="B337">
        <v>430</v>
      </c>
      <c r="C337" t="str">
        <f t="shared" si="30"/>
        <v>2020430</v>
      </c>
      <c r="D337" t="str">
        <f t="shared" si="31"/>
        <v>430CONGELADO</v>
      </c>
      <c r="E337" t="str">
        <f t="shared" si="32"/>
        <v>430CONGELADO</v>
      </c>
      <c r="F337" s="2" t="s">
        <v>1018</v>
      </c>
      <c r="G337" s="2" t="s">
        <v>156</v>
      </c>
      <c r="H337" s="2" t="s">
        <v>959</v>
      </c>
      <c r="I337" t="s">
        <v>1002</v>
      </c>
      <c r="J337" t="s">
        <v>1002</v>
      </c>
      <c r="K337" s="3">
        <v>36.890523099999996</v>
      </c>
      <c r="L337" s="12">
        <f ca="1">INDIRECT("Factor_conversión!e"&amp;MATCH(D337,Factor_conversión!C:C,0))</f>
        <v>4</v>
      </c>
      <c r="M337" s="3">
        <f t="shared" ca="1" si="33"/>
        <v>147.56209239999998</v>
      </c>
      <c r="N337" s="12">
        <v>1</v>
      </c>
      <c r="O337" s="3">
        <f t="shared" ca="1" si="34"/>
        <v>147.56209239999998</v>
      </c>
      <c r="R337">
        <v>2023</v>
      </c>
      <c r="S337">
        <v>20258</v>
      </c>
      <c r="T337" t="s">
        <v>1627</v>
      </c>
      <c r="U337" s="3">
        <v>0.55100399999999994</v>
      </c>
      <c r="X337" s="2">
        <v>2023</v>
      </c>
      <c r="Y337" s="2" t="str">
        <f t="shared" si="35"/>
        <v>202320258</v>
      </c>
      <c r="Z337" s="2">
        <v>20258</v>
      </c>
      <c r="AA337" t="s">
        <v>1627</v>
      </c>
      <c r="AB337" s="3">
        <v>0.55100399999999994</v>
      </c>
      <c r="AC337" s="18" t="s">
        <v>1376</v>
      </c>
    </row>
    <row r="338" spans="1:29" x14ac:dyDescent="0.3">
      <c r="A338" s="2">
        <v>2020</v>
      </c>
      <c r="B338">
        <v>430</v>
      </c>
      <c r="C338" t="str">
        <f t="shared" si="30"/>
        <v>2020430</v>
      </c>
      <c r="D338" t="str">
        <f t="shared" si="31"/>
        <v>430CONGELADO ENTERO CONCHA COCIDO</v>
      </c>
      <c r="E338" t="str">
        <f t="shared" si="32"/>
        <v>430CONGELADO</v>
      </c>
      <c r="F338" s="2" t="s">
        <v>1018</v>
      </c>
      <c r="G338" s="2" t="s">
        <v>156</v>
      </c>
      <c r="H338" s="2" t="s">
        <v>959</v>
      </c>
      <c r="I338" t="s">
        <v>1002</v>
      </c>
      <c r="J338" t="s">
        <v>1320</v>
      </c>
      <c r="K338" s="3">
        <v>4.7776899999999997E-2</v>
      </c>
      <c r="L338" s="12">
        <f ca="1">INDIRECT("Factor_conversión!e"&amp;MATCH(D338,Factor_conversión!C:C,0))</f>
        <v>1.67</v>
      </c>
      <c r="M338" s="3">
        <f t="shared" ca="1" si="33"/>
        <v>7.9787422999999996E-2</v>
      </c>
      <c r="N338" s="12">
        <v>1</v>
      </c>
      <c r="O338" s="3">
        <f t="shared" ca="1" si="34"/>
        <v>7.9787422999999996E-2</v>
      </c>
      <c r="R338">
        <v>2023</v>
      </c>
      <c r="S338">
        <v>20287</v>
      </c>
      <c r="T338" t="s">
        <v>1294</v>
      </c>
      <c r="U338" s="3">
        <v>342.64321280000007</v>
      </c>
      <c r="X338" s="2">
        <v>2023</v>
      </c>
      <c r="Y338" s="2" t="str">
        <f t="shared" si="35"/>
        <v>202320287</v>
      </c>
      <c r="Z338" s="2">
        <v>20287</v>
      </c>
      <c r="AA338" t="s">
        <v>1294</v>
      </c>
      <c r="AB338" s="3">
        <v>342.64321280000007</v>
      </c>
      <c r="AC338" s="18" t="s">
        <v>1375</v>
      </c>
    </row>
    <row r="339" spans="1:29" x14ac:dyDescent="0.3">
      <c r="A339" s="2">
        <v>2020</v>
      </c>
      <c r="B339">
        <v>430</v>
      </c>
      <c r="C339" t="str">
        <f t="shared" si="30"/>
        <v>2020430</v>
      </c>
      <c r="D339" t="str">
        <f t="shared" si="31"/>
        <v>430CONGELADO ENTERO CONCHA COCIDO</v>
      </c>
      <c r="E339" t="str">
        <f t="shared" si="32"/>
        <v>430CONGELADO</v>
      </c>
      <c r="F339" s="2" t="s">
        <v>1018</v>
      </c>
      <c r="G339" s="2" t="s">
        <v>156</v>
      </c>
      <c r="H339" s="2" t="s">
        <v>959</v>
      </c>
      <c r="I339" t="s">
        <v>1002</v>
      </c>
      <c r="J339" t="s">
        <v>1320</v>
      </c>
      <c r="K339" s="3">
        <v>8.0000000000000002E-3</v>
      </c>
      <c r="L339" s="12">
        <f ca="1">INDIRECT("Factor_conversión!e"&amp;MATCH(D339,Factor_conversión!C:C,0))</f>
        <v>1.67</v>
      </c>
      <c r="M339" s="3">
        <f t="shared" ca="1" si="33"/>
        <v>1.336E-2</v>
      </c>
      <c r="N339" s="12">
        <v>1</v>
      </c>
      <c r="O339" s="3">
        <f t="shared" ca="1" si="34"/>
        <v>1.336E-2</v>
      </c>
      <c r="R339">
        <v>2023</v>
      </c>
      <c r="S339">
        <v>202510</v>
      </c>
      <c r="T339" t="s">
        <v>1628</v>
      </c>
      <c r="U339" s="3">
        <v>119.09437399999999</v>
      </c>
      <c r="X339" s="2">
        <v>2023</v>
      </c>
      <c r="Y339" s="2" t="str">
        <f t="shared" si="35"/>
        <v>2023202510</v>
      </c>
      <c r="Z339" s="2">
        <v>202510</v>
      </c>
      <c r="AA339" t="s">
        <v>1628</v>
      </c>
      <c r="AB339" s="3">
        <v>119.09437399999999</v>
      </c>
      <c r="AC339" s="18" t="s">
        <v>1376</v>
      </c>
    </row>
    <row r="340" spans="1:29" x14ac:dyDescent="0.3">
      <c r="A340" s="2">
        <v>2020</v>
      </c>
      <c r="B340">
        <v>430</v>
      </c>
      <c r="C340" t="str">
        <f t="shared" si="30"/>
        <v>2020430</v>
      </c>
      <c r="D340" t="str">
        <f t="shared" si="31"/>
        <v>430CONSERVA</v>
      </c>
      <c r="E340" t="str">
        <f t="shared" si="32"/>
        <v>430CONSERVA</v>
      </c>
      <c r="F340" s="2" t="s">
        <v>1018</v>
      </c>
      <c r="G340" s="2" t="s">
        <v>156</v>
      </c>
      <c r="H340" s="2" t="s">
        <v>959</v>
      </c>
      <c r="I340" t="s">
        <v>1316</v>
      </c>
      <c r="J340" t="s">
        <v>1316</v>
      </c>
      <c r="K340" s="3">
        <v>2.70072</v>
      </c>
      <c r="L340" s="12">
        <f ca="1">INDIRECT("Factor_conversión!e"&amp;MATCH(D340,Factor_conversión!C:C,0))</f>
        <v>3.37</v>
      </c>
      <c r="M340" s="3">
        <f t="shared" ca="1" si="33"/>
        <v>9.1014264000000011</v>
      </c>
      <c r="N340" s="12">
        <v>1</v>
      </c>
      <c r="O340" s="3">
        <f t="shared" ca="1" si="34"/>
        <v>9.1014264000000011</v>
      </c>
      <c r="R340">
        <v>2023</v>
      </c>
      <c r="S340">
        <v>202513</v>
      </c>
      <c r="T340" t="s">
        <v>1632</v>
      </c>
      <c r="U340" s="3">
        <v>1.2413609063180828</v>
      </c>
      <c r="X340" s="2">
        <v>2023</v>
      </c>
      <c r="Y340" s="2" t="str">
        <f t="shared" si="35"/>
        <v>2023202513</v>
      </c>
      <c r="Z340" s="2">
        <v>202513</v>
      </c>
      <c r="AA340" t="s">
        <v>1632</v>
      </c>
      <c r="AB340" s="3">
        <v>1.2413609063180828</v>
      </c>
      <c r="AC340" s="18" t="s">
        <v>1376</v>
      </c>
    </row>
    <row r="341" spans="1:29" x14ac:dyDescent="0.3">
      <c r="A341" s="2">
        <v>2020</v>
      </c>
      <c r="B341">
        <v>20266</v>
      </c>
      <c r="C341" t="str">
        <f t="shared" si="30"/>
        <v>202020266</v>
      </c>
      <c r="D341" t="str">
        <f t="shared" si="31"/>
        <v>20266ENTERO</v>
      </c>
      <c r="E341" t="str">
        <f t="shared" si="32"/>
        <v>20266CONGELADO</v>
      </c>
      <c r="F341" s="2" t="s">
        <v>1271</v>
      </c>
      <c r="G341" s="2" t="s">
        <v>1372</v>
      </c>
      <c r="H341" s="2" t="s">
        <v>958</v>
      </c>
      <c r="I341" t="s">
        <v>1002</v>
      </c>
      <c r="J341" t="s">
        <v>1333</v>
      </c>
      <c r="K341" s="3">
        <v>0.18359999999999999</v>
      </c>
      <c r="L341" s="12">
        <f ca="1">INDIRECT("Factor_conversión!k"&amp;MATCH(J341,Factor_conversión!J:J,0))</f>
        <v>1</v>
      </c>
      <c r="M341" s="3">
        <f t="shared" ca="1" si="33"/>
        <v>0.18359999999999999</v>
      </c>
      <c r="N341" s="12">
        <v>1</v>
      </c>
      <c r="O341" s="3">
        <f t="shared" ca="1" si="34"/>
        <v>0.18359999999999999</v>
      </c>
      <c r="R341">
        <v>2023</v>
      </c>
      <c r="S341">
        <v>202514</v>
      </c>
      <c r="T341" t="s">
        <v>1633</v>
      </c>
      <c r="U341" s="3">
        <v>78.563999999999993</v>
      </c>
      <c r="X341" s="2">
        <v>2023</v>
      </c>
      <c r="Y341" s="2" t="str">
        <f t="shared" si="35"/>
        <v>2023202514</v>
      </c>
      <c r="Z341" s="2">
        <v>202514</v>
      </c>
      <c r="AA341" t="s">
        <v>1633</v>
      </c>
      <c r="AB341" s="3">
        <v>78.563999999999993</v>
      </c>
      <c r="AC341" s="18" t="s">
        <v>1376</v>
      </c>
    </row>
    <row r="342" spans="1:29" x14ac:dyDescent="0.3">
      <c r="A342" s="2">
        <v>2020</v>
      </c>
      <c r="B342">
        <v>289</v>
      </c>
      <c r="C342" t="str">
        <f t="shared" si="30"/>
        <v>2020289</v>
      </c>
      <c r="D342" t="str">
        <f t="shared" si="31"/>
        <v>289CONGELADOPESCADO</v>
      </c>
      <c r="E342" t="str">
        <f t="shared" si="32"/>
        <v>289CONGELADO</v>
      </c>
      <c r="F342" s="2" t="s">
        <v>1063</v>
      </c>
      <c r="G342" s="2" t="s">
        <v>1372</v>
      </c>
      <c r="H342" s="2" t="s">
        <v>1314</v>
      </c>
      <c r="I342" t="s">
        <v>1002</v>
      </c>
      <c r="J342" t="s">
        <v>1356</v>
      </c>
      <c r="K342" s="3">
        <v>2</v>
      </c>
      <c r="L342" s="12">
        <f ca="1">INDIRECT("Factor_conversión!k"&amp;MATCH(J342,Factor_conversión!J:J,0))</f>
        <v>1.61</v>
      </c>
      <c r="M342" s="3">
        <f t="shared" ca="1" si="33"/>
        <v>3.22</v>
      </c>
      <c r="N342" s="12">
        <v>1</v>
      </c>
      <c r="O342" s="3">
        <f t="shared" ca="1" si="34"/>
        <v>3.22</v>
      </c>
      <c r="R342">
        <v>2023</v>
      </c>
      <c r="S342">
        <v>202517</v>
      </c>
      <c r="T342" t="s">
        <v>1637</v>
      </c>
      <c r="U342" s="3">
        <v>429.55530922472866</v>
      </c>
      <c r="X342" s="2">
        <v>2023</v>
      </c>
      <c r="Y342" s="2" t="str">
        <f t="shared" si="35"/>
        <v>2023202517</v>
      </c>
      <c r="Z342" s="2">
        <v>202517</v>
      </c>
      <c r="AA342" t="s">
        <v>1637</v>
      </c>
      <c r="AB342" s="3">
        <v>429.55530922472866</v>
      </c>
      <c r="AC342" s="18" t="s">
        <v>1376</v>
      </c>
    </row>
    <row r="343" spans="1:29" x14ac:dyDescent="0.3">
      <c r="A343" s="2">
        <v>2020</v>
      </c>
      <c r="B343">
        <v>20267</v>
      </c>
      <c r="C343" t="str">
        <f t="shared" si="30"/>
        <v>202020267</v>
      </c>
      <c r="D343" t="str">
        <f t="shared" si="31"/>
        <v>20267CONGELADOPESCADO</v>
      </c>
      <c r="E343" t="str">
        <f t="shared" si="32"/>
        <v>20267CONGELADO</v>
      </c>
      <c r="F343" s="2" t="s">
        <v>1272</v>
      </c>
      <c r="G343" s="2" t="s">
        <v>1372</v>
      </c>
      <c r="H343" s="2" t="s">
        <v>957</v>
      </c>
      <c r="I343" t="s">
        <v>1002</v>
      </c>
      <c r="J343" t="s">
        <v>1356</v>
      </c>
      <c r="K343" s="3">
        <v>2</v>
      </c>
      <c r="L343" s="12">
        <f ca="1">INDIRECT("Factor_conversión!k"&amp;MATCH(J343,Factor_conversión!J:J,0))</f>
        <v>1.61</v>
      </c>
      <c r="M343" s="3">
        <f t="shared" ca="1" si="33"/>
        <v>3.22</v>
      </c>
      <c r="N343" s="12">
        <v>1</v>
      </c>
      <c r="O343" s="3">
        <f t="shared" ca="1" si="34"/>
        <v>3.22</v>
      </c>
      <c r="R343">
        <v>2023</v>
      </c>
      <c r="S343">
        <v>202518</v>
      </c>
      <c r="T343" t="s">
        <v>1646</v>
      </c>
      <c r="U343" s="3">
        <v>1.0902588669527897</v>
      </c>
      <c r="X343" s="2">
        <v>2023</v>
      </c>
      <c r="Y343" s="2" t="str">
        <f t="shared" si="35"/>
        <v>2023202518</v>
      </c>
      <c r="Z343" s="2">
        <v>202518</v>
      </c>
      <c r="AA343" t="s">
        <v>1646</v>
      </c>
      <c r="AB343" s="3">
        <v>1.0902588669527897</v>
      </c>
      <c r="AC343" s="18" t="s">
        <v>1376</v>
      </c>
    </row>
    <row r="344" spans="1:29" x14ac:dyDescent="0.3">
      <c r="A344" s="2">
        <v>2020</v>
      </c>
      <c r="B344">
        <v>624</v>
      </c>
      <c r="C344" t="str">
        <f t="shared" si="30"/>
        <v>2020624</v>
      </c>
      <c r="D344" t="str">
        <f t="shared" si="31"/>
        <v>624CONGELADO</v>
      </c>
      <c r="E344" t="str">
        <f t="shared" si="32"/>
        <v>624CONGELADO</v>
      </c>
      <c r="F344" s="2" t="s">
        <v>1281</v>
      </c>
      <c r="G344" s="2" t="s">
        <v>179</v>
      </c>
      <c r="H344" s="2" t="s">
        <v>961</v>
      </c>
      <c r="I344" t="s">
        <v>1002</v>
      </c>
      <c r="J344" t="s">
        <v>1002</v>
      </c>
      <c r="K344" s="3">
        <v>4.6536461999999998</v>
      </c>
      <c r="L344" s="12">
        <f ca="1">INDIRECT("Factor_conversión!k"&amp;MATCH(E344,Factor_conversión!J:J,0))</f>
        <v>4.2282991820558227</v>
      </c>
      <c r="M344" s="3">
        <f t="shared" ca="1" si="33"/>
        <v>19.677008421037186</v>
      </c>
      <c r="N344" s="12">
        <v>1</v>
      </c>
      <c r="O344" s="3">
        <f t="shared" ca="1" si="34"/>
        <v>19.677008421037186</v>
      </c>
      <c r="R344">
        <v>2023</v>
      </c>
      <c r="S344">
        <v>202519</v>
      </c>
      <c r="T344" t="s">
        <v>1639</v>
      </c>
      <c r="U344" s="3">
        <v>232.93942842957111</v>
      </c>
      <c r="X344" s="2">
        <v>2023</v>
      </c>
      <c r="Y344" s="2" t="str">
        <f t="shared" si="35"/>
        <v>2023202519</v>
      </c>
      <c r="Z344" s="2">
        <v>202519</v>
      </c>
      <c r="AA344" t="s">
        <v>1639</v>
      </c>
      <c r="AB344" s="3">
        <v>232.93942842957111</v>
      </c>
      <c r="AC344" s="18" t="s">
        <v>1376</v>
      </c>
    </row>
    <row r="345" spans="1:29" x14ac:dyDescent="0.3">
      <c r="A345" s="2">
        <v>2020</v>
      </c>
      <c r="B345">
        <v>624</v>
      </c>
      <c r="C345" t="str">
        <f t="shared" si="30"/>
        <v>2020624</v>
      </c>
      <c r="D345" t="str">
        <f t="shared" si="31"/>
        <v>624ENTERO</v>
      </c>
      <c r="E345" t="str">
        <f t="shared" si="32"/>
        <v>624CONGELADO</v>
      </c>
      <c r="F345" s="2" t="s">
        <v>1281</v>
      </c>
      <c r="G345" s="2" t="s">
        <v>179</v>
      </c>
      <c r="H345" s="2" t="s">
        <v>961</v>
      </c>
      <c r="I345" t="s">
        <v>1002</v>
      </c>
      <c r="J345" t="s">
        <v>1333</v>
      </c>
      <c r="K345" s="3">
        <v>3</v>
      </c>
      <c r="L345" s="12">
        <f ca="1">INDIRECT("Factor_conversión!k"&amp;MATCH(E345,Factor_conversión!J:J,0))</f>
        <v>4.2282991820558227</v>
      </c>
      <c r="M345" s="3">
        <f t="shared" ca="1" si="33"/>
        <v>12.684897546167468</v>
      </c>
      <c r="N345" s="12">
        <v>1</v>
      </c>
      <c r="O345" s="3">
        <f t="shared" ca="1" si="34"/>
        <v>12.684897546167468</v>
      </c>
      <c r="R345">
        <v>2023</v>
      </c>
      <c r="S345">
        <v>202521</v>
      </c>
      <c r="T345" t="s">
        <v>1640</v>
      </c>
      <c r="U345" s="3">
        <v>871.24106299999994</v>
      </c>
      <c r="X345" s="2">
        <v>2023</v>
      </c>
      <c r="Y345" s="2" t="str">
        <f t="shared" si="35"/>
        <v>2023202521</v>
      </c>
      <c r="Z345" s="2">
        <v>202521</v>
      </c>
      <c r="AA345" t="s">
        <v>1640</v>
      </c>
      <c r="AB345" s="3">
        <v>871.24106299999994</v>
      </c>
      <c r="AC345" s="18" t="s">
        <v>1376</v>
      </c>
    </row>
    <row r="346" spans="1:29" x14ac:dyDescent="0.3">
      <c r="A346" s="2">
        <v>2020</v>
      </c>
      <c r="B346">
        <v>360</v>
      </c>
      <c r="C346" t="str">
        <f t="shared" si="30"/>
        <v>2020360</v>
      </c>
      <c r="D346" t="str">
        <f t="shared" si="31"/>
        <v>360CONGELADOPESCADO</v>
      </c>
      <c r="E346" t="str">
        <f t="shared" si="32"/>
        <v>360CONGELADO</v>
      </c>
      <c r="F346" s="2" t="s">
        <v>1292</v>
      </c>
      <c r="G346" s="2" t="s">
        <v>1372</v>
      </c>
      <c r="H346" s="2" t="s">
        <v>958</v>
      </c>
      <c r="I346" t="s">
        <v>1002</v>
      </c>
      <c r="J346" t="s">
        <v>1356</v>
      </c>
      <c r="K346" s="3">
        <v>0.1875</v>
      </c>
      <c r="L346" s="12">
        <f ca="1">INDIRECT("Factor_conversión!k"&amp;MATCH(J346,Factor_conversión!J:J,0))</f>
        <v>1.61</v>
      </c>
      <c r="M346" s="3">
        <f t="shared" ca="1" si="33"/>
        <v>0.301875</v>
      </c>
      <c r="N346" s="12">
        <v>1</v>
      </c>
      <c r="O346" s="3">
        <f t="shared" ca="1" si="34"/>
        <v>0.301875</v>
      </c>
      <c r="R346">
        <v>2023</v>
      </c>
      <c r="S346">
        <v>202522</v>
      </c>
      <c r="T346" t="s">
        <v>1642</v>
      </c>
      <c r="U346" s="3">
        <v>1436.2789801669769</v>
      </c>
      <c r="X346" s="2">
        <v>2023</v>
      </c>
      <c r="Y346" s="2" t="str">
        <f t="shared" si="35"/>
        <v>2023202522</v>
      </c>
      <c r="Z346" s="2">
        <v>202522</v>
      </c>
      <c r="AA346" t="s">
        <v>1642</v>
      </c>
      <c r="AB346" s="3">
        <v>1436.2789801669769</v>
      </c>
      <c r="AC346" s="18" t="s">
        <v>1376</v>
      </c>
    </row>
    <row r="347" spans="1:29" x14ac:dyDescent="0.3">
      <c r="A347" s="2">
        <v>2020</v>
      </c>
      <c r="B347">
        <v>445</v>
      </c>
      <c r="C347" t="str">
        <f t="shared" si="30"/>
        <v>2020445</v>
      </c>
      <c r="D347" t="str">
        <f t="shared" si="31"/>
        <v>445CONGELADO</v>
      </c>
      <c r="E347" t="str">
        <f t="shared" si="32"/>
        <v>445CONGELADO</v>
      </c>
      <c r="F347" s="2" t="s">
        <v>1022</v>
      </c>
      <c r="G347" s="2" t="s">
        <v>156</v>
      </c>
      <c r="H347" s="2" t="s">
        <v>158</v>
      </c>
      <c r="I347" t="s">
        <v>1002</v>
      </c>
      <c r="J347" t="s">
        <v>1002</v>
      </c>
      <c r="K347" s="3">
        <v>47.049153799999999</v>
      </c>
      <c r="L347" s="12">
        <f ca="1">INDIRECT("Factor_conversión!e"&amp;MATCH(D347,Factor_conversión!C:C,0))</f>
        <v>1.52</v>
      </c>
      <c r="M347" s="3">
        <f t="shared" ca="1" si="33"/>
        <v>71.514713775999994</v>
      </c>
      <c r="N347" s="12">
        <v>1</v>
      </c>
      <c r="O347" s="3">
        <f t="shared" ca="1" si="34"/>
        <v>71.514713775999994</v>
      </c>
      <c r="R347">
        <v>2023</v>
      </c>
      <c r="S347">
        <v>202526</v>
      </c>
      <c r="T347" t="s">
        <v>1634</v>
      </c>
      <c r="U347" s="3">
        <v>0.39806250000000015</v>
      </c>
      <c r="X347" s="2">
        <v>2023</v>
      </c>
      <c r="Y347" s="2" t="str">
        <f t="shared" si="35"/>
        <v>2023202526</v>
      </c>
      <c r="Z347" s="2">
        <v>202526</v>
      </c>
      <c r="AA347" t="s">
        <v>1634</v>
      </c>
      <c r="AB347" s="3">
        <v>0.39806250000000015</v>
      </c>
      <c r="AC347" s="18" t="s">
        <v>1376</v>
      </c>
    </row>
    <row r="348" spans="1:29" x14ac:dyDescent="0.3">
      <c r="A348" s="2">
        <v>2020</v>
      </c>
      <c r="B348">
        <v>234</v>
      </c>
      <c r="C348" t="str">
        <f t="shared" si="30"/>
        <v>2020234</v>
      </c>
      <c r="D348" t="str">
        <f t="shared" si="31"/>
        <v>234CONSERVA</v>
      </c>
      <c r="E348" t="str">
        <f t="shared" si="32"/>
        <v>234CONSERVA</v>
      </c>
      <c r="F348" s="2" t="s">
        <v>1023</v>
      </c>
      <c r="G348" s="2" t="s">
        <v>1372</v>
      </c>
      <c r="H348" s="2" t="s">
        <v>957</v>
      </c>
      <c r="I348" t="s">
        <v>1316</v>
      </c>
      <c r="J348" t="s">
        <v>1316</v>
      </c>
      <c r="K348" s="3">
        <v>12371.929297499997</v>
      </c>
      <c r="L348" s="12">
        <f ca="1">INDIRECT("Factor_conversión!e"&amp;MATCH(D348,Factor_conversión!C:C,0))</f>
        <v>2.7399999999999998</v>
      </c>
      <c r="M348" s="3">
        <f t="shared" ca="1" si="33"/>
        <v>33899.086275149988</v>
      </c>
      <c r="N348" s="12">
        <v>1</v>
      </c>
      <c r="O348" s="3">
        <f t="shared" ca="1" si="34"/>
        <v>33899.086275149988</v>
      </c>
      <c r="R348">
        <v>2023</v>
      </c>
      <c r="S348">
        <v>202527</v>
      </c>
      <c r="T348" t="s">
        <v>1641</v>
      </c>
      <c r="U348" s="3">
        <v>808.56720994285718</v>
      </c>
      <c r="X348" s="2">
        <v>2023</v>
      </c>
      <c r="Y348" s="2" t="str">
        <f t="shared" si="35"/>
        <v>2023202527</v>
      </c>
      <c r="Z348" s="2">
        <v>202527</v>
      </c>
      <c r="AA348" t="s">
        <v>1641</v>
      </c>
      <c r="AB348" s="3">
        <v>808.56720994285718</v>
      </c>
      <c r="AC348" s="18" t="s">
        <v>1375</v>
      </c>
    </row>
    <row r="349" spans="1:29" x14ac:dyDescent="0.3">
      <c r="A349" s="2">
        <v>2020</v>
      </c>
      <c r="B349">
        <v>234</v>
      </c>
      <c r="C349" t="str">
        <f t="shared" si="30"/>
        <v>2020234</v>
      </c>
      <c r="D349" t="str">
        <f t="shared" si="31"/>
        <v>234ENTERO</v>
      </c>
      <c r="E349" t="str">
        <f t="shared" si="32"/>
        <v>234FRESCO ENFRIADO</v>
      </c>
      <c r="F349" s="2" t="s">
        <v>1023</v>
      </c>
      <c r="G349" s="2" t="s">
        <v>1372</v>
      </c>
      <c r="H349" s="2" t="s">
        <v>957</v>
      </c>
      <c r="I349" t="s">
        <v>1317</v>
      </c>
      <c r="J349" t="s">
        <v>1333</v>
      </c>
      <c r="K349" s="3">
        <v>12.5</v>
      </c>
      <c r="L349" s="12">
        <f ca="1">INDIRECT("Factor_conversión!k"&amp;MATCH(E349,Factor_conversión!J:J,0))</f>
        <v>1.0267370991910052</v>
      </c>
      <c r="M349" s="3">
        <f t="shared" ca="1" si="33"/>
        <v>12.834213739887565</v>
      </c>
      <c r="N349" s="12">
        <v>1</v>
      </c>
      <c r="O349" s="3">
        <f t="shared" ca="1" si="34"/>
        <v>12.834213739887565</v>
      </c>
      <c r="R349">
        <v>2023</v>
      </c>
      <c r="S349">
        <v>202529</v>
      </c>
      <c r="T349" t="s">
        <v>1636</v>
      </c>
      <c r="U349" s="3">
        <v>1003.2213379999999</v>
      </c>
      <c r="X349" s="2">
        <v>2023</v>
      </c>
      <c r="Y349" s="2" t="str">
        <f t="shared" si="35"/>
        <v>2023202529</v>
      </c>
      <c r="Z349" s="2">
        <v>202529</v>
      </c>
      <c r="AA349" t="s">
        <v>1636</v>
      </c>
      <c r="AB349" s="3">
        <v>1003.2213379999999</v>
      </c>
      <c r="AC349" s="18" t="s">
        <v>1375</v>
      </c>
    </row>
    <row r="350" spans="1:29" x14ac:dyDescent="0.3">
      <c r="A350" s="2">
        <v>2020</v>
      </c>
      <c r="B350">
        <v>202513</v>
      </c>
      <c r="C350" t="str">
        <f t="shared" si="30"/>
        <v>2020202513</v>
      </c>
      <c r="D350" t="str">
        <f t="shared" si="31"/>
        <v>202513CONGELADO</v>
      </c>
      <c r="E350" t="str">
        <f t="shared" si="32"/>
        <v>202513CONGELADO</v>
      </c>
      <c r="F350" s="2" t="s">
        <v>1632</v>
      </c>
      <c r="G350" s="2" t="s">
        <v>179</v>
      </c>
      <c r="H350" s="2" t="s">
        <v>961</v>
      </c>
      <c r="I350" t="s">
        <v>1002</v>
      </c>
      <c r="J350" t="s">
        <v>1002</v>
      </c>
      <c r="K350" s="3">
        <v>0.54780759999999995</v>
      </c>
      <c r="L350" s="12">
        <f ca="1">INDIRECT("Factor_conversión!e"&amp;MATCH(D350,Factor_conversión!C:C,0))</f>
        <v>1.2220043572984749</v>
      </c>
      <c r="M350" s="3">
        <f t="shared" ca="1" si="33"/>
        <v>0.66942327416121994</v>
      </c>
      <c r="N350" s="12">
        <v>1</v>
      </c>
      <c r="O350" s="3">
        <f t="shared" ca="1" si="34"/>
        <v>0.66942327416121994</v>
      </c>
      <c r="R350">
        <v>2023</v>
      </c>
      <c r="S350">
        <v>202530</v>
      </c>
      <c r="T350" t="s">
        <v>1638</v>
      </c>
      <c r="U350" s="3">
        <v>1603.2276992079999</v>
      </c>
      <c r="X350" s="2">
        <v>2023</v>
      </c>
      <c r="Y350" s="2" t="str">
        <f t="shared" si="35"/>
        <v>2023202530</v>
      </c>
      <c r="Z350" s="2">
        <v>202530</v>
      </c>
      <c r="AA350" t="s">
        <v>1638</v>
      </c>
      <c r="AB350" s="3">
        <v>1603.2276992079999</v>
      </c>
      <c r="AC350" s="18" t="s">
        <v>1375</v>
      </c>
    </row>
    <row r="351" spans="1:29" x14ac:dyDescent="0.3">
      <c r="A351" s="2">
        <v>2020</v>
      </c>
      <c r="B351">
        <v>202513</v>
      </c>
      <c r="C351" t="str">
        <f t="shared" si="30"/>
        <v>2020202513</v>
      </c>
      <c r="D351" t="str">
        <f t="shared" si="31"/>
        <v>202513ENTERO</v>
      </c>
      <c r="E351" t="str">
        <f t="shared" si="32"/>
        <v>202513CONGELADO</v>
      </c>
      <c r="F351" s="2" t="s">
        <v>1632</v>
      </c>
      <c r="G351" s="2" t="s">
        <v>179</v>
      </c>
      <c r="H351" s="2" t="s">
        <v>961</v>
      </c>
      <c r="I351" t="s">
        <v>1002</v>
      </c>
      <c r="J351" t="s">
        <v>1333</v>
      </c>
      <c r="K351" s="3">
        <v>0.1064769</v>
      </c>
      <c r="L351" s="12">
        <f ca="1">INDIRECT("Factor_conversión!e"&amp;MATCH(D351,Factor_conversión!C:C,0))</f>
        <v>1</v>
      </c>
      <c r="M351" s="3">
        <f t="shared" ca="1" si="33"/>
        <v>0.1064769</v>
      </c>
      <c r="N351" s="12">
        <v>1</v>
      </c>
      <c r="O351" s="3">
        <f t="shared" ca="1" si="34"/>
        <v>0.1064769</v>
      </c>
      <c r="R351">
        <v>2023</v>
      </c>
      <c r="S351">
        <v>202531</v>
      </c>
      <c r="T351" t="s">
        <v>1626</v>
      </c>
      <c r="U351" s="3">
        <v>2.2305000000000001</v>
      </c>
      <c r="X351" s="5">
        <v>2023</v>
      </c>
      <c r="Y351" s="2" t="str">
        <f t="shared" si="35"/>
        <v>2023202531</v>
      </c>
      <c r="Z351" s="2">
        <v>202531</v>
      </c>
      <c r="AA351" t="s">
        <v>1626</v>
      </c>
      <c r="AB351" s="3">
        <v>2.2305000000000001</v>
      </c>
      <c r="AC351" s="18" t="s">
        <v>1375</v>
      </c>
    </row>
    <row r="352" spans="1:29" x14ac:dyDescent="0.3">
      <c r="A352" s="2">
        <v>2020</v>
      </c>
      <c r="B352">
        <v>202513</v>
      </c>
      <c r="C352" t="str">
        <f t="shared" si="30"/>
        <v>2020202513</v>
      </c>
      <c r="D352" t="str">
        <f t="shared" si="31"/>
        <v>202513ENTERO</v>
      </c>
      <c r="E352" t="str">
        <f t="shared" si="32"/>
        <v>202513FRESCO ENFRIADO</v>
      </c>
      <c r="F352" s="2" t="s">
        <v>1632</v>
      </c>
      <c r="G352" s="2" t="s">
        <v>179</v>
      </c>
      <c r="H352" s="2" t="s">
        <v>961</v>
      </c>
      <c r="I352" t="s">
        <v>1317</v>
      </c>
      <c r="J352" t="s">
        <v>1333</v>
      </c>
      <c r="K352" s="3">
        <v>2.0399999999999998E-2</v>
      </c>
      <c r="L352" s="12">
        <f ca="1">INDIRECT("Factor_conversión!e"&amp;MATCH(D352,Factor_conversión!C:C,0))</f>
        <v>1</v>
      </c>
      <c r="M352" s="3">
        <f t="shared" ca="1" si="33"/>
        <v>2.0399999999999998E-2</v>
      </c>
      <c r="N352" s="12">
        <v>1</v>
      </c>
      <c r="O352" s="3">
        <f t="shared" ca="1" si="34"/>
        <v>2.0399999999999998E-2</v>
      </c>
      <c r="R352">
        <v>2024</v>
      </c>
      <c r="S352">
        <v>110</v>
      </c>
      <c r="T352" t="s">
        <v>1019</v>
      </c>
      <c r="U352" s="3">
        <v>39.751613949397708</v>
      </c>
      <c r="X352" s="2">
        <v>2024</v>
      </c>
      <c r="Y352" s="2" t="str">
        <f t="shared" si="35"/>
        <v>2024110</v>
      </c>
      <c r="Z352" s="2">
        <v>110</v>
      </c>
      <c r="AA352" t="s">
        <v>1019</v>
      </c>
      <c r="AB352" s="3">
        <v>39.751613949397708</v>
      </c>
      <c r="AC352" s="18" t="s">
        <v>1376</v>
      </c>
    </row>
    <row r="353" spans="1:29" x14ac:dyDescent="0.3">
      <c r="A353" s="2">
        <v>2020</v>
      </c>
      <c r="B353">
        <v>202514</v>
      </c>
      <c r="C353" t="str">
        <f t="shared" si="30"/>
        <v>2020202514</v>
      </c>
      <c r="D353" t="str">
        <f t="shared" si="31"/>
        <v>202514CONGELADO</v>
      </c>
      <c r="E353" t="str">
        <f t="shared" si="32"/>
        <v>202514CONGELADO</v>
      </c>
      <c r="F353" s="2" t="s">
        <v>1633</v>
      </c>
      <c r="G353" s="2" t="s">
        <v>179</v>
      </c>
      <c r="H353" s="2" t="s">
        <v>961</v>
      </c>
      <c r="I353" t="s">
        <v>1002</v>
      </c>
      <c r="J353" t="s">
        <v>1002</v>
      </c>
      <c r="K353" s="3">
        <v>6.8719999999999999</v>
      </c>
      <c r="L353" s="12">
        <f ca="1">INDIRECT("Factor_conversión!e"&amp;MATCH(D353,Factor_conversión!C:C,0))</f>
        <v>6.5</v>
      </c>
      <c r="M353" s="3">
        <f t="shared" ca="1" si="33"/>
        <v>44.667999999999999</v>
      </c>
      <c r="N353" s="12">
        <v>1</v>
      </c>
      <c r="O353" s="3">
        <f t="shared" ca="1" si="34"/>
        <v>44.667999999999999</v>
      </c>
      <c r="R353">
        <v>2024</v>
      </c>
      <c r="S353">
        <v>205</v>
      </c>
      <c r="T353" t="s">
        <v>1004</v>
      </c>
      <c r="U353" s="3">
        <v>2.8504559999999999</v>
      </c>
      <c r="X353" s="2">
        <v>2024</v>
      </c>
      <c r="Y353" s="2" t="str">
        <f t="shared" si="35"/>
        <v>2024205</v>
      </c>
      <c r="Z353" s="2">
        <v>205</v>
      </c>
      <c r="AA353" t="s">
        <v>1004</v>
      </c>
      <c r="AB353" s="3">
        <v>2.8504559999999999</v>
      </c>
      <c r="AC353" s="18" t="s">
        <v>1376</v>
      </c>
    </row>
    <row r="354" spans="1:29" x14ac:dyDescent="0.3">
      <c r="A354" s="2">
        <v>2020</v>
      </c>
      <c r="B354">
        <v>202514</v>
      </c>
      <c r="C354" t="str">
        <f t="shared" si="30"/>
        <v>2020202514</v>
      </c>
      <c r="D354" t="str">
        <f t="shared" si="31"/>
        <v>202514ENTERO</v>
      </c>
      <c r="E354" t="str">
        <f t="shared" si="32"/>
        <v>202514CONGELADO</v>
      </c>
      <c r="F354" s="2" t="s">
        <v>1633</v>
      </c>
      <c r="G354" s="2" t="s">
        <v>179</v>
      </c>
      <c r="H354" s="2" t="s">
        <v>961</v>
      </c>
      <c r="I354" t="s">
        <v>1002</v>
      </c>
      <c r="J354" t="s">
        <v>1333</v>
      </c>
      <c r="K354" s="3">
        <v>34.944319999999998</v>
      </c>
      <c r="L354" s="12">
        <f ca="1">INDIRECT("Factor_conversión!k"&amp;MATCH(J354,Factor_conversión!J:J,0))</f>
        <v>1</v>
      </c>
      <c r="M354" s="3">
        <f t="shared" ca="1" si="33"/>
        <v>34.944319999999998</v>
      </c>
      <c r="N354" s="12">
        <v>1</v>
      </c>
      <c r="O354" s="3">
        <f t="shared" ca="1" si="34"/>
        <v>34.944319999999998</v>
      </c>
      <c r="R354">
        <v>2024</v>
      </c>
      <c r="S354">
        <v>206</v>
      </c>
      <c r="T354" t="s">
        <v>1053</v>
      </c>
      <c r="U354" s="3">
        <v>3.1080000000000001</v>
      </c>
      <c r="X354" s="2">
        <v>2024</v>
      </c>
      <c r="Y354" s="2" t="str">
        <f t="shared" si="35"/>
        <v>2024206</v>
      </c>
      <c r="Z354" s="2">
        <v>206</v>
      </c>
      <c r="AA354" t="s">
        <v>1053</v>
      </c>
      <c r="AB354" s="3">
        <v>3.1080000000000001</v>
      </c>
      <c r="AC354" s="18" t="s">
        <v>1375</v>
      </c>
    </row>
    <row r="355" spans="1:29" x14ac:dyDescent="0.3">
      <c r="A355" s="2">
        <v>2020</v>
      </c>
      <c r="B355" s="2">
        <v>202526</v>
      </c>
      <c r="C355" t="str">
        <f t="shared" si="30"/>
        <v>2020202526</v>
      </c>
      <c r="D355" t="str">
        <f t="shared" si="31"/>
        <v>202526CONGELADO</v>
      </c>
      <c r="E355" t="str">
        <f t="shared" si="32"/>
        <v>202526CONGELADO</v>
      </c>
      <c r="F355" s="2" t="s">
        <v>1634</v>
      </c>
      <c r="G355" s="2" t="s">
        <v>1372</v>
      </c>
      <c r="H355" s="2" t="s">
        <v>958</v>
      </c>
      <c r="I355" t="s">
        <v>1002</v>
      </c>
      <c r="J355" t="s">
        <v>1002</v>
      </c>
      <c r="K355" s="3">
        <v>1.19846E-2</v>
      </c>
      <c r="L355" s="12">
        <f ca="1">INDIRECT("Factor_conversión!k"&amp;MATCH(E355,Factor_conversión!J:J,0))</f>
        <v>7.58214285714286</v>
      </c>
      <c r="M355" s="3">
        <f t="shared" ca="1" si="33"/>
        <v>9.0868949285714318E-2</v>
      </c>
      <c r="N355" s="12">
        <v>1</v>
      </c>
      <c r="O355" s="3">
        <f t="shared" ca="1" si="34"/>
        <v>9.0868949285714318E-2</v>
      </c>
      <c r="R355">
        <v>2024</v>
      </c>
      <c r="S355">
        <v>218</v>
      </c>
      <c r="T355" t="s">
        <v>1008</v>
      </c>
      <c r="U355" s="3">
        <v>1090.0199279999997</v>
      </c>
      <c r="X355" s="2">
        <v>2024</v>
      </c>
      <c r="Y355" s="2" t="str">
        <f t="shared" si="35"/>
        <v>2024218</v>
      </c>
      <c r="Z355" s="2">
        <v>218</v>
      </c>
      <c r="AA355" t="s">
        <v>1008</v>
      </c>
      <c r="AB355" s="3">
        <v>1090.0199279999997</v>
      </c>
      <c r="AC355" s="18" t="s">
        <v>1376</v>
      </c>
    </row>
    <row r="356" spans="1:29" x14ac:dyDescent="0.3">
      <c r="A356" s="2">
        <v>2020</v>
      </c>
      <c r="B356">
        <v>202516</v>
      </c>
      <c r="C356" t="str">
        <f t="shared" si="30"/>
        <v>2020202516</v>
      </c>
      <c r="D356" t="str">
        <f t="shared" si="31"/>
        <v>202516SECADO DE ALGAS</v>
      </c>
      <c r="E356" t="str">
        <f t="shared" si="32"/>
        <v>202516SECADO DE ALGAS</v>
      </c>
      <c r="F356" s="2" t="s">
        <v>1028</v>
      </c>
      <c r="G356" s="2" t="s">
        <v>5</v>
      </c>
      <c r="H356" s="2" t="s">
        <v>956</v>
      </c>
      <c r="I356" t="s">
        <v>1020</v>
      </c>
      <c r="J356" t="s">
        <v>1020</v>
      </c>
      <c r="K356" s="3">
        <v>2.04434</v>
      </c>
      <c r="L356" s="12">
        <f ca="1">INDIRECT("Factor_conversión!k"&amp;MATCH(D356,Factor_conversión!J:J,0))</f>
        <v>5</v>
      </c>
      <c r="M356" s="3">
        <f t="shared" ca="1" si="33"/>
        <v>10.2217</v>
      </c>
      <c r="N356" s="12">
        <v>1</v>
      </c>
      <c r="O356" s="3">
        <f t="shared" ca="1" si="34"/>
        <v>10.2217</v>
      </c>
      <c r="R356">
        <v>2024</v>
      </c>
      <c r="S356">
        <v>234</v>
      </c>
      <c r="T356" t="s">
        <v>1023</v>
      </c>
      <c r="U356" s="3">
        <v>36676.293924309997</v>
      </c>
      <c r="X356" s="2">
        <v>2024</v>
      </c>
      <c r="Y356" s="2" t="str">
        <f t="shared" si="35"/>
        <v>2024234</v>
      </c>
      <c r="Z356" s="2">
        <v>234</v>
      </c>
      <c r="AA356" t="s">
        <v>1023</v>
      </c>
      <c r="AB356" s="3">
        <v>36676.293924309997</v>
      </c>
      <c r="AC356" s="18" t="s">
        <v>1376</v>
      </c>
    </row>
    <row r="357" spans="1:29" x14ac:dyDescent="0.3">
      <c r="A357" s="2">
        <v>2020</v>
      </c>
      <c r="B357">
        <v>722</v>
      </c>
      <c r="C357" t="str">
        <f t="shared" si="30"/>
        <v>2020722</v>
      </c>
      <c r="D357" t="str">
        <f t="shared" si="31"/>
        <v>722CONGELADO</v>
      </c>
      <c r="E357" t="str">
        <f t="shared" si="32"/>
        <v>722CONGELADO</v>
      </c>
      <c r="F357" s="2" t="s">
        <v>1284</v>
      </c>
      <c r="G357" s="2" t="s">
        <v>1372</v>
      </c>
      <c r="H357" s="2" t="s">
        <v>958</v>
      </c>
      <c r="I357" t="s">
        <v>1002</v>
      </c>
      <c r="J357" t="s">
        <v>1002</v>
      </c>
      <c r="K357" s="3">
        <v>18</v>
      </c>
      <c r="L357" s="12">
        <f ca="1">INDIRECT("Factor_conversión!e"&amp;MATCH(D357,Factor_conversión!C:C,0))</f>
        <v>1.63</v>
      </c>
      <c r="M357" s="3">
        <f t="shared" ca="1" si="33"/>
        <v>29.339999999999996</v>
      </c>
      <c r="N357" s="12">
        <v>1</v>
      </c>
      <c r="O357" s="3">
        <f t="shared" ca="1" si="34"/>
        <v>29.339999999999996</v>
      </c>
      <c r="R357">
        <v>2024</v>
      </c>
      <c r="S357">
        <v>244</v>
      </c>
      <c r="T357" t="s">
        <v>1032</v>
      </c>
      <c r="U357" s="3">
        <v>39.174213232000007</v>
      </c>
      <c r="X357" s="2">
        <v>2024</v>
      </c>
      <c r="Y357" s="2" t="str">
        <f t="shared" si="35"/>
        <v>2024244</v>
      </c>
      <c r="Z357" s="2">
        <v>244</v>
      </c>
      <c r="AA357" t="s">
        <v>1032</v>
      </c>
      <c r="AB357" s="3">
        <v>39.174213232000007</v>
      </c>
      <c r="AC357" s="18" t="s">
        <v>1376</v>
      </c>
    </row>
    <row r="358" spans="1:29" x14ac:dyDescent="0.3">
      <c r="A358" s="2">
        <v>2020</v>
      </c>
      <c r="B358">
        <v>20231</v>
      </c>
      <c r="C358" t="str">
        <f t="shared" si="30"/>
        <v>202020231</v>
      </c>
      <c r="D358" t="str">
        <f t="shared" si="31"/>
        <v>20231CONGELADO</v>
      </c>
      <c r="E358" t="str">
        <f t="shared" si="32"/>
        <v>20231CONGELADO</v>
      </c>
      <c r="F358" s="2" t="s">
        <v>1635</v>
      </c>
      <c r="G358" s="2" t="s">
        <v>1372</v>
      </c>
      <c r="H358" s="2" t="s">
        <v>958</v>
      </c>
      <c r="I358" t="s">
        <v>1002</v>
      </c>
      <c r="J358" t="s">
        <v>1002</v>
      </c>
      <c r="K358" s="3">
        <v>1664.1045000000001</v>
      </c>
      <c r="L358" s="12">
        <f ca="1">INDIRECT("Factor_conversión!e"&amp;MATCH(D358,Factor_conversión!C:C,0))</f>
        <v>1.63</v>
      </c>
      <c r="M358" s="3">
        <f t="shared" ca="1" si="33"/>
        <v>2712.490335</v>
      </c>
      <c r="N358" s="12">
        <v>1</v>
      </c>
      <c r="O358" s="3">
        <f t="shared" ca="1" si="34"/>
        <v>2712.490335</v>
      </c>
      <c r="R358">
        <v>2024</v>
      </c>
      <c r="S358">
        <v>266</v>
      </c>
      <c r="T358" t="s">
        <v>1003</v>
      </c>
      <c r="U358" s="3">
        <v>2.0536784000000003</v>
      </c>
      <c r="X358" s="2">
        <v>2024</v>
      </c>
      <c r="Y358" s="2" t="str">
        <f t="shared" si="35"/>
        <v>2024266</v>
      </c>
      <c r="Z358" s="2">
        <v>266</v>
      </c>
      <c r="AA358" t="s">
        <v>1003</v>
      </c>
      <c r="AB358" s="3">
        <v>2.0536784000000003</v>
      </c>
      <c r="AC358" s="18" t="s">
        <v>1376</v>
      </c>
    </row>
    <row r="359" spans="1:29" x14ac:dyDescent="0.3">
      <c r="A359" s="2">
        <v>2020</v>
      </c>
      <c r="B359">
        <v>20231</v>
      </c>
      <c r="C359" t="str">
        <f t="shared" si="30"/>
        <v>202020231</v>
      </c>
      <c r="D359" t="str">
        <f t="shared" si="31"/>
        <v>20231ENTERO</v>
      </c>
      <c r="E359" t="str">
        <f t="shared" si="32"/>
        <v>20231CONGELADO</v>
      </c>
      <c r="F359" s="2" t="s">
        <v>1635</v>
      </c>
      <c r="G359" s="2" t="s">
        <v>1372</v>
      </c>
      <c r="H359" s="2" t="s">
        <v>958</v>
      </c>
      <c r="I359" t="s">
        <v>1002</v>
      </c>
      <c r="J359" t="s">
        <v>1333</v>
      </c>
      <c r="K359" s="3">
        <v>0.17598</v>
      </c>
      <c r="L359" s="12">
        <f ca="1">INDIRECT("Factor_conversión!e"&amp;MATCH(D359,Factor_conversión!C:C,0))</f>
        <v>1</v>
      </c>
      <c r="M359" s="3">
        <f t="shared" ca="1" si="33"/>
        <v>0.17598</v>
      </c>
      <c r="N359" s="12">
        <v>1</v>
      </c>
      <c r="O359" s="3">
        <f t="shared" ca="1" si="34"/>
        <v>0.17598</v>
      </c>
      <c r="R359">
        <v>2024</v>
      </c>
      <c r="S359">
        <v>301</v>
      </c>
      <c r="T359" t="s">
        <v>1043</v>
      </c>
      <c r="U359" s="3">
        <v>45.63499610400001</v>
      </c>
      <c r="X359" s="2">
        <v>2024</v>
      </c>
      <c r="Y359" s="2" t="str">
        <f t="shared" si="35"/>
        <v>2024301</v>
      </c>
      <c r="Z359" s="2">
        <v>301</v>
      </c>
      <c r="AA359" t="s">
        <v>1043</v>
      </c>
      <c r="AB359" s="3">
        <v>45.63499610400001</v>
      </c>
      <c r="AC359" s="18" t="s">
        <v>1376</v>
      </c>
    </row>
    <row r="360" spans="1:29" x14ac:dyDescent="0.3">
      <c r="A360" s="2">
        <v>2020</v>
      </c>
      <c r="B360">
        <v>202529</v>
      </c>
      <c r="C360" t="str">
        <f t="shared" si="30"/>
        <v>2020202529</v>
      </c>
      <c r="D360" t="str">
        <f t="shared" si="31"/>
        <v>202529CONGELADO</v>
      </c>
      <c r="E360" t="str">
        <f t="shared" si="32"/>
        <v>202529CONGELADO</v>
      </c>
      <c r="F360" s="2" t="s">
        <v>1636</v>
      </c>
      <c r="G360" s="2" t="s">
        <v>156</v>
      </c>
      <c r="H360" s="2" t="s">
        <v>1312</v>
      </c>
      <c r="I360" t="s">
        <v>1002</v>
      </c>
      <c r="J360" t="s">
        <v>1002</v>
      </c>
      <c r="K360" s="3">
        <v>463.36005999999998</v>
      </c>
      <c r="L360" s="12">
        <f ca="1">INDIRECT("Factor_conversión!k"&amp;MATCH(E360,Factor_conversión!J:J,0))</f>
        <v>1</v>
      </c>
      <c r="M360" s="3">
        <f t="shared" ca="1" si="33"/>
        <v>463.36005999999998</v>
      </c>
      <c r="N360" s="12">
        <v>1</v>
      </c>
      <c r="O360" s="3">
        <f t="shared" ca="1" si="34"/>
        <v>463.36005999999998</v>
      </c>
      <c r="R360">
        <v>2024</v>
      </c>
      <c r="S360">
        <v>302</v>
      </c>
      <c r="T360" t="s">
        <v>1045</v>
      </c>
      <c r="U360" s="3">
        <v>508.69726628571442</v>
      </c>
      <c r="X360" s="2">
        <v>2024</v>
      </c>
      <c r="Y360" s="2" t="str">
        <f t="shared" si="35"/>
        <v>2024302</v>
      </c>
      <c r="Z360" s="2">
        <v>302</v>
      </c>
      <c r="AA360" t="s">
        <v>1045</v>
      </c>
      <c r="AB360" s="3">
        <v>508.69726628571442</v>
      </c>
      <c r="AC360" s="18" t="s">
        <v>1376</v>
      </c>
    </row>
    <row r="361" spans="1:29" x14ac:dyDescent="0.3">
      <c r="A361" s="2">
        <v>2020</v>
      </c>
      <c r="B361">
        <v>202529</v>
      </c>
      <c r="C361" t="str">
        <f t="shared" si="30"/>
        <v>2020202529</v>
      </c>
      <c r="D361" t="str">
        <f t="shared" si="31"/>
        <v>202529CONSERVA</v>
      </c>
      <c r="E361" t="str">
        <f t="shared" si="32"/>
        <v>202529CONSERVA</v>
      </c>
      <c r="F361" s="2" t="s">
        <v>1636</v>
      </c>
      <c r="G361" s="2" t="s">
        <v>156</v>
      </c>
      <c r="H361" s="2" t="s">
        <v>1312</v>
      </c>
      <c r="I361" t="s">
        <v>1316</v>
      </c>
      <c r="J361" t="s">
        <v>1316</v>
      </c>
      <c r="K361" s="3">
        <v>0.17765</v>
      </c>
      <c r="L361" s="12">
        <f ca="1">INDIRECT("Factor_conversión!k"&amp;MATCH(E361,Factor_conversión!J:J,0))</f>
        <v>3.56</v>
      </c>
      <c r="M361" s="3">
        <f t="shared" ca="1" si="33"/>
        <v>0.63243400000000005</v>
      </c>
      <c r="N361" s="12">
        <v>1</v>
      </c>
      <c r="O361" s="3">
        <f t="shared" ca="1" si="34"/>
        <v>0.63243400000000005</v>
      </c>
      <c r="R361">
        <v>2024</v>
      </c>
      <c r="S361">
        <v>311</v>
      </c>
      <c r="T361" t="s">
        <v>1047</v>
      </c>
      <c r="U361" s="3">
        <v>4181.2422458000001</v>
      </c>
      <c r="X361" s="2">
        <v>2024</v>
      </c>
      <c r="Y361" s="2" t="str">
        <f t="shared" si="35"/>
        <v>2024311</v>
      </c>
      <c r="Z361" s="2">
        <v>311</v>
      </c>
      <c r="AA361" t="s">
        <v>1047</v>
      </c>
      <c r="AB361" s="3">
        <v>4181.2422458000001</v>
      </c>
      <c r="AC361" s="18" t="s">
        <v>1376</v>
      </c>
    </row>
    <row r="362" spans="1:29" x14ac:dyDescent="0.3">
      <c r="A362" s="2">
        <v>2020</v>
      </c>
      <c r="B362">
        <v>202534</v>
      </c>
      <c r="C362" t="str">
        <f t="shared" si="30"/>
        <v>2020202534</v>
      </c>
      <c r="D362" t="str">
        <f t="shared" si="31"/>
        <v>202534CONGELADO</v>
      </c>
      <c r="E362" t="str">
        <f t="shared" si="32"/>
        <v>202534CONGELADO</v>
      </c>
      <c r="F362" s="2" t="s">
        <v>1649</v>
      </c>
      <c r="G362" s="2" t="s">
        <v>205</v>
      </c>
      <c r="H362" s="2" t="s">
        <v>1362</v>
      </c>
      <c r="I362" t="s">
        <v>1002</v>
      </c>
      <c r="J362" t="s">
        <v>1002</v>
      </c>
      <c r="K362" s="3">
        <v>110.33895000000001</v>
      </c>
      <c r="L362" s="12">
        <f ca="1">INDIRECT("Factor_conversión!e"&amp;MATCH(D362,Factor_conversión!C:C,0))</f>
        <v>4.55</v>
      </c>
      <c r="M362" s="3">
        <f t="shared" ca="1" si="33"/>
        <v>502.04222250000004</v>
      </c>
      <c r="N362" s="12">
        <v>1</v>
      </c>
      <c r="O362" s="3">
        <f t="shared" ca="1" si="34"/>
        <v>502.04222250000004</v>
      </c>
      <c r="R362">
        <v>2024</v>
      </c>
      <c r="S362">
        <v>430</v>
      </c>
      <c r="T362" t="s">
        <v>1018</v>
      </c>
      <c r="U362" s="3">
        <v>27.496061999999998</v>
      </c>
      <c r="X362" s="2">
        <v>2024</v>
      </c>
      <c r="Y362" s="2" t="str">
        <f t="shared" si="35"/>
        <v>2024430</v>
      </c>
      <c r="Z362" s="2">
        <v>430</v>
      </c>
      <c r="AA362" t="s">
        <v>1018</v>
      </c>
      <c r="AB362" s="3">
        <v>27.496061999999998</v>
      </c>
      <c r="AC362" s="18" t="s">
        <v>1376</v>
      </c>
    </row>
    <row r="363" spans="1:29" x14ac:dyDescent="0.3">
      <c r="A363" s="2">
        <v>2020</v>
      </c>
      <c r="B363">
        <v>202534</v>
      </c>
      <c r="C363" t="str">
        <f t="shared" si="30"/>
        <v>2020202534</v>
      </c>
      <c r="D363" t="str">
        <f t="shared" si="31"/>
        <v>202534CONSERVA</v>
      </c>
      <c r="E363" t="str">
        <f t="shared" si="32"/>
        <v>202534CONSERVA</v>
      </c>
      <c r="F363" s="2" t="s">
        <v>1649</v>
      </c>
      <c r="G363" s="2" t="s">
        <v>205</v>
      </c>
      <c r="H363" s="2" t="s">
        <v>1362</v>
      </c>
      <c r="I363" t="s">
        <v>1316</v>
      </c>
      <c r="J363" t="s">
        <v>1316</v>
      </c>
      <c r="K363" s="3">
        <v>9.1999999999999998E-2</v>
      </c>
      <c r="L363" s="12">
        <f ca="1">INDIRECT("Factor_conversión!e"&amp;MATCH(D363,Factor_conversión!C:C,0))</f>
        <v>3.74</v>
      </c>
      <c r="M363" s="3">
        <f t="shared" ca="1" si="33"/>
        <v>0.34408</v>
      </c>
      <c r="N363" s="12">
        <v>1</v>
      </c>
      <c r="O363" s="3">
        <f t="shared" ca="1" si="34"/>
        <v>0.34408</v>
      </c>
      <c r="R363">
        <v>2024</v>
      </c>
      <c r="S363">
        <v>444</v>
      </c>
      <c r="T363" t="s">
        <v>1037</v>
      </c>
      <c r="U363" s="3">
        <v>2.6142713899831049</v>
      </c>
      <c r="X363" s="2">
        <v>2024</v>
      </c>
      <c r="Y363" s="2" t="str">
        <f t="shared" si="35"/>
        <v>2024444</v>
      </c>
      <c r="Z363" s="2">
        <v>444</v>
      </c>
      <c r="AA363" t="s">
        <v>1037</v>
      </c>
      <c r="AB363" s="3">
        <v>2.6142713899831049</v>
      </c>
      <c r="AC363" s="18" t="s">
        <v>1376</v>
      </c>
    </row>
    <row r="364" spans="1:29" x14ac:dyDescent="0.3">
      <c r="A364" s="2">
        <v>2020</v>
      </c>
      <c r="B364">
        <v>444</v>
      </c>
      <c r="C364" t="str">
        <f t="shared" si="30"/>
        <v>2020444</v>
      </c>
      <c r="D364" t="str">
        <f t="shared" si="31"/>
        <v>444CONGELADO</v>
      </c>
      <c r="E364" t="str">
        <f t="shared" si="32"/>
        <v>444CONGELADO</v>
      </c>
      <c r="F364" s="2" t="s">
        <v>1037</v>
      </c>
      <c r="G364" s="2" t="s">
        <v>156</v>
      </c>
      <c r="H364" s="2" t="s">
        <v>959</v>
      </c>
      <c r="I364" t="s">
        <v>1002</v>
      </c>
      <c r="J364" t="s">
        <v>1002</v>
      </c>
      <c r="K364" s="3">
        <v>3.6469300000000003E-2</v>
      </c>
      <c r="L364" s="12">
        <f ca="1">INDIRECT("Factor_conversión!k"&amp;MATCH(E364,Factor_conversión!J:J,0))</f>
        <v>2.6142713899831049</v>
      </c>
      <c r="M364" s="3">
        <f t="shared" ca="1" si="33"/>
        <v>9.5340647602710854E-2</v>
      </c>
      <c r="N364" s="12">
        <v>1</v>
      </c>
      <c r="O364" s="3">
        <f t="shared" ca="1" si="34"/>
        <v>9.5340647602710854E-2</v>
      </c>
      <c r="R364">
        <v>2024</v>
      </c>
      <c r="S364">
        <v>445</v>
      </c>
      <c r="T364" t="s">
        <v>1022</v>
      </c>
      <c r="U364" s="3">
        <v>178.50880000000001</v>
      </c>
      <c r="X364" s="2">
        <v>2024</v>
      </c>
      <c r="Y364" s="2" t="str">
        <f t="shared" si="35"/>
        <v>2024445</v>
      </c>
      <c r="Z364" s="2">
        <v>445</v>
      </c>
      <c r="AA364" t="s">
        <v>1022</v>
      </c>
      <c r="AB364" s="3">
        <v>178.50880000000001</v>
      </c>
      <c r="AC364" s="18" t="s">
        <v>1376</v>
      </c>
    </row>
    <row r="365" spans="1:29" x14ac:dyDescent="0.3">
      <c r="A365" s="2">
        <v>2020</v>
      </c>
      <c r="B365">
        <v>773</v>
      </c>
      <c r="C365" t="str">
        <f t="shared" si="30"/>
        <v>2020773</v>
      </c>
      <c r="D365" t="str">
        <f t="shared" si="31"/>
        <v>773SECADO DE ALGAS</v>
      </c>
      <c r="E365" t="str">
        <f t="shared" si="32"/>
        <v>773SECADO DE ALGAS</v>
      </c>
      <c r="F365" s="2" t="s">
        <v>1274</v>
      </c>
      <c r="G365" s="2" t="s">
        <v>5</v>
      </c>
      <c r="H365" s="2" t="s">
        <v>956</v>
      </c>
      <c r="I365" t="s">
        <v>1020</v>
      </c>
      <c r="J365" t="s">
        <v>1020</v>
      </c>
      <c r="K365" s="3">
        <v>1363.1628717000006</v>
      </c>
      <c r="L365" s="12">
        <f ca="1">INDIRECT("Factor_conversión!k"&amp;MATCH(D365,Factor_conversión!J:J,0))</f>
        <v>5</v>
      </c>
      <c r="M365" s="3">
        <f t="shared" ca="1" si="33"/>
        <v>6815.8143585000025</v>
      </c>
      <c r="N365" s="12">
        <v>1</v>
      </c>
      <c r="O365" s="3">
        <f t="shared" ca="1" si="34"/>
        <v>6815.8143585000025</v>
      </c>
      <c r="R365">
        <v>2024</v>
      </c>
      <c r="S365">
        <v>605</v>
      </c>
      <c r="T365" t="s">
        <v>1259</v>
      </c>
      <c r="U365" s="3">
        <v>76118.465626799996</v>
      </c>
      <c r="X365" s="2">
        <v>2024</v>
      </c>
      <c r="Y365" s="2" t="str">
        <f t="shared" si="35"/>
        <v>2024605</v>
      </c>
      <c r="Z365" s="2">
        <v>605</v>
      </c>
      <c r="AA365" t="s">
        <v>1259</v>
      </c>
      <c r="AB365" s="3">
        <v>76118.465626799996</v>
      </c>
      <c r="AC365" s="18" t="s">
        <v>1375</v>
      </c>
    </row>
    <row r="366" spans="1:29" x14ac:dyDescent="0.3">
      <c r="A366" s="2">
        <v>2020</v>
      </c>
      <c r="B366">
        <v>202517</v>
      </c>
      <c r="C366" t="str">
        <f t="shared" si="30"/>
        <v>2020202517</v>
      </c>
      <c r="D366" t="str">
        <f t="shared" si="31"/>
        <v>202517CONGELADO</v>
      </c>
      <c r="E366" t="str">
        <f t="shared" si="32"/>
        <v>202517CONGELADO</v>
      </c>
      <c r="F366" s="2" t="s">
        <v>1637</v>
      </c>
      <c r="G366" s="2" t="s">
        <v>156</v>
      </c>
      <c r="H366" s="2" t="s">
        <v>959</v>
      </c>
      <c r="I366" t="s">
        <v>1002</v>
      </c>
      <c r="J366" t="s">
        <v>1002</v>
      </c>
      <c r="K366" s="3">
        <v>130.54140999999998</v>
      </c>
      <c r="L366" s="12">
        <f ca="1">INDIRECT("Factor_conversión!k"&amp;MATCH(E366,Factor_conversión!J:J,0))</f>
        <v>3.4257780434321181</v>
      </c>
      <c r="M366" s="3">
        <f t="shared" ca="1" si="33"/>
        <v>447.20589613666988</v>
      </c>
      <c r="N366" s="12">
        <v>1</v>
      </c>
      <c r="O366" s="3">
        <f t="shared" ca="1" si="34"/>
        <v>447.20589613666988</v>
      </c>
      <c r="R366">
        <v>2024</v>
      </c>
      <c r="S366">
        <v>612</v>
      </c>
      <c r="T366" t="s">
        <v>1010</v>
      </c>
      <c r="U366" s="3">
        <v>97.6</v>
      </c>
      <c r="X366" s="2">
        <v>2024</v>
      </c>
      <c r="Y366" s="2" t="str">
        <f t="shared" si="35"/>
        <v>2024612</v>
      </c>
      <c r="Z366" s="2">
        <v>612</v>
      </c>
      <c r="AA366" t="s">
        <v>1010</v>
      </c>
      <c r="AB366" s="3">
        <v>97.6</v>
      </c>
      <c r="AC366" s="18" t="s">
        <v>1376</v>
      </c>
    </row>
    <row r="367" spans="1:29" x14ac:dyDescent="0.3">
      <c r="A367" s="2">
        <v>2020</v>
      </c>
      <c r="B367">
        <v>202517</v>
      </c>
      <c r="C367" t="str">
        <f t="shared" si="30"/>
        <v>2020202517</v>
      </c>
      <c r="D367" t="str">
        <f t="shared" si="31"/>
        <v>202517ENTERO</v>
      </c>
      <c r="E367" t="str">
        <f t="shared" si="32"/>
        <v>202517CONGELADO</v>
      </c>
      <c r="F367" s="2" t="s">
        <v>1637</v>
      </c>
      <c r="G367" s="2" t="s">
        <v>156</v>
      </c>
      <c r="H367" s="2" t="s">
        <v>959</v>
      </c>
      <c r="I367" t="s">
        <v>1002</v>
      </c>
      <c r="J367" t="s">
        <v>1333</v>
      </c>
      <c r="K367" s="3">
        <v>82.234000000000009</v>
      </c>
      <c r="L367" s="12">
        <f ca="1">INDIRECT("Factor_conversión!e"&amp;MATCH(D367,Factor_conversión!C:C,0))</f>
        <v>1</v>
      </c>
      <c r="M367" s="3">
        <f t="shared" ca="1" si="33"/>
        <v>82.234000000000009</v>
      </c>
      <c r="N367" s="12">
        <v>1</v>
      </c>
      <c r="O367" s="3">
        <f t="shared" ca="1" si="34"/>
        <v>82.234000000000009</v>
      </c>
      <c r="R367">
        <v>2024</v>
      </c>
      <c r="S367">
        <v>624</v>
      </c>
      <c r="T367" t="s">
        <v>1281</v>
      </c>
      <c r="U367" s="3">
        <v>91.75409225061135</v>
      </c>
      <c r="X367" s="2">
        <v>2024</v>
      </c>
      <c r="Y367" s="2" t="str">
        <f t="shared" si="35"/>
        <v>2024624</v>
      </c>
      <c r="Z367" s="2">
        <v>624</v>
      </c>
      <c r="AA367" t="s">
        <v>1281</v>
      </c>
      <c r="AB367" s="3">
        <v>91.75409225061135</v>
      </c>
      <c r="AC367" s="18" t="s">
        <v>1376</v>
      </c>
    </row>
    <row r="368" spans="1:29" x14ac:dyDescent="0.3">
      <c r="A368" s="2">
        <v>2020</v>
      </c>
      <c r="B368">
        <v>202517</v>
      </c>
      <c r="C368" t="str">
        <f t="shared" si="30"/>
        <v>2020202517</v>
      </c>
      <c r="D368" t="str">
        <f t="shared" si="31"/>
        <v>202517CONGELADO 1/2 CONCHA CRUDO</v>
      </c>
      <c r="E368" t="str">
        <f t="shared" si="32"/>
        <v>202517CONGELADO</v>
      </c>
      <c r="F368" s="2" t="s">
        <v>1637</v>
      </c>
      <c r="G368" s="2" t="s">
        <v>156</v>
      </c>
      <c r="H368" s="2" t="s">
        <v>959</v>
      </c>
      <c r="I368" t="s">
        <v>1002</v>
      </c>
      <c r="J368" t="s">
        <v>1329</v>
      </c>
      <c r="K368" s="3">
        <v>9.2240000000000002</v>
      </c>
      <c r="L368" s="12">
        <f ca="1">INDIRECT("Factor_conversión!e"&amp;MATCH(D368,Factor_conversión!C:C,0))</f>
        <v>1.21</v>
      </c>
      <c r="M368" s="3">
        <f t="shared" ca="1" si="33"/>
        <v>11.16104</v>
      </c>
      <c r="N368" s="12">
        <v>1</v>
      </c>
      <c r="O368" s="3">
        <f t="shared" ca="1" si="34"/>
        <v>11.16104</v>
      </c>
      <c r="R368">
        <v>2024</v>
      </c>
      <c r="S368">
        <v>700</v>
      </c>
      <c r="T368" t="s">
        <v>1293</v>
      </c>
      <c r="U368" s="3">
        <v>3173.8896</v>
      </c>
      <c r="X368" s="2">
        <v>2024</v>
      </c>
      <c r="Y368" s="2" t="str">
        <f t="shared" si="35"/>
        <v>2024700</v>
      </c>
      <c r="Z368" s="2">
        <v>700</v>
      </c>
      <c r="AA368" t="s">
        <v>1293</v>
      </c>
      <c r="AB368" s="3">
        <v>3173.8896</v>
      </c>
      <c r="AC368" s="18" t="s">
        <v>1375</v>
      </c>
    </row>
    <row r="369" spans="1:29" x14ac:dyDescent="0.3">
      <c r="A369" s="2">
        <v>2020</v>
      </c>
      <c r="B369">
        <v>700</v>
      </c>
      <c r="C369" t="str">
        <f t="shared" si="30"/>
        <v>2020700</v>
      </c>
      <c r="D369" t="str">
        <f t="shared" si="31"/>
        <v>700CONGELADOPESCADO</v>
      </c>
      <c r="E369" t="str">
        <f t="shared" si="32"/>
        <v>700CONGELADO</v>
      </c>
      <c r="F369" s="2" t="s">
        <v>1293</v>
      </c>
      <c r="G369" s="2" t="s">
        <v>1372</v>
      </c>
      <c r="H369" s="2" t="s">
        <v>958</v>
      </c>
      <c r="I369" t="s">
        <v>1002</v>
      </c>
      <c r="J369" t="s">
        <v>1356</v>
      </c>
      <c r="K369" s="3">
        <v>1008.3299999999999</v>
      </c>
      <c r="L369" s="12">
        <f ca="1">INDIRECT("Factor_conversión!k"&amp;MATCH(J369,Factor_conversión!J:J,0))</f>
        <v>1.61</v>
      </c>
      <c r="M369" s="3">
        <f t="shared" ca="1" si="33"/>
        <v>1623.4113</v>
      </c>
      <c r="N369" s="12">
        <v>1</v>
      </c>
      <c r="O369" s="3">
        <f t="shared" ca="1" si="34"/>
        <v>1623.4113</v>
      </c>
      <c r="R369">
        <v>2024</v>
      </c>
      <c r="S369">
        <v>705</v>
      </c>
      <c r="T369" t="s">
        <v>1289</v>
      </c>
      <c r="U369" s="3">
        <v>43.431100000000001</v>
      </c>
      <c r="X369" s="2">
        <v>2024</v>
      </c>
      <c r="Y369" s="2" t="str">
        <f t="shared" si="35"/>
        <v>2024705</v>
      </c>
      <c r="Z369" s="2">
        <v>705</v>
      </c>
      <c r="AA369" t="s">
        <v>1289</v>
      </c>
      <c r="AB369" s="3">
        <v>43.431100000000001</v>
      </c>
      <c r="AC369" s="18" t="s">
        <v>1375</v>
      </c>
    </row>
    <row r="370" spans="1:29" x14ac:dyDescent="0.3">
      <c r="A370" s="2">
        <v>2020</v>
      </c>
      <c r="B370">
        <v>202530</v>
      </c>
      <c r="C370" t="str">
        <f t="shared" si="30"/>
        <v>2020202530</v>
      </c>
      <c r="D370" t="str">
        <f t="shared" si="31"/>
        <v>202530AHUMADOPESCADO</v>
      </c>
      <c r="E370" t="str">
        <f t="shared" si="32"/>
        <v>202530AHUMADO</v>
      </c>
      <c r="F370" s="2" t="s">
        <v>1638</v>
      </c>
      <c r="G370" s="2" t="s">
        <v>1372</v>
      </c>
      <c r="H370" s="2" t="s">
        <v>1354</v>
      </c>
      <c r="I370" t="s">
        <v>1044</v>
      </c>
      <c r="J370" t="s">
        <v>1365</v>
      </c>
      <c r="K370" s="3">
        <v>0.41805380000000003</v>
      </c>
      <c r="L370" s="12">
        <f ca="1">INDIRECT("Factor_conversión!k"&amp;MATCH(J370,Factor_conversión!J:J,0))</f>
        <v>1.24</v>
      </c>
      <c r="M370" s="3">
        <f t="shared" ca="1" si="33"/>
        <v>0.51838671200000008</v>
      </c>
      <c r="N370" s="12">
        <v>1</v>
      </c>
      <c r="O370" s="3">
        <f t="shared" ca="1" si="34"/>
        <v>0.51838671200000008</v>
      </c>
      <c r="R370">
        <v>2024</v>
      </c>
      <c r="S370">
        <v>725</v>
      </c>
      <c r="T370" t="s">
        <v>1279</v>
      </c>
      <c r="U370" s="3">
        <v>19.32</v>
      </c>
      <c r="X370" s="2">
        <v>2024</v>
      </c>
      <c r="Y370" s="2" t="str">
        <f t="shared" si="35"/>
        <v>2024725</v>
      </c>
      <c r="Z370" s="2">
        <v>725</v>
      </c>
      <c r="AA370" t="s">
        <v>1279</v>
      </c>
      <c r="AB370" s="3">
        <v>19.32</v>
      </c>
      <c r="AC370" s="18" t="s">
        <v>1375</v>
      </c>
    </row>
    <row r="371" spans="1:29" x14ac:dyDescent="0.3">
      <c r="A371" s="2">
        <v>2020</v>
      </c>
      <c r="B371">
        <v>202530</v>
      </c>
      <c r="C371" t="str">
        <f t="shared" si="30"/>
        <v>2020202530</v>
      </c>
      <c r="D371" t="str">
        <f t="shared" si="31"/>
        <v>202530CONGELADO</v>
      </c>
      <c r="E371" t="str">
        <f t="shared" si="32"/>
        <v>202530CONGELADO</v>
      </c>
      <c r="F371" s="2" t="s">
        <v>1638</v>
      </c>
      <c r="G371" s="2" t="s">
        <v>1372</v>
      </c>
      <c r="H371" s="2" t="s">
        <v>1354</v>
      </c>
      <c r="I371" t="s">
        <v>1002</v>
      </c>
      <c r="J371" t="s">
        <v>1002</v>
      </c>
      <c r="K371" s="3">
        <v>1629.8685737999999</v>
      </c>
      <c r="L371" s="12">
        <f ca="1">INDIRECT("Factor_conversión!k"&amp;MATCH(E371,Factor_conversión!J:J,0))</f>
        <v>1</v>
      </c>
      <c r="M371" s="3">
        <f t="shared" ca="1" si="33"/>
        <v>1629.8685737999999</v>
      </c>
      <c r="N371" s="12">
        <v>1</v>
      </c>
      <c r="O371" s="3">
        <f t="shared" ca="1" si="34"/>
        <v>1629.8685737999999</v>
      </c>
      <c r="R371">
        <v>2024</v>
      </c>
      <c r="S371">
        <v>773</v>
      </c>
      <c r="T371" t="s">
        <v>1274</v>
      </c>
      <c r="U371" s="3">
        <v>2562.1369239999999</v>
      </c>
      <c r="X371" s="2">
        <v>2024</v>
      </c>
      <c r="Y371" s="2" t="str">
        <f t="shared" si="35"/>
        <v>2024773</v>
      </c>
      <c r="Z371" s="2">
        <v>773</v>
      </c>
      <c r="AA371" t="s">
        <v>1274</v>
      </c>
      <c r="AB371" s="3">
        <v>2562.1369239999999</v>
      </c>
      <c r="AC371" s="18" t="s">
        <v>1375</v>
      </c>
    </row>
    <row r="372" spans="1:29" x14ac:dyDescent="0.3">
      <c r="A372" s="2">
        <v>2020</v>
      </c>
      <c r="B372">
        <v>202530</v>
      </c>
      <c r="C372" t="str">
        <f t="shared" si="30"/>
        <v>2020202530</v>
      </c>
      <c r="D372" t="str">
        <f t="shared" si="31"/>
        <v>202530ENTERO</v>
      </c>
      <c r="E372" t="str">
        <f t="shared" si="32"/>
        <v>202530CONGELADO</v>
      </c>
      <c r="F372" s="2" t="s">
        <v>1638</v>
      </c>
      <c r="G372" s="2" t="s">
        <v>1372</v>
      </c>
      <c r="H372" s="2" t="s">
        <v>1354</v>
      </c>
      <c r="I372" t="s">
        <v>1002</v>
      </c>
      <c r="J372" t="s">
        <v>1333</v>
      </c>
      <c r="K372" s="3">
        <v>3.59314</v>
      </c>
      <c r="L372" s="12">
        <f ca="1">INDIRECT("Factor_conversión!k"&amp;MATCH(E372,Factor_conversión!J:J,0))</f>
        <v>1</v>
      </c>
      <c r="M372" s="3">
        <f t="shared" ca="1" si="33"/>
        <v>3.59314</v>
      </c>
      <c r="N372" s="12">
        <v>1</v>
      </c>
      <c r="O372" s="3">
        <f t="shared" ca="1" si="34"/>
        <v>3.59314</v>
      </c>
      <c r="R372">
        <v>2024</v>
      </c>
      <c r="S372">
        <v>952</v>
      </c>
      <c r="T372" t="s">
        <v>1276</v>
      </c>
      <c r="U372" s="3">
        <v>1432.1933460000002</v>
      </c>
      <c r="X372" s="2">
        <v>2024</v>
      </c>
      <c r="Y372" s="2" t="str">
        <f t="shared" si="35"/>
        <v>2024952</v>
      </c>
      <c r="Z372" s="2">
        <v>952</v>
      </c>
      <c r="AA372" t="s">
        <v>1276</v>
      </c>
      <c r="AB372" s="3">
        <v>1432.1933460000002</v>
      </c>
      <c r="AC372" s="18" t="s">
        <v>1375</v>
      </c>
    </row>
    <row r="373" spans="1:29" x14ac:dyDescent="0.3">
      <c r="A373" s="2">
        <v>2020</v>
      </c>
      <c r="B373">
        <v>202530</v>
      </c>
      <c r="C373" t="str">
        <f t="shared" si="30"/>
        <v>2020202530</v>
      </c>
      <c r="D373" t="str">
        <f t="shared" si="31"/>
        <v>202530CONSERVA</v>
      </c>
      <c r="E373" t="str">
        <f t="shared" si="32"/>
        <v>202530CONSERVA</v>
      </c>
      <c r="F373" s="2" t="s">
        <v>1638</v>
      </c>
      <c r="G373" s="2" t="s">
        <v>1372</v>
      </c>
      <c r="H373" s="2" t="s">
        <v>1354</v>
      </c>
      <c r="I373" t="s">
        <v>1316</v>
      </c>
      <c r="J373" t="s">
        <v>1316</v>
      </c>
      <c r="K373" s="3">
        <v>11.399242899999999</v>
      </c>
      <c r="L373" s="12">
        <f ca="1">INDIRECT("Factor_conversión!e"&amp;MATCH(D373,Factor_conversión!C:C,0))</f>
        <v>2.72</v>
      </c>
      <c r="M373" s="3">
        <f t="shared" ca="1" si="33"/>
        <v>31.005940687999999</v>
      </c>
      <c r="N373" s="12">
        <v>1</v>
      </c>
      <c r="O373" s="3">
        <f t="shared" ca="1" si="34"/>
        <v>31.005940687999999</v>
      </c>
      <c r="R373">
        <v>2024</v>
      </c>
      <c r="S373">
        <v>20213</v>
      </c>
      <c r="T373" t="s">
        <v>1621</v>
      </c>
      <c r="U373" s="3">
        <v>26.207994032000002</v>
      </c>
      <c r="X373" s="2">
        <v>2024</v>
      </c>
      <c r="Y373" s="2" t="str">
        <f t="shared" si="35"/>
        <v>202420213</v>
      </c>
      <c r="Z373" s="2">
        <v>20213</v>
      </c>
      <c r="AA373" t="s">
        <v>1621</v>
      </c>
      <c r="AB373" s="3">
        <v>26.207994032000002</v>
      </c>
      <c r="AC373" s="18" t="s">
        <v>1375</v>
      </c>
    </row>
    <row r="374" spans="1:29" x14ac:dyDescent="0.3">
      <c r="A374" s="2">
        <v>2020</v>
      </c>
      <c r="B374">
        <v>202530</v>
      </c>
      <c r="C374" t="str">
        <f t="shared" si="30"/>
        <v>2020202530</v>
      </c>
      <c r="D374" t="str">
        <f t="shared" si="31"/>
        <v>202530DESHIDRATADO</v>
      </c>
      <c r="E374" t="str">
        <f t="shared" si="32"/>
        <v>202530DESHIDRATADO</v>
      </c>
      <c r="F374" s="2" t="s">
        <v>1638</v>
      </c>
      <c r="G374" s="2" t="s">
        <v>1372</v>
      </c>
      <c r="H374" s="2" t="s">
        <v>1354</v>
      </c>
      <c r="I374" t="s">
        <v>1013</v>
      </c>
      <c r="J374" t="s">
        <v>1013</v>
      </c>
      <c r="K374" s="3">
        <v>0.36321000000000003</v>
      </c>
      <c r="L374" s="12">
        <f ca="1">INDIRECT("Factor_conversión!e"&amp;MATCH(D374,Factor_conversión!C:C,0))</f>
        <v>3.28</v>
      </c>
      <c r="M374" s="3">
        <f t="shared" ca="1" si="33"/>
        <v>1.1913288</v>
      </c>
      <c r="N374" s="12">
        <v>1</v>
      </c>
      <c r="O374" s="3">
        <f t="shared" ca="1" si="34"/>
        <v>1.1913288</v>
      </c>
      <c r="R374">
        <v>2024</v>
      </c>
      <c r="S374">
        <v>20231</v>
      </c>
      <c r="T374" t="s">
        <v>1635</v>
      </c>
      <c r="U374" s="3">
        <v>2192.5544020000002</v>
      </c>
      <c r="X374" s="2">
        <v>2024</v>
      </c>
      <c r="Y374" s="2" t="str">
        <f t="shared" si="35"/>
        <v>202420231</v>
      </c>
      <c r="Z374" s="2">
        <v>20231</v>
      </c>
      <c r="AA374" t="s">
        <v>1635</v>
      </c>
      <c r="AB374" s="3">
        <v>2192.5544020000002</v>
      </c>
      <c r="AC374" s="18" t="s">
        <v>1375</v>
      </c>
    </row>
    <row r="375" spans="1:29" x14ac:dyDescent="0.3">
      <c r="A375" s="2">
        <v>2020</v>
      </c>
      <c r="B375">
        <v>202530</v>
      </c>
      <c r="C375" t="str">
        <f t="shared" si="30"/>
        <v>2020202530</v>
      </c>
      <c r="D375" t="str">
        <f t="shared" si="31"/>
        <v>202530SECO SALADOPESCADO</v>
      </c>
      <c r="E375" t="str">
        <f t="shared" si="32"/>
        <v>202530SECO SALADO</v>
      </c>
      <c r="F375" s="2" t="s">
        <v>1638</v>
      </c>
      <c r="G375" s="2" t="s">
        <v>1372</v>
      </c>
      <c r="H375" s="2" t="s">
        <v>1354</v>
      </c>
      <c r="I375" t="s">
        <v>1277</v>
      </c>
      <c r="J375" t="s">
        <v>1370</v>
      </c>
      <c r="K375" s="3">
        <v>0.10567</v>
      </c>
      <c r="L375" s="12">
        <f ca="1">INDIRECT("Factor_conversión!k"&amp;MATCH(J375,Factor_conversión!J:J,0))</f>
        <v>1.9</v>
      </c>
      <c r="M375" s="3">
        <f t="shared" ca="1" si="33"/>
        <v>0.20077299999999998</v>
      </c>
      <c r="N375" s="12">
        <v>1</v>
      </c>
      <c r="O375" s="3">
        <f t="shared" ca="1" si="34"/>
        <v>0.20077299999999998</v>
      </c>
      <c r="R375">
        <v>2024</v>
      </c>
      <c r="S375">
        <v>20252</v>
      </c>
      <c r="T375" t="s">
        <v>1620</v>
      </c>
      <c r="U375" s="3">
        <v>920.24824412318253</v>
      </c>
      <c r="X375" s="2">
        <v>2024</v>
      </c>
      <c r="Y375" s="2" t="str">
        <f t="shared" si="35"/>
        <v>202420252</v>
      </c>
      <c r="Z375" s="2">
        <v>20252</v>
      </c>
      <c r="AA375" t="s">
        <v>1620</v>
      </c>
      <c r="AB375" s="3">
        <v>920.24824412318253</v>
      </c>
      <c r="AC375" s="18" t="s">
        <v>1376</v>
      </c>
    </row>
    <row r="376" spans="1:29" x14ac:dyDescent="0.3">
      <c r="A376" s="2">
        <v>2020</v>
      </c>
      <c r="B376">
        <v>202519</v>
      </c>
      <c r="C376" t="str">
        <f t="shared" si="30"/>
        <v>2020202519</v>
      </c>
      <c r="D376" t="str">
        <f t="shared" si="31"/>
        <v>202519CONGELADO</v>
      </c>
      <c r="E376" t="str">
        <f t="shared" si="32"/>
        <v>202519CONGELADO</v>
      </c>
      <c r="F376" s="2" t="s">
        <v>1639</v>
      </c>
      <c r="G376" s="2" t="s">
        <v>156</v>
      </c>
      <c r="H376" s="2" t="s">
        <v>1066</v>
      </c>
      <c r="I376" t="s">
        <v>1002</v>
      </c>
      <c r="J376" t="s">
        <v>1002</v>
      </c>
      <c r="K376" s="3">
        <v>36.2122077</v>
      </c>
      <c r="L376" s="12">
        <f ca="1">INDIRECT("Factor_conversión!e"&amp;MATCH(D376,Factor_conversión!C:C,0))</f>
        <v>1.24</v>
      </c>
      <c r="M376" s="3">
        <f t="shared" ca="1" si="33"/>
        <v>44.903137548000004</v>
      </c>
      <c r="N376" s="12">
        <v>1</v>
      </c>
      <c r="O376" s="3">
        <f t="shared" ca="1" si="34"/>
        <v>44.903137548000004</v>
      </c>
      <c r="R376">
        <v>2024</v>
      </c>
      <c r="S376">
        <v>20253</v>
      </c>
      <c r="T376" t="s">
        <v>1622</v>
      </c>
      <c r="U376" s="3">
        <v>84218.347524581492</v>
      </c>
      <c r="X376" s="2">
        <v>2024</v>
      </c>
      <c r="Y376" s="2" t="str">
        <f t="shared" si="35"/>
        <v>202420253</v>
      </c>
      <c r="Z376" s="2">
        <v>20253</v>
      </c>
      <c r="AA376" t="s">
        <v>1622</v>
      </c>
      <c r="AB376" s="3">
        <v>84218.347524581492</v>
      </c>
      <c r="AC376" s="18" t="s">
        <v>1376</v>
      </c>
    </row>
    <row r="377" spans="1:29" x14ac:dyDescent="0.3">
      <c r="A377" s="2">
        <v>2020</v>
      </c>
      <c r="B377">
        <v>202519</v>
      </c>
      <c r="C377" t="str">
        <f t="shared" si="30"/>
        <v>2020202519</v>
      </c>
      <c r="D377" t="str">
        <f t="shared" si="31"/>
        <v>202519CONSERVA</v>
      </c>
      <c r="E377" t="str">
        <f t="shared" si="32"/>
        <v>202519CONSERVA</v>
      </c>
      <c r="F377" s="2" t="s">
        <v>1639</v>
      </c>
      <c r="G377" s="2" t="s">
        <v>156</v>
      </c>
      <c r="H377" s="2" t="s">
        <v>1066</v>
      </c>
      <c r="I377" t="s">
        <v>1316</v>
      </c>
      <c r="J377" t="s">
        <v>1316</v>
      </c>
      <c r="K377" s="3">
        <v>0.37</v>
      </c>
      <c r="L377" s="12">
        <f ca="1">INDIRECT("Factor_conversión!k"&amp;MATCH(E377,Factor_conversión!J:J,0))</f>
        <v>1.6146808210894656</v>
      </c>
      <c r="M377" s="3">
        <f t="shared" ca="1" si="33"/>
        <v>0.59743190380310229</v>
      </c>
      <c r="N377" s="12">
        <v>1</v>
      </c>
      <c r="O377" s="3">
        <f t="shared" ca="1" si="34"/>
        <v>0.59743190380310229</v>
      </c>
      <c r="R377">
        <v>2024</v>
      </c>
      <c r="S377">
        <v>20254</v>
      </c>
      <c r="T377" t="s">
        <v>1623</v>
      </c>
      <c r="U377" s="3">
        <v>3.0866694000000003</v>
      </c>
      <c r="X377" s="2">
        <v>2024</v>
      </c>
      <c r="Y377" s="2" t="str">
        <f t="shared" si="35"/>
        <v>202420254</v>
      </c>
      <c r="Z377" s="2">
        <v>20254</v>
      </c>
      <c r="AA377" t="s">
        <v>1623</v>
      </c>
      <c r="AB377" s="3">
        <v>3.0866694000000003</v>
      </c>
      <c r="AC377" s="18" t="s">
        <v>1376</v>
      </c>
    </row>
    <row r="378" spans="1:29" x14ac:dyDescent="0.3">
      <c r="A378" s="2">
        <v>2020</v>
      </c>
      <c r="B378">
        <v>202521</v>
      </c>
      <c r="C378" t="str">
        <f t="shared" si="30"/>
        <v>2020202521</v>
      </c>
      <c r="D378" t="str">
        <f t="shared" si="31"/>
        <v>202521CONGELADO</v>
      </c>
      <c r="E378" t="str">
        <f t="shared" si="32"/>
        <v>202521CONGELADO</v>
      </c>
      <c r="F378" s="2" t="s">
        <v>1640</v>
      </c>
      <c r="G378" s="2" t="s">
        <v>1372</v>
      </c>
      <c r="H378" s="2" t="s">
        <v>957</v>
      </c>
      <c r="I378" t="s">
        <v>1002</v>
      </c>
      <c r="J378" t="s">
        <v>1002</v>
      </c>
      <c r="K378" s="3">
        <v>382.15</v>
      </c>
      <c r="L378" s="12">
        <f ca="1">INDIRECT("Factor_conversión!e"&amp;MATCH(D378,Factor_conversión!C:C,0))</f>
        <v>1.4950000000000001</v>
      </c>
      <c r="M378" s="3">
        <f t="shared" ca="1" si="33"/>
        <v>571.31425000000002</v>
      </c>
      <c r="N378" s="12">
        <v>1</v>
      </c>
      <c r="O378" s="3">
        <f t="shared" ca="1" si="34"/>
        <v>571.31425000000002</v>
      </c>
      <c r="R378">
        <v>2024</v>
      </c>
      <c r="S378">
        <v>20256</v>
      </c>
      <c r="T378" t="s">
        <v>1624</v>
      </c>
      <c r="U378" s="3">
        <v>809.43292137486014</v>
      </c>
      <c r="X378" s="2">
        <v>2024</v>
      </c>
      <c r="Y378" s="2" t="str">
        <f t="shared" si="35"/>
        <v>202420256</v>
      </c>
      <c r="Z378" s="2">
        <v>20256</v>
      </c>
      <c r="AA378" t="s">
        <v>1624</v>
      </c>
      <c r="AB378" s="3">
        <v>809.43292137486014</v>
      </c>
      <c r="AC378" s="18" t="s">
        <v>1376</v>
      </c>
    </row>
    <row r="379" spans="1:29" x14ac:dyDescent="0.3">
      <c r="A379" s="2">
        <v>2020</v>
      </c>
      <c r="B379">
        <v>301</v>
      </c>
      <c r="C379" t="str">
        <f t="shared" si="30"/>
        <v>2020301</v>
      </c>
      <c r="D379" t="str">
        <f t="shared" si="31"/>
        <v>301CONGELADO</v>
      </c>
      <c r="E379" t="str">
        <f t="shared" si="32"/>
        <v>301CONGELADO</v>
      </c>
      <c r="F379" s="2" t="s">
        <v>1043</v>
      </c>
      <c r="G379" s="2" t="s">
        <v>1372</v>
      </c>
      <c r="H379" s="2" t="s">
        <v>957</v>
      </c>
      <c r="I379" t="s">
        <v>1002</v>
      </c>
      <c r="J379" t="s">
        <v>1002</v>
      </c>
      <c r="K379" s="3">
        <v>22.017779999999998</v>
      </c>
      <c r="L379" s="12">
        <f ca="1">INDIRECT("Factor_conversión!e"&amp;MATCH(D379,Factor_conversión!C:C,0))</f>
        <v>1.662857142857143</v>
      </c>
      <c r="M379" s="3">
        <f t="shared" ca="1" si="33"/>
        <v>36.612422742857142</v>
      </c>
      <c r="N379" s="12">
        <v>1</v>
      </c>
      <c r="O379" s="3">
        <f t="shared" ca="1" si="34"/>
        <v>36.612422742857142</v>
      </c>
      <c r="R379">
        <v>2024</v>
      </c>
      <c r="S379">
        <v>20257</v>
      </c>
      <c r="T379" t="s">
        <v>1625</v>
      </c>
      <c r="U379" s="3">
        <v>120.79968</v>
      </c>
      <c r="X379" s="2">
        <v>2024</v>
      </c>
      <c r="Y379" s="2" t="str">
        <f t="shared" si="35"/>
        <v>202420257</v>
      </c>
      <c r="Z379" s="2">
        <v>20257</v>
      </c>
      <c r="AA379" t="s">
        <v>1625</v>
      </c>
      <c r="AB379" s="3">
        <v>120.79968</v>
      </c>
      <c r="AC379" s="18" t="s">
        <v>1376</v>
      </c>
    </row>
    <row r="380" spans="1:29" x14ac:dyDescent="0.3">
      <c r="A380" s="2">
        <v>2020</v>
      </c>
      <c r="B380">
        <v>301</v>
      </c>
      <c r="C380" t="str">
        <f t="shared" si="30"/>
        <v>2020301</v>
      </c>
      <c r="D380" t="str">
        <f t="shared" si="31"/>
        <v>301ENTERO</v>
      </c>
      <c r="E380" t="str">
        <f t="shared" si="32"/>
        <v>301CONGELADO</v>
      </c>
      <c r="F380" s="2" t="s">
        <v>1043</v>
      </c>
      <c r="G380" s="2" t="s">
        <v>1372</v>
      </c>
      <c r="H380" s="2" t="s">
        <v>957</v>
      </c>
      <c r="I380" t="s">
        <v>1002</v>
      </c>
      <c r="J380" t="s">
        <v>1333</v>
      </c>
      <c r="K380" s="3">
        <v>26.966249999999999</v>
      </c>
      <c r="L380" s="12">
        <f ca="1">INDIRECT("Factor_conversión!e"&amp;MATCH(D380,Factor_conversión!C:C,0))</f>
        <v>1</v>
      </c>
      <c r="M380" s="3">
        <f t="shared" ca="1" si="33"/>
        <v>26.966249999999999</v>
      </c>
      <c r="N380" s="12">
        <v>1</v>
      </c>
      <c r="O380" s="3">
        <f t="shared" ca="1" si="34"/>
        <v>26.966249999999999</v>
      </c>
      <c r="R380">
        <v>2024</v>
      </c>
      <c r="S380">
        <v>20258</v>
      </c>
      <c r="T380" t="s">
        <v>1627</v>
      </c>
      <c r="U380" s="3">
        <v>0.52223999999999993</v>
      </c>
      <c r="X380" s="2">
        <v>2024</v>
      </c>
      <c r="Y380" s="2" t="str">
        <f t="shared" si="35"/>
        <v>202420258</v>
      </c>
      <c r="Z380" s="2">
        <v>20258</v>
      </c>
      <c r="AA380" t="s">
        <v>1627</v>
      </c>
      <c r="AB380" s="3">
        <v>0.52223999999999993</v>
      </c>
      <c r="AC380" s="18" t="s">
        <v>1376</v>
      </c>
    </row>
    <row r="381" spans="1:29" x14ac:dyDescent="0.3">
      <c r="A381" s="2">
        <v>2020</v>
      </c>
      <c r="B381">
        <v>301</v>
      </c>
      <c r="C381" t="str">
        <f t="shared" si="30"/>
        <v>2020301</v>
      </c>
      <c r="D381" t="str">
        <f t="shared" si="31"/>
        <v>301CONSERVA</v>
      </c>
      <c r="E381" t="str">
        <f t="shared" si="32"/>
        <v>301CONSERVA</v>
      </c>
      <c r="F381" s="2" t="s">
        <v>1043</v>
      </c>
      <c r="G381" s="2" t="s">
        <v>1372</v>
      </c>
      <c r="H381" s="2" t="s">
        <v>957</v>
      </c>
      <c r="I381" t="s">
        <v>1316</v>
      </c>
      <c r="J381" t="s">
        <v>1316</v>
      </c>
      <c r="K381" s="3">
        <v>0.88076999999999994</v>
      </c>
      <c r="L381" s="12">
        <f ca="1">INDIRECT("Factor_conversión!e"&amp;MATCH(D381,Factor_conversión!C:C,0))</f>
        <v>2.72</v>
      </c>
      <c r="M381" s="3">
        <f t="shared" ca="1" si="33"/>
        <v>2.3956944</v>
      </c>
      <c r="N381" s="12">
        <v>1</v>
      </c>
      <c r="O381" s="3">
        <f t="shared" ca="1" si="34"/>
        <v>2.3956944</v>
      </c>
      <c r="R381">
        <v>2024</v>
      </c>
      <c r="S381">
        <v>20287</v>
      </c>
      <c r="T381" t="s">
        <v>1294</v>
      </c>
      <c r="U381" s="3">
        <v>1723.00131072</v>
      </c>
      <c r="X381" s="2">
        <v>2024</v>
      </c>
      <c r="Y381" s="2" t="str">
        <f t="shared" si="35"/>
        <v>202420287</v>
      </c>
      <c r="Z381" s="2">
        <v>20287</v>
      </c>
      <c r="AA381" t="s">
        <v>1294</v>
      </c>
      <c r="AB381" s="3">
        <v>1723.00131072</v>
      </c>
      <c r="AC381" s="18" t="s">
        <v>1375</v>
      </c>
    </row>
    <row r="382" spans="1:29" x14ac:dyDescent="0.3">
      <c r="A382" s="2">
        <v>2020</v>
      </c>
      <c r="B382">
        <v>301</v>
      </c>
      <c r="C382" t="str">
        <f t="shared" si="30"/>
        <v>2020301</v>
      </c>
      <c r="D382" t="str">
        <f t="shared" si="31"/>
        <v>301VIVOS</v>
      </c>
      <c r="E382" t="str">
        <f t="shared" si="32"/>
        <v>301VIVOS</v>
      </c>
      <c r="F382" s="2" t="s">
        <v>1043</v>
      </c>
      <c r="G382" s="2" t="s">
        <v>1372</v>
      </c>
      <c r="H382" s="2" t="s">
        <v>957</v>
      </c>
      <c r="I382" t="s">
        <v>1012</v>
      </c>
      <c r="J382" t="s">
        <v>1012</v>
      </c>
      <c r="K382" s="3">
        <v>4.1939999999999998E-2</v>
      </c>
      <c r="L382" s="12">
        <f ca="1">INDIRECT("Factor_conversión!k"&amp;MATCH(J382,Factor_conversión!J:J,0))</f>
        <v>1</v>
      </c>
      <c r="M382" s="3">
        <f t="shared" ca="1" si="33"/>
        <v>4.1939999999999998E-2</v>
      </c>
      <c r="N382" s="12">
        <v>1</v>
      </c>
      <c r="O382" s="3">
        <f t="shared" ca="1" si="34"/>
        <v>4.1939999999999998E-2</v>
      </c>
      <c r="R382">
        <v>2024</v>
      </c>
      <c r="S382">
        <v>202510</v>
      </c>
      <c r="T382" t="s">
        <v>1628</v>
      </c>
      <c r="U382" s="3">
        <v>54.516779999999997</v>
      </c>
      <c r="X382" s="2">
        <v>2024</v>
      </c>
      <c r="Y382" s="2" t="str">
        <f t="shared" si="35"/>
        <v>2024202510</v>
      </c>
      <c r="Z382" s="2">
        <v>202510</v>
      </c>
      <c r="AA382" t="s">
        <v>1628</v>
      </c>
      <c r="AB382" s="3">
        <v>54.516779999999997</v>
      </c>
      <c r="AC382" s="18" t="s">
        <v>1376</v>
      </c>
    </row>
    <row r="383" spans="1:29" x14ac:dyDescent="0.3">
      <c r="A383" s="2">
        <v>2020</v>
      </c>
      <c r="B383">
        <v>302</v>
      </c>
      <c r="C383" t="str">
        <f t="shared" si="30"/>
        <v>2020302</v>
      </c>
      <c r="D383" t="str">
        <f t="shared" si="31"/>
        <v>302CONGELADO</v>
      </c>
      <c r="E383" t="str">
        <f t="shared" si="32"/>
        <v>302CONGELADO</v>
      </c>
      <c r="F383" s="2" t="s">
        <v>1045</v>
      </c>
      <c r="G383" s="2" t="s">
        <v>1372</v>
      </c>
      <c r="H383" s="2" t="s">
        <v>957</v>
      </c>
      <c r="I383" t="s">
        <v>1002</v>
      </c>
      <c r="J383" t="s">
        <v>1002</v>
      </c>
      <c r="K383" s="3">
        <v>76.470240000000004</v>
      </c>
      <c r="L383" s="12">
        <f ca="1">INDIRECT("Factor_conversión!e"&amp;MATCH(D383,Factor_conversión!C:C,0))</f>
        <v>1.662857142857143</v>
      </c>
      <c r="M383" s="3">
        <f t="shared" ca="1" si="33"/>
        <v>127.15908480000002</v>
      </c>
      <c r="N383" s="12">
        <v>1</v>
      </c>
      <c r="O383" s="3">
        <f t="shared" ca="1" si="34"/>
        <v>127.15908480000002</v>
      </c>
      <c r="R383">
        <v>2024</v>
      </c>
      <c r="S383">
        <v>202512</v>
      </c>
      <c r="T383" t="s">
        <v>1631</v>
      </c>
      <c r="U383" s="3">
        <v>6.5903409049883965</v>
      </c>
      <c r="X383" s="2">
        <v>2024</v>
      </c>
      <c r="Y383" s="2" t="str">
        <f t="shared" si="35"/>
        <v>2024202512</v>
      </c>
      <c r="Z383" s="2">
        <v>202512</v>
      </c>
      <c r="AA383" t="s">
        <v>1631</v>
      </c>
      <c r="AB383" s="3">
        <v>6.5903409049883965</v>
      </c>
      <c r="AC383" s="18" t="s">
        <v>1376</v>
      </c>
    </row>
    <row r="384" spans="1:29" x14ac:dyDescent="0.3">
      <c r="A384" s="2">
        <v>2020</v>
      </c>
      <c r="B384">
        <v>20287</v>
      </c>
      <c r="C384" t="str">
        <f t="shared" si="30"/>
        <v>202020287</v>
      </c>
      <c r="D384" t="str">
        <f t="shared" si="31"/>
        <v>20287CONGELADO</v>
      </c>
      <c r="E384" t="str">
        <f t="shared" si="32"/>
        <v>20287CONGELADO</v>
      </c>
      <c r="F384" s="2" t="s">
        <v>1294</v>
      </c>
      <c r="G384" s="2" t="s">
        <v>1372</v>
      </c>
      <c r="H384" s="2" t="s">
        <v>957</v>
      </c>
      <c r="I384" t="s">
        <v>1002</v>
      </c>
      <c r="J384" t="s">
        <v>1002</v>
      </c>
      <c r="K384" s="3">
        <v>217.72565</v>
      </c>
      <c r="L384" s="12">
        <f ca="1">INDIRECT("Factor_conversión!e"&amp;MATCH(D384,Factor_conversión!C:C,0))</f>
        <v>1.28</v>
      </c>
      <c r="M384" s="3">
        <f t="shared" ca="1" si="33"/>
        <v>278.68883199999999</v>
      </c>
      <c r="N384" s="12">
        <v>1</v>
      </c>
      <c r="O384" s="3">
        <f t="shared" ca="1" si="34"/>
        <v>278.68883199999999</v>
      </c>
      <c r="R384">
        <v>2024</v>
      </c>
      <c r="S384">
        <v>202513</v>
      </c>
      <c r="T384" t="s">
        <v>1632</v>
      </c>
      <c r="U384" s="3">
        <v>3.2960145925925923</v>
      </c>
      <c r="X384" s="2">
        <v>2024</v>
      </c>
      <c r="Y384" s="2" t="str">
        <f t="shared" si="35"/>
        <v>2024202513</v>
      </c>
      <c r="Z384" s="2">
        <v>202513</v>
      </c>
      <c r="AA384" t="s">
        <v>1632</v>
      </c>
      <c r="AB384" s="3">
        <v>3.2960145925925923</v>
      </c>
      <c r="AC384" s="18" t="s">
        <v>1376</v>
      </c>
    </row>
    <row r="385" spans="1:29" x14ac:dyDescent="0.3">
      <c r="A385" s="2">
        <v>2020</v>
      </c>
      <c r="B385">
        <v>202527</v>
      </c>
      <c r="C385" t="str">
        <f t="shared" si="30"/>
        <v>2020202527</v>
      </c>
      <c r="D385" t="str">
        <f t="shared" si="31"/>
        <v>202527CONGELADO</v>
      </c>
      <c r="E385" t="str">
        <f t="shared" si="32"/>
        <v>202527CONGELADO</v>
      </c>
      <c r="F385" s="2" t="s">
        <v>1641</v>
      </c>
      <c r="G385" s="2" t="s">
        <v>1372</v>
      </c>
      <c r="H385" s="2" t="s">
        <v>957</v>
      </c>
      <c r="I385" t="s">
        <v>1002</v>
      </c>
      <c r="J385" t="s">
        <v>1002</v>
      </c>
      <c r="K385" s="3">
        <v>658.84659999999997</v>
      </c>
      <c r="L385" s="12">
        <f ca="1">INDIRECT("Factor_conversión!e"&amp;MATCH(D385,Factor_conversión!C:C,0))</f>
        <v>1.662857142857143</v>
      </c>
      <c r="M385" s="3">
        <f t="shared" ca="1" si="33"/>
        <v>1095.5677748571429</v>
      </c>
      <c r="N385" s="12">
        <v>1</v>
      </c>
      <c r="O385" s="3">
        <f t="shared" ca="1" si="34"/>
        <v>1095.5677748571429</v>
      </c>
      <c r="R385">
        <v>2024</v>
      </c>
      <c r="S385">
        <v>202514</v>
      </c>
      <c r="T385" t="s">
        <v>1633</v>
      </c>
      <c r="U385" s="3">
        <v>67.47</v>
      </c>
      <c r="X385" s="2">
        <v>2024</v>
      </c>
      <c r="Y385" s="2" t="str">
        <f t="shared" si="35"/>
        <v>2024202514</v>
      </c>
      <c r="Z385" s="2">
        <v>202514</v>
      </c>
      <c r="AA385" t="s">
        <v>1633</v>
      </c>
      <c r="AB385" s="3">
        <v>67.47</v>
      </c>
      <c r="AC385" s="18" t="s">
        <v>1376</v>
      </c>
    </row>
    <row r="386" spans="1:29" x14ac:dyDescent="0.3">
      <c r="A386" s="2">
        <v>2020</v>
      </c>
      <c r="B386">
        <v>202527</v>
      </c>
      <c r="C386" t="str">
        <f t="shared" ref="C386:C449" si="36">CONCATENATE(A386,B386)</f>
        <v>2020202527</v>
      </c>
      <c r="D386" t="str">
        <f t="shared" ref="D386:D449" si="37">CONCATENATE(B386,J386)</f>
        <v>202527CONSERVA</v>
      </c>
      <c r="E386" t="str">
        <f t="shared" ref="E386:E449" si="38">CONCATENATE(B386,I386)</f>
        <v>202527CONSERVA</v>
      </c>
      <c r="F386" s="2" t="s">
        <v>1641</v>
      </c>
      <c r="G386" s="2" t="s">
        <v>1372</v>
      </c>
      <c r="H386" s="2" t="s">
        <v>957</v>
      </c>
      <c r="I386" t="s">
        <v>1316</v>
      </c>
      <c r="J386" t="s">
        <v>1316</v>
      </c>
      <c r="K386" s="3">
        <v>2.645</v>
      </c>
      <c r="L386" s="12">
        <f ca="1">INDIRECT("Factor_conversión!e"&amp;MATCH(D386,Factor_conversión!C:C,0))</f>
        <v>2.72</v>
      </c>
      <c r="M386" s="3">
        <f t="shared" ref="M386:M449" ca="1" si="39">K386*L386</f>
        <v>7.1944000000000008</v>
      </c>
      <c r="N386" s="12">
        <v>1</v>
      </c>
      <c r="O386" s="3">
        <f t="shared" ref="O386:O449" ca="1" si="40">M386*N386</f>
        <v>7.1944000000000008</v>
      </c>
      <c r="R386">
        <v>2024</v>
      </c>
      <c r="S386">
        <v>202517</v>
      </c>
      <c r="T386" t="s">
        <v>1637</v>
      </c>
      <c r="U386" s="3">
        <v>903.07126353957074</v>
      </c>
      <c r="X386" s="2">
        <v>2024</v>
      </c>
      <c r="Y386" s="2" t="str">
        <f t="shared" si="35"/>
        <v>2024202517</v>
      </c>
      <c r="Z386" s="2">
        <v>202517</v>
      </c>
      <c r="AA386" t="s">
        <v>1637</v>
      </c>
      <c r="AB386" s="3">
        <v>903.07126353957074</v>
      </c>
      <c r="AC386" s="18" t="s">
        <v>1376</v>
      </c>
    </row>
    <row r="387" spans="1:29" x14ac:dyDescent="0.3">
      <c r="A387" s="2">
        <v>2020</v>
      </c>
      <c r="B387">
        <v>202522</v>
      </c>
      <c r="C387" t="str">
        <f t="shared" si="36"/>
        <v>2020202522</v>
      </c>
      <c r="D387" t="str">
        <f t="shared" si="37"/>
        <v>202522AHUMADOPESCADO</v>
      </c>
      <c r="E387" t="str">
        <f t="shared" si="38"/>
        <v>202522AHUMADO</v>
      </c>
      <c r="F387" s="2" t="s">
        <v>1642</v>
      </c>
      <c r="G387" s="2" t="s">
        <v>1372</v>
      </c>
      <c r="H387" s="2" t="s">
        <v>1313</v>
      </c>
      <c r="I387" t="s">
        <v>1044</v>
      </c>
      <c r="J387" t="s">
        <v>1365</v>
      </c>
      <c r="K387" s="3">
        <v>99.917195399999997</v>
      </c>
      <c r="L387" s="12">
        <f ca="1">INDIRECT("Factor_conversión!k"&amp;MATCH(J387,Factor_conversión!J:J,0))</f>
        <v>1.24</v>
      </c>
      <c r="M387" s="3">
        <f t="shared" ca="1" si="39"/>
        <v>123.897322296</v>
      </c>
      <c r="N387" s="12">
        <v>1</v>
      </c>
      <c r="O387" s="3">
        <f t="shared" ca="1" si="40"/>
        <v>123.897322296</v>
      </c>
      <c r="R387">
        <v>2024</v>
      </c>
      <c r="S387">
        <v>202518</v>
      </c>
      <c r="T387" t="s">
        <v>1646</v>
      </c>
      <c r="U387" s="3">
        <v>4.9407969288742946</v>
      </c>
      <c r="X387" s="2">
        <v>2024</v>
      </c>
      <c r="Y387" s="2" t="str">
        <f t="shared" ref="Y387:Y396" si="41">CONCATENATE(X387,Z387)</f>
        <v>2024202518</v>
      </c>
      <c r="Z387" s="2">
        <v>202518</v>
      </c>
      <c r="AA387" t="s">
        <v>1646</v>
      </c>
      <c r="AB387" s="3">
        <v>4.9407969288742946</v>
      </c>
      <c r="AC387" s="18" t="s">
        <v>1376</v>
      </c>
    </row>
    <row r="388" spans="1:29" x14ac:dyDescent="0.3">
      <c r="A388" s="2">
        <v>2020</v>
      </c>
      <c r="B388">
        <v>202522</v>
      </c>
      <c r="C388" t="str">
        <f t="shared" si="36"/>
        <v>2020202522</v>
      </c>
      <c r="D388" t="str">
        <f t="shared" si="37"/>
        <v>202522CONGELADO</v>
      </c>
      <c r="E388" t="str">
        <f t="shared" si="38"/>
        <v>202522CONGELADO</v>
      </c>
      <c r="F388" s="2" t="s">
        <v>1642</v>
      </c>
      <c r="G388" s="2" t="s">
        <v>1372</v>
      </c>
      <c r="H388" s="2" t="s">
        <v>1313</v>
      </c>
      <c r="I388" t="s">
        <v>1002</v>
      </c>
      <c r="J388" t="s">
        <v>1002</v>
      </c>
      <c r="K388" s="3">
        <v>42.155999999999999</v>
      </c>
      <c r="L388" s="12">
        <f ca="1">INDIRECT("Factor_conversión!k"&amp;MATCH(E388,Factor_conversión!J:J,0))</f>
        <v>1.7358363302211017</v>
      </c>
      <c r="M388" s="3">
        <f t="shared" ca="1" si="39"/>
        <v>73.175916336800768</v>
      </c>
      <c r="N388" s="12">
        <v>1</v>
      </c>
      <c r="O388" s="3">
        <f t="shared" ca="1" si="40"/>
        <v>73.175916336800768</v>
      </c>
      <c r="R388">
        <v>2024</v>
      </c>
      <c r="S388">
        <v>202519</v>
      </c>
      <c r="T388" t="s">
        <v>1639</v>
      </c>
      <c r="U388" s="3">
        <v>73.393957028168586</v>
      </c>
      <c r="X388" s="2">
        <v>2024</v>
      </c>
      <c r="Y388" s="2" t="str">
        <f t="shared" si="41"/>
        <v>2024202519</v>
      </c>
      <c r="Z388" s="2">
        <v>202519</v>
      </c>
      <c r="AA388" t="s">
        <v>1639</v>
      </c>
      <c r="AB388" s="3">
        <v>73.393957028168586</v>
      </c>
      <c r="AC388" s="18" t="s">
        <v>1376</v>
      </c>
    </row>
    <row r="389" spans="1:29" x14ac:dyDescent="0.3">
      <c r="A389" s="2">
        <v>2020</v>
      </c>
      <c r="B389">
        <v>202522</v>
      </c>
      <c r="C389" t="str">
        <f t="shared" si="36"/>
        <v>2020202522</v>
      </c>
      <c r="D389" t="str">
        <f t="shared" si="37"/>
        <v>202522ENTERO</v>
      </c>
      <c r="E389" t="str">
        <f t="shared" si="38"/>
        <v>202522CONGELADO</v>
      </c>
      <c r="F389" s="2" t="s">
        <v>1642</v>
      </c>
      <c r="G389" s="2" t="s">
        <v>1372</v>
      </c>
      <c r="H389" s="2" t="s">
        <v>1313</v>
      </c>
      <c r="I389" t="s">
        <v>1002</v>
      </c>
      <c r="J389" t="s">
        <v>1333</v>
      </c>
      <c r="K389" s="3">
        <v>219.92695000000001</v>
      </c>
      <c r="L389" s="12">
        <f ca="1">INDIRECT("Factor_conversión!e"&amp;MATCH(D389,Factor_conversión!C:C,0))</f>
        <v>1</v>
      </c>
      <c r="M389" s="3">
        <f t="shared" ca="1" si="39"/>
        <v>219.92695000000001</v>
      </c>
      <c r="N389" s="12">
        <v>1</v>
      </c>
      <c r="O389" s="3">
        <f t="shared" ca="1" si="40"/>
        <v>219.92695000000001</v>
      </c>
      <c r="R389">
        <v>2024</v>
      </c>
      <c r="S389">
        <v>202521</v>
      </c>
      <c r="T389" t="s">
        <v>1640</v>
      </c>
      <c r="U389" s="3">
        <v>375.92074000000002</v>
      </c>
      <c r="X389" s="2">
        <v>2024</v>
      </c>
      <c r="Y389" s="2" t="str">
        <f t="shared" si="41"/>
        <v>2024202521</v>
      </c>
      <c r="Z389" s="2">
        <v>202521</v>
      </c>
      <c r="AA389" t="s">
        <v>1640</v>
      </c>
      <c r="AB389" s="3">
        <v>375.92074000000002</v>
      </c>
      <c r="AC389" s="18" t="s">
        <v>1376</v>
      </c>
    </row>
    <row r="390" spans="1:29" x14ac:dyDescent="0.3">
      <c r="A390" s="2">
        <v>2020</v>
      </c>
      <c r="B390">
        <v>202522</v>
      </c>
      <c r="C390" t="str">
        <f t="shared" si="36"/>
        <v>2020202522</v>
      </c>
      <c r="D390" t="str">
        <f t="shared" si="37"/>
        <v>202522CONSERVA</v>
      </c>
      <c r="E390" t="str">
        <f t="shared" si="38"/>
        <v>202522CONSERVA</v>
      </c>
      <c r="F390" s="2" t="s">
        <v>1642</v>
      </c>
      <c r="G390" s="2" t="s">
        <v>1372</v>
      </c>
      <c r="H390" s="2" t="s">
        <v>1313</v>
      </c>
      <c r="I390" t="s">
        <v>1316</v>
      </c>
      <c r="J390" t="s">
        <v>1316</v>
      </c>
      <c r="K390" s="3">
        <v>667.54322669999999</v>
      </c>
      <c r="L390" s="12">
        <f ca="1">INDIRECT("Factor_conversión!e"&amp;MATCH(D390,Factor_conversión!C:C,0))</f>
        <v>2.72</v>
      </c>
      <c r="M390" s="3">
        <f t="shared" ca="1" si="39"/>
        <v>1815.717576624</v>
      </c>
      <c r="N390" s="12">
        <v>1</v>
      </c>
      <c r="O390" s="3">
        <f t="shared" ca="1" si="40"/>
        <v>1815.717576624</v>
      </c>
      <c r="R390">
        <v>2024</v>
      </c>
      <c r="S390">
        <v>202522</v>
      </c>
      <c r="T390" t="s">
        <v>1642</v>
      </c>
      <c r="U390" s="3">
        <v>1735.7537785100008</v>
      </c>
      <c r="X390" s="2">
        <v>2024</v>
      </c>
      <c r="Y390" s="2" t="str">
        <f t="shared" si="41"/>
        <v>2024202522</v>
      </c>
      <c r="Z390" s="2">
        <v>202522</v>
      </c>
      <c r="AA390" t="s">
        <v>1642</v>
      </c>
      <c r="AB390" s="3">
        <v>1735.7537785100008</v>
      </c>
      <c r="AC390" s="18" t="s">
        <v>1376</v>
      </c>
    </row>
    <row r="391" spans="1:29" x14ac:dyDescent="0.3">
      <c r="A391" s="2">
        <v>2020</v>
      </c>
      <c r="B391">
        <v>202522</v>
      </c>
      <c r="C391" t="str">
        <f t="shared" si="36"/>
        <v>2020202522</v>
      </c>
      <c r="D391" t="str">
        <f t="shared" si="37"/>
        <v>202522ENTERO</v>
      </c>
      <c r="E391" t="str">
        <f t="shared" si="38"/>
        <v>202522FRESCO ENFRIADO</v>
      </c>
      <c r="F391" s="2" t="s">
        <v>1642</v>
      </c>
      <c r="G391" s="2" t="s">
        <v>1372</v>
      </c>
      <c r="H391" s="2" t="s">
        <v>1313</v>
      </c>
      <c r="I391" t="s">
        <v>1317</v>
      </c>
      <c r="J391" t="s">
        <v>1333</v>
      </c>
      <c r="K391" s="3">
        <v>6.25204</v>
      </c>
      <c r="L391" s="12">
        <f ca="1">INDIRECT("Factor_conversión!e"&amp;MATCH(D391,Factor_conversión!C:C,0))</f>
        <v>1</v>
      </c>
      <c r="M391" s="3">
        <f t="shared" ca="1" si="39"/>
        <v>6.25204</v>
      </c>
      <c r="N391" s="12">
        <v>1</v>
      </c>
      <c r="O391" s="3">
        <f t="shared" ca="1" si="40"/>
        <v>6.25204</v>
      </c>
      <c r="R391">
        <v>2024</v>
      </c>
      <c r="S391">
        <v>202526</v>
      </c>
      <c r="T391" t="s">
        <v>1634</v>
      </c>
      <c r="U391" s="3">
        <v>1.1173045714285721</v>
      </c>
      <c r="X391" s="2">
        <v>2024</v>
      </c>
      <c r="Y391" s="2" t="str">
        <f t="shared" si="41"/>
        <v>2024202526</v>
      </c>
      <c r="Z391" s="2">
        <v>202526</v>
      </c>
      <c r="AA391" t="s">
        <v>1634</v>
      </c>
      <c r="AB391" s="3">
        <v>1.1173045714285721</v>
      </c>
      <c r="AC391" s="18" t="s">
        <v>1376</v>
      </c>
    </row>
    <row r="392" spans="1:29" x14ac:dyDescent="0.3">
      <c r="A392" s="2">
        <v>2020</v>
      </c>
      <c r="B392">
        <v>202522</v>
      </c>
      <c r="C392" t="str">
        <f t="shared" si="36"/>
        <v>2020202522</v>
      </c>
      <c r="D392" t="str">
        <f t="shared" si="37"/>
        <v>202522SALADOPESCADO</v>
      </c>
      <c r="E392" t="str">
        <f t="shared" si="38"/>
        <v>202522SALADO</v>
      </c>
      <c r="F392" s="2" t="s">
        <v>1642</v>
      </c>
      <c r="G392" s="2" t="s">
        <v>1372</v>
      </c>
      <c r="H392" s="2" t="s">
        <v>1313</v>
      </c>
      <c r="I392" t="s">
        <v>1040</v>
      </c>
      <c r="J392" t="s">
        <v>1369</v>
      </c>
      <c r="K392" s="3">
        <v>6.8040000000000003</v>
      </c>
      <c r="L392" s="12">
        <f ca="1">INDIRECT("Factor_conversión!k"&amp;MATCH(J392,Factor_conversión!J:J,0))</f>
        <v>1.9</v>
      </c>
      <c r="M392" s="3">
        <f t="shared" ca="1" si="39"/>
        <v>12.9276</v>
      </c>
      <c r="N392" s="12">
        <v>1</v>
      </c>
      <c r="O392" s="3">
        <f t="shared" ca="1" si="40"/>
        <v>12.9276</v>
      </c>
      <c r="R392">
        <v>2024</v>
      </c>
      <c r="S392">
        <v>202527</v>
      </c>
      <c r="T392" t="s">
        <v>1641</v>
      </c>
      <c r="U392" s="3">
        <v>1155.7832146285716</v>
      </c>
      <c r="X392" s="2">
        <v>2024</v>
      </c>
      <c r="Y392" s="2" t="str">
        <f t="shared" si="41"/>
        <v>2024202527</v>
      </c>
      <c r="Z392" s="2">
        <v>202527</v>
      </c>
      <c r="AA392" t="s">
        <v>1641</v>
      </c>
      <c r="AB392" s="3">
        <v>1155.7832146285716</v>
      </c>
      <c r="AC392" s="18" t="s">
        <v>1375</v>
      </c>
    </row>
    <row r="393" spans="1:29" x14ac:dyDescent="0.3">
      <c r="A393" s="2">
        <v>2020</v>
      </c>
      <c r="B393">
        <v>952</v>
      </c>
      <c r="C393" t="str">
        <f t="shared" si="36"/>
        <v>2020952</v>
      </c>
      <c r="D393" t="str">
        <f t="shared" si="37"/>
        <v>952CONGELADO</v>
      </c>
      <c r="E393" t="str">
        <f t="shared" si="38"/>
        <v>952CONGELADO</v>
      </c>
      <c r="F393" s="2" t="s">
        <v>1276</v>
      </c>
      <c r="G393" s="2" t="s">
        <v>1372</v>
      </c>
      <c r="H393" s="2" t="s">
        <v>958</v>
      </c>
      <c r="I393" t="s">
        <v>1002</v>
      </c>
      <c r="J393" t="s">
        <v>1002</v>
      </c>
      <c r="K393" s="3">
        <v>891.84243700000002</v>
      </c>
      <c r="L393" s="12">
        <f ca="1">INDIRECT("Factor_conversión!e"&amp;MATCH(D393,Factor_conversión!C:C,0))</f>
        <v>1.61</v>
      </c>
      <c r="M393" s="3">
        <f t="shared" ca="1" si="39"/>
        <v>1435.8663235700001</v>
      </c>
      <c r="N393" s="12">
        <v>1</v>
      </c>
      <c r="O393" s="3">
        <f t="shared" ca="1" si="40"/>
        <v>1435.8663235700001</v>
      </c>
      <c r="R393">
        <v>2024</v>
      </c>
      <c r="S393">
        <v>202528</v>
      </c>
      <c r="T393" t="s">
        <v>1645</v>
      </c>
      <c r="U393" s="3">
        <v>5.1301999999999988E-3</v>
      </c>
      <c r="X393" s="2">
        <v>2024</v>
      </c>
      <c r="Y393" s="2" t="str">
        <f t="shared" si="41"/>
        <v>2024202528</v>
      </c>
      <c r="Z393" s="2">
        <v>202528</v>
      </c>
      <c r="AA393" t="s">
        <v>1645</v>
      </c>
      <c r="AB393" s="3">
        <v>5.1301999999999988E-3</v>
      </c>
      <c r="AC393" s="18" t="s">
        <v>1375</v>
      </c>
    </row>
    <row r="394" spans="1:29" x14ac:dyDescent="0.3">
      <c r="A394" s="2">
        <v>2020</v>
      </c>
      <c r="B394">
        <v>952</v>
      </c>
      <c r="C394" t="str">
        <f t="shared" si="36"/>
        <v>2020952</v>
      </c>
      <c r="D394" t="str">
        <f t="shared" si="37"/>
        <v>952ENTERO</v>
      </c>
      <c r="E394" t="str">
        <f t="shared" si="38"/>
        <v>952FRESCO ENFRIADO</v>
      </c>
      <c r="F394" s="2" t="s">
        <v>1276</v>
      </c>
      <c r="G394" s="2" t="s">
        <v>1372</v>
      </c>
      <c r="H394" s="2" t="s">
        <v>958</v>
      </c>
      <c r="I394" t="s">
        <v>1317</v>
      </c>
      <c r="J394" t="s">
        <v>1333</v>
      </c>
      <c r="K394" s="3">
        <v>7</v>
      </c>
      <c r="L394" s="12">
        <f ca="1">INDIRECT("Factor_conversión!k"&amp;MATCH(J394,Factor_conversión!J:J,0))</f>
        <v>1</v>
      </c>
      <c r="M394" s="3">
        <f t="shared" ca="1" si="39"/>
        <v>7</v>
      </c>
      <c r="N394" s="12">
        <v>1</v>
      </c>
      <c r="O394" s="3">
        <f t="shared" ca="1" si="40"/>
        <v>7</v>
      </c>
      <c r="R394">
        <v>2024</v>
      </c>
      <c r="S394">
        <v>202529</v>
      </c>
      <c r="T394" t="s">
        <v>1636</v>
      </c>
      <c r="U394" s="3">
        <v>682.41927929999997</v>
      </c>
      <c r="X394" s="2">
        <v>2024</v>
      </c>
      <c r="Y394" s="2" t="str">
        <f t="shared" si="41"/>
        <v>2024202529</v>
      </c>
      <c r="Z394" s="2">
        <v>202529</v>
      </c>
      <c r="AA394" t="s">
        <v>1636</v>
      </c>
      <c r="AB394" s="3">
        <v>682.41927929999997</v>
      </c>
      <c r="AC394" s="18" t="s">
        <v>1375</v>
      </c>
    </row>
    <row r="395" spans="1:29" x14ac:dyDescent="0.3">
      <c r="A395" s="2">
        <v>2020</v>
      </c>
      <c r="B395">
        <v>952</v>
      </c>
      <c r="C395" t="str">
        <f t="shared" si="36"/>
        <v>2020952</v>
      </c>
      <c r="D395" t="str">
        <f t="shared" si="37"/>
        <v>952FRESCO ENFRIADOPESCADO</v>
      </c>
      <c r="E395" t="str">
        <f t="shared" si="38"/>
        <v>952FRESCO ENFRIADO</v>
      </c>
      <c r="F395" s="2" t="s">
        <v>1276</v>
      </c>
      <c r="G395" s="2" t="s">
        <v>1372</v>
      </c>
      <c r="H395" s="2" t="s">
        <v>958</v>
      </c>
      <c r="I395" t="s">
        <v>1317</v>
      </c>
      <c r="J395" t="s">
        <v>1368</v>
      </c>
      <c r="K395" s="3">
        <v>7.3287019999999998</v>
      </c>
      <c r="L395" s="12">
        <f ca="1">INDIRECT("Factor_conversión!k"&amp;MATCH(J395,Factor_conversión!J:J,0))</f>
        <v>1.61</v>
      </c>
      <c r="M395" s="3">
        <f t="shared" ca="1" si="39"/>
        <v>11.799210220000001</v>
      </c>
      <c r="N395" s="12">
        <v>1</v>
      </c>
      <c r="O395" s="3">
        <f t="shared" ca="1" si="40"/>
        <v>11.799210220000001</v>
      </c>
      <c r="R395">
        <v>2024</v>
      </c>
      <c r="S395">
        <v>202530</v>
      </c>
      <c r="T395" t="s">
        <v>1638</v>
      </c>
      <c r="U395" s="3">
        <v>1409.4635546540005</v>
      </c>
      <c r="X395" s="2">
        <v>2024</v>
      </c>
      <c r="Y395" s="2" t="str">
        <f t="shared" si="41"/>
        <v>2024202530</v>
      </c>
      <c r="Z395" s="2">
        <v>202530</v>
      </c>
      <c r="AA395" t="s">
        <v>1638</v>
      </c>
      <c r="AB395" s="3">
        <v>1409.4635546540005</v>
      </c>
      <c r="AC395" s="18" t="s">
        <v>1375</v>
      </c>
    </row>
    <row r="396" spans="1:29" x14ac:dyDescent="0.3">
      <c r="A396" s="5">
        <v>2020</v>
      </c>
      <c r="B396">
        <v>311</v>
      </c>
      <c r="C396" t="str">
        <f t="shared" si="36"/>
        <v>2020311</v>
      </c>
      <c r="D396" t="str">
        <f t="shared" si="37"/>
        <v>311CONGELADO</v>
      </c>
      <c r="E396" t="str">
        <f t="shared" si="38"/>
        <v>311CONGELADO</v>
      </c>
      <c r="F396" s="2" t="s">
        <v>1047</v>
      </c>
      <c r="G396" s="2" t="s">
        <v>1372</v>
      </c>
      <c r="H396" s="2" t="s">
        <v>957</v>
      </c>
      <c r="I396" t="s">
        <v>1002</v>
      </c>
      <c r="J396" t="s">
        <v>1002</v>
      </c>
      <c r="K396" s="3">
        <v>1.0999999999999999E-2</v>
      </c>
      <c r="L396" s="12">
        <f ca="1">INDIRECT("Factor_conversión!e"&amp;MATCH(D396,Factor_conversión!C:C,0))</f>
        <v>1.66</v>
      </c>
      <c r="M396" s="3">
        <f t="shared" ca="1" si="39"/>
        <v>1.8259999999999998E-2</v>
      </c>
      <c r="N396" s="12">
        <v>1</v>
      </c>
      <c r="O396" s="3">
        <f t="shared" ca="1" si="40"/>
        <v>1.8259999999999998E-2</v>
      </c>
      <c r="R396">
        <v>2024</v>
      </c>
      <c r="S396">
        <v>202531</v>
      </c>
      <c r="T396" t="s">
        <v>1626</v>
      </c>
      <c r="U396" s="3">
        <v>3.0582451000000002</v>
      </c>
      <c r="X396" s="5">
        <v>2024</v>
      </c>
      <c r="Y396" s="2" t="str">
        <f t="shared" si="41"/>
        <v>2024202531</v>
      </c>
      <c r="Z396" s="2">
        <v>202531</v>
      </c>
      <c r="AA396" t="s">
        <v>1626</v>
      </c>
      <c r="AB396" s="3">
        <v>3.0582451000000002</v>
      </c>
      <c r="AC396" s="18" t="s">
        <v>1375</v>
      </c>
    </row>
    <row r="397" spans="1:29" x14ac:dyDescent="0.3">
      <c r="A397" s="2">
        <v>2021</v>
      </c>
      <c r="B397">
        <v>266</v>
      </c>
      <c r="C397" t="str">
        <f t="shared" si="36"/>
        <v>2021266</v>
      </c>
      <c r="D397" t="str">
        <f t="shared" si="37"/>
        <v>266CONGELADO</v>
      </c>
      <c r="E397" t="str">
        <f t="shared" si="38"/>
        <v>266CONGELADO</v>
      </c>
      <c r="F397" s="2" t="s">
        <v>1003</v>
      </c>
      <c r="G397" s="2" t="s">
        <v>1372</v>
      </c>
      <c r="H397" s="2" t="s">
        <v>957</v>
      </c>
      <c r="I397" t="s">
        <v>1002</v>
      </c>
      <c r="J397" t="s">
        <v>1002</v>
      </c>
      <c r="K397" s="3">
        <v>2</v>
      </c>
      <c r="L397" s="12">
        <f ca="1">INDIRECT("Factor_conversión!e"&amp;MATCH(D397,Factor_conversión!C:C,0))</f>
        <v>1.48</v>
      </c>
      <c r="M397" s="3">
        <f t="shared" ca="1" si="39"/>
        <v>2.96</v>
      </c>
      <c r="N397" s="12">
        <v>1</v>
      </c>
      <c r="O397" s="3">
        <f t="shared" ca="1" si="40"/>
        <v>2.96</v>
      </c>
      <c r="R397" t="s">
        <v>1257</v>
      </c>
      <c r="U397" s="3">
        <v>1613929.2429077921</v>
      </c>
    </row>
    <row r="398" spans="1:29" x14ac:dyDescent="0.3">
      <c r="A398" s="2">
        <v>2021</v>
      </c>
      <c r="B398">
        <v>20252</v>
      </c>
      <c r="C398" t="str">
        <f t="shared" si="36"/>
        <v>202120252</v>
      </c>
      <c r="D398" t="str">
        <f t="shared" si="37"/>
        <v>20252CONGELADO</v>
      </c>
      <c r="E398" t="str">
        <f t="shared" si="38"/>
        <v>20252CONGELADO</v>
      </c>
      <c r="F398" s="2" t="s">
        <v>1620</v>
      </c>
      <c r="G398" s="2" t="s">
        <v>156</v>
      </c>
      <c r="H398" s="2" t="s">
        <v>959</v>
      </c>
      <c r="I398" t="s">
        <v>1002</v>
      </c>
      <c r="J398" t="s">
        <v>1002</v>
      </c>
      <c r="K398" s="3">
        <v>375.21999999999997</v>
      </c>
      <c r="L398" s="12">
        <f ca="1">INDIRECT("Factor_conversión!k"&amp;MATCH(E398,Factor_conversión!J:J,0))</f>
        <v>4.9089666349653562</v>
      </c>
      <c r="M398" s="3">
        <f t="shared" ca="1" si="39"/>
        <v>1841.9424607717008</v>
      </c>
      <c r="N398" s="12">
        <v>1</v>
      </c>
      <c r="O398" s="3">
        <f t="shared" ca="1" si="40"/>
        <v>1841.9424607717008</v>
      </c>
    </row>
    <row r="399" spans="1:29" x14ac:dyDescent="0.3">
      <c r="A399" s="2">
        <v>2021</v>
      </c>
      <c r="B399">
        <v>20252</v>
      </c>
      <c r="C399" t="str">
        <f t="shared" si="36"/>
        <v>202120252</v>
      </c>
      <c r="D399" t="str">
        <f t="shared" si="37"/>
        <v>20252CONSERVA</v>
      </c>
      <c r="E399" t="str">
        <f t="shared" si="38"/>
        <v>20252CONSERVA</v>
      </c>
      <c r="F399" s="2" t="s">
        <v>1620</v>
      </c>
      <c r="G399" s="2" t="s">
        <v>156</v>
      </c>
      <c r="H399" s="2" t="s">
        <v>959</v>
      </c>
      <c r="I399" t="s">
        <v>1316</v>
      </c>
      <c r="J399" t="s">
        <v>1316</v>
      </c>
      <c r="K399" s="3">
        <v>24.1053277</v>
      </c>
      <c r="L399" s="12">
        <f ca="1">INDIRECT("Factor_conversión!k"&amp;MATCH(E399,Factor_conversión!J:J,0))</f>
        <v>5.9421341071797382</v>
      </c>
      <c r="M399" s="3">
        <f t="shared" ca="1" si="39"/>
        <v>143.23708989091452</v>
      </c>
      <c r="N399" s="12">
        <v>1</v>
      </c>
      <c r="O399" s="3">
        <f t="shared" ca="1" si="40"/>
        <v>143.23708989091452</v>
      </c>
    </row>
    <row r="400" spans="1:29" x14ac:dyDescent="0.3">
      <c r="A400" s="2">
        <v>2021</v>
      </c>
      <c r="B400">
        <v>20213</v>
      </c>
      <c r="C400" t="str">
        <f t="shared" si="36"/>
        <v>202120213</v>
      </c>
      <c r="D400" t="str">
        <f t="shared" si="37"/>
        <v>20213CONSERVAPESCADO</v>
      </c>
      <c r="E400" t="str">
        <f t="shared" si="38"/>
        <v>20213CONSERVA</v>
      </c>
      <c r="F400" s="2" t="s">
        <v>1621</v>
      </c>
      <c r="G400" s="2" t="s">
        <v>1372</v>
      </c>
      <c r="H400" s="2" t="s">
        <v>1313</v>
      </c>
      <c r="I400" t="s">
        <v>1316</v>
      </c>
      <c r="J400" t="s">
        <v>1355</v>
      </c>
      <c r="K400" s="3">
        <v>12.5269429</v>
      </c>
      <c r="L400" s="12">
        <f ca="1">INDIRECT("Factor_conversión!k"&amp;MATCH(J400,Factor_conversión!J:J,0))</f>
        <v>2.72</v>
      </c>
      <c r="M400" s="3">
        <f t="shared" ca="1" si="39"/>
        <v>34.073284688000001</v>
      </c>
      <c r="N400" s="12">
        <v>1</v>
      </c>
      <c r="O400" s="3">
        <f t="shared" ca="1" si="40"/>
        <v>34.073284688000001</v>
      </c>
    </row>
    <row r="401" spans="1:15" x14ac:dyDescent="0.3">
      <c r="A401" s="2">
        <v>2021</v>
      </c>
      <c r="B401">
        <v>20213</v>
      </c>
      <c r="C401" t="str">
        <f t="shared" si="36"/>
        <v>202120213</v>
      </c>
      <c r="D401" t="str">
        <f t="shared" si="37"/>
        <v>20213DESHIDRATADOPESCADO</v>
      </c>
      <c r="E401" t="str">
        <f t="shared" si="38"/>
        <v>20213DESHIDRATADO</v>
      </c>
      <c r="F401" s="2" t="s">
        <v>1621</v>
      </c>
      <c r="G401" s="2" t="s">
        <v>1372</v>
      </c>
      <c r="H401" s="2" t="s">
        <v>1313</v>
      </c>
      <c r="I401" t="s">
        <v>1013</v>
      </c>
      <c r="J401" t="s">
        <v>1367</v>
      </c>
      <c r="K401" s="3">
        <v>0.98992999999999998</v>
      </c>
      <c r="L401" s="12">
        <f ca="1">INDIRECT("Factor_conversión!k"&amp;MATCH(J401,Factor_conversión!J:J,0))</f>
        <v>3.28</v>
      </c>
      <c r="M401" s="3">
        <f t="shared" ca="1" si="39"/>
        <v>3.2469703999999999</v>
      </c>
      <c r="N401" s="12">
        <v>1</v>
      </c>
      <c r="O401" s="3">
        <f t="shared" ca="1" si="40"/>
        <v>3.2469703999999999</v>
      </c>
    </row>
    <row r="402" spans="1:15" x14ac:dyDescent="0.3">
      <c r="A402" s="2">
        <v>2021</v>
      </c>
      <c r="B402">
        <v>20213</v>
      </c>
      <c r="C402" t="str">
        <f t="shared" si="36"/>
        <v>202120213</v>
      </c>
      <c r="D402" t="str">
        <f t="shared" si="37"/>
        <v>20213SALADOPESCADO</v>
      </c>
      <c r="E402" t="str">
        <f t="shared" si="38"/>
        <v>20213SALADO</v>
      </c>
      <c r="F402" s="2" t="s">
        <v>1621</v>
      </c>
      <c r="G402" s="2" t="s">
        <v>1372</v>
      </c>
      <c r="H402" s="2" t="s">
        <v>1313</v>
      </c>
      <c r="I402" t="s">
        <v>1040</v>
      </c>
      <c r="J402" t="s">
        <v>1369</v>
      </c>
      <c r="K402" s="3">
        <v>3.00048</v>
      </c>
      <c r="L402" s="12">
        <f ca="1">INDIRECT("Factor_conversión!k"&amp;MATCH(J402,Factor_conversión!J:J,0))</f>
        <v>1.9</v>
      </c>
      <c r="M402" s="3">
        <f t="shared" ca="1" si="39"/>
        <v>5.7009119999999998</v>
      </c>
      <c r="N402" s="12">
        <v>1</v>
      </c>
      <c r="O402" s="3">
        <f t="shared" ca="1" si="40"/>
        <v>5.7009119999999998</v>
      </c>
    </row>
    <row r="403" spans="1:15" x14ac:dyDescent="0.3">
      <c r="A403" s="2">
        <v>2021</v>
      </c>
      <c r="B403">
        <v>20213</v>
      </c>
      <c r="C403" t="str">
        <f t="shared" si="36"/>
        <v>202120213</v>
      </c>
      <c r="D403" t="str">
        <f t="shared" si="37"/>
        <v>20213SECO SALADOPESCADO</v>
      </c>
      <c r="E403" t="str">
        <f t="shared" si="38"/>
        <v>20213SECO SALADO</v>
      </c>
      <c r="F403" s="2" t="s">
        <v>1621</v>
      </c>
      <c r="G403" s="2" t="s">
        <v>1372</v>
      </c>
      <c r="H403" s="2" t="s">
        <v>1313</v>
      </c>
      <c r="I403" t="s">
        <v>1277</v>
      </c>
      <c r="J403" t="s">
        <v>1370</v>
      </c>
      <c r="K403" s="3">
        <v>3.00048</v>
      </c>
      <c r="L403" s="12">
        <f ca="1">INDIRECT("Factor_conversión!k"&amp;MATCH(J403,Factor_conversión!J:J,0))</f>
        <v>1.9</v>
      </c>
      <c r="M403" s="3">
        <f t="shared" ca="1" si="39"/>
        <v>5.7009119999999998</v>
      </c>
      <c r="N403" s="12">
        <v>1</v>
      </c>
      <c r="O403" s="3">
        <f t="shared" ca="1" si="40"/>
        <v>5.7009119999999998</v>
      </c>
    </row>
    <row r="404" spans="1:15" x14ac:dyDescent="0.3">
      <c r="A404" s="2">
        <v>2021</v>
      </c>
      <c r="B404">
        <v>205</v>
      </c>
      <c r="C404" t="str">
        <f t="shared" si="36"/>
        <v>2021205</v>
      </c>
      <c r="D404" t="str">
        <f t="shared" si="37"/>
        <v>205CONGELADO</v>
      </c>
      <c r="E404" t="str">
        <f t="shared" si="38"/>
        <v>205CONGELADO</v>
      </c>
      <c r="F404" s="2" t="s">
        <v>1004</v>
      </c>
      <c r="G404" s="2" t="s">
        <v>1372</v>
      </c>
      <c r="H404" s="2" t="s">
        <v>1313</v>
      </c>
      <c r="I404" t="s">
        <v>1002</v>
      </c>
      <c r="J404" t="s">
        <v>1002</v>
      </c>
      <c r="K404" s="3">
        <v>0.30299999999999999</v>
      </c>
      <c r="L404" s="12">
        <f ca="1">INDIRECT("Factor_conversión!k"&amp;MATCH(E404,Factor_conversión!J:J,0))</f>
        <v>3.2189932487347854</v>
      </c>
      <c r="M404" s="3">
        <f t="shared" ca="1" si="39"/>
        <v>0.97535495436663999</v>
      </c>
      <c r="N404" s="12">
        <v>1</v>
      </c>
      <c r="O404" s="3">
        <f t="shared" ca="1" si="40"/>
        <v>0.97535495436663999</v>
      </c>
    </row>
    <row r="405" spans="1:15" x14ac:dyDescent="0.3">
      <c r="A405" s="2">
        <v>2021</v>
      </c>
      <c r="B405">
        <v>206</v>
      </c>
      <c r="C405" t="str">
        <f t="shared" si="36"/>
        <v>2021206</v>
      </c>
      <c r="D405" t="str">
        <f t="shared" si="37"/>
        <v>206AHUMADOPESCADO</v>
      </c>
      <c r="E405" t="str">
        <f t="shared" si="38"/>
        <v>206AHUMADO</v>
      </c>
      <c r="F405" s="2" t="s">
        <v>1053</v>
      </c>
      <c r="G405" s="2" t="s">
        <v>1372</v>
      </c>
      <c r="H405" s="2" t="s">
        <v>958</v>
      </c>
      <c r="I405" t="s">
        <v>1044</v>
      </c>
      <c r="J405" t="s">
        <v>1365</v>
      </c>
      <c r="K405" s="3">
        <v>1.5419999999999998</v>
      </c>
      <c r="L405" s="12">
        <f ca="1">INDIRECT("Factor_conversión!k"&amp;MATCH(J405,Factor_conversión!J:J,0))</f>
        <v>1.24</v>
      </c>
      <c r="M405" s="3">
        <f t="shared" ca="1" si="39"/>
        <v>1.9120799999999998</v>
      </c>
      <c r="N405" s="12">
        <v>1</v>
      </c>
      <c r="O405" s="3">
        <f t="shared" ca="1" si="40"/>
        <v>1.9120799999999998</v>
      </c>
    </row>
    <row r="406" spans="1:15" x14ac:dyDescent="0.3">
      <c r="A406" s="2">
        <v>2021</v>
      </c>
      <c r="B406">
        <v>206</v>
      </c>
      <c r="C406" t="str">
        <f t="shared" si="36"/>
        <v>2021206</v>
      </c>
      <c r="D406" t="str">
        <f t="shared" si="37"/>
        <v>206CONGELADO</v>
      </c>
      <c r="E406" t="str">
        <f t="shared" si="38"/>
        <v>206CONGELADO</v>
      </c>
      <c r="F406" s="2" t="s">
        <v>1053</v>
      </c>
      <c r="G406" s="2" t="s">
        <v>1372</v>
      </c>
      <c r="H406" s="2" t="s">
        <v>958</v>
      </c>
      <c r="I406" t="s">
        <v>1002</v>
      </c>
      <c r="J406" t="s">
        <v>1002</v>
      </c>
      <c r="K406" s="3">
        <v>0.3</v>
      </c>
      <c r="L406" s="12">
        <f ca="1">INDIRECT("Factor_conversión!k"&amp;MATCH(E406,Factor_conversión!J:J,0))</f>
        <v>1.0770198786123952</v>
      </c>
      <c r="M406" s="3">
        <f t="shared" ca="1" si="39"/>
        <v>0.32310596358371857</v>
      </c>
      <c r="N406" s="12">
        <v>1</v>
      </c>
      <c r="O406" s="3">
        <f t="shared" ca="1" si="40"/>
        <v>0.32310596358371857</v>
      </c>
    </row>
    <row r="407" spans="1:15" x14ac:dyDescent="0.3">
      <c r="A407" s="2">
        <v>2021</v>
      </c>
      <c r="B407">
        <v>206</v>
      </c>
      <c r="C407" t="str">
        <f t="shared" si="36"/>
        <v>2021206</v>
      </c>
      <c r="D407" t="str">
        <f t="shared" si="37"/>
        <v>206ENTERO</v>
      </c>
      <c r="E407" t="str">
        <f t="shared" si="38"/>
        <v>206CONGELADO</v>
      </c>
      <c r="F407" s="2" t="s">
        <v>1053</v>
      </c>
      <c r="G407" s="2" t="s">
        <v>1372</v>
      </c>
      <c r="H407" s="2" t="s">
        <v>958</v>
      </c>
      <c r="I407" t="s">
        <v>1002</v>
      </c>
      <c r="J407" t="s">
        <v>1333</v>
      </c>
      <c r="K407" s="3">
        <v>0.2</v>
      </c>
      <c r="L407" s="12">
        <f ca="1">INDIRECT("Factor_conversión!e"&amp;MATCH(D407,Factor_conversión!C:C,0))</f>
        <v>1</v>
      </c>
      <c r="M407" s="3">
        <f t="shared" ca="1" si="39"/>
        <v>0.2</v>
      </c>
      <c r="N407" s="12">
        <v>1</v>
      </c>
      <c r="O407" s="3">
        <f t="shared" ca="1" si="40"/>
        <v>0.2</v>
      </c>
    </row>
    <row r="408" spans="1:15" x14ac:dyDescent="0.3">
      <c r="A408" s="2">
        <v>2021</v>
      </c>
      <c r="B408">
        <v>206</v>
      </c>
      <c r="C408" t="str">
        <f t="shared" si="36"/>
        <v>2021206</v>
      </c>
      <c r="D408" t="str">
        <f t="shared" si="37"/>
        <v>206CONSERVAPESCADO</v>
      </c>
      <c r="E408" t="str">
        <f t="shared" si="38"/>
        <v>206CONSERVA</v>
      </c>
      <c r="F408" s="2" t="s">
        <v>1053</v>
      </c>
      <c r="G408" s="2" t="s">
        <v>1372</v>
      </c>
      <c r="H408" s="2" t="s">
        <v>958</v>
      </c>
      <c r="I408" t="s">
        <v>1316</v>
      </c>
      <c r="J408" t="s">
        <v>1355</v>
      </c>
      <c r="K408" s="3">
        <v>0.29047000000000001</v>
      </c>
      <c r="L408" s="12">
        <f ca="1">INDIRECT("Factor_conversión!k"&amp;MATCH(J408,Factor_conversión!J:J,0))</f>
        <v>2.72</v>
      </c>
      <c r="M408" s="3">
        <f t="shared" ca="1" si="39"/>
        <v>0.79007840000000007</v>
      </c>
      <c r="N408" s="12">
        <v>1</v>
      </c>
      <c r="O408" s="3">
        <f t="shared" ca="1" si="40"/>
        <v>0.79007840000000007</v>
      </c>
    </row>
    <row r="409" spans="1:15" x14ac:dyDescent="0.3">
      <c r="A409" s="2">
        <v>2021</v>
      </c>
      <c r="B409">
        <v>20253</v>
      </c>
      <c r="C409" t="str">
        <f t="shared" si="36"/>
        <v>202120253</v>
      </c>
      <c r="D409" t="str">
        <f t="shared" si="37"/>
        <v>20253CONGELADO</v>
      </c>
      <c r="E409" t="str">
        <f t="shared" si="38"/>
        <v>20253CONGELADO</v>
      </c>
      <c r="F409" s="2" t="s">
        <v>1622</v>
      </c>
      <c r="G409" s="2" t="s">
        <v>1372</v>
      </c>
      <c r="H409" s="2" t="s">
        <v>957</v>
      </c>
      <c r="I409" t="s">
        <v>1002</v>
      </c>
      <c r="J409" t="s">
        <v>1002</v>
      </c>
      <c r="K409" s="3">
        <v>1392.5833000000007</v>
      </c>
      <c r="L409" s="12">
        <f ca="1">INDIRECT("Factor_conversión!e"&amp;MATCH(D409,Factor_conversión!C:C,0))</f>
        <v>1.4550000000000001</v>
      </c>
      <c r="M409" s="3">
        <f t="shared" ca="1" si="39"/>
        <v>2026.2087015000011</v>
      </c>
      <c r="N409" s="12">
        <v>1</v>
      </c>
      <c r="O409" s="3">
        <f t="shared" ca="1" si="40"/>
        <v>2026.2087015000011</v>
      </c>
    </row>
    <row r="410" spans="1:15" x14ac:dyDescent="0.3">
      <c r="A410" s="2">
        <v>2021</v>
      </c>
      <c r="B410">
        <v>20253</v>
      </c>
      <c r="C410" t="str">
        <f t="shared" si="36"/>
        <v>202120253</v>
      </c>
      <c r="D410" t="str">
        <f t="shared" si="37"/>
        <v>20253CONSERVA</v>
      </c>
      <c r="E410" t="str">
        <f t="shared" si="38"/>
        <v>20253CONSERVA</v>
      </c>
      <c r="F410" s="2" t="s">
        <v>1622</v>
      </c>
      <c r="G410" s="2" t="s">
        <v>1372</v>
      </c>
      <c r="H410" s="2" t="s">
        <v>957</v>
      </c>
      <c r="I410" t="s">
        <v>1316</v>
      </c>
      <c r="J410" t="s">
        <v>1316</v>
      </c>
      <c r="K410" s="3">
        <v>29941.992865400014</v>
      </c>
      <c r="L410" s="12">
        <f ca="1">INDIRECT("Factor_conversión!e"&amp;MATCH(D410,Factor_conversión!C:C,0))</f>
        <v>2.23</v>
      </c>
      <c r="M410" s="3">
        <f t="shared" ca="1" si="39"/>
        <v>66770.644089842026</v>
      </c>
      <c r="N410" s="12">
        <v>1</v>
      </c>
      <c r="O410" s="3">
        <f t="shared" ca="1" si="40"/>
        <v>66770.644089842026</v>
      </c>
    </row>
    <row r="411" spans="1:15" x14ac:dyDescent="0.3">
      <c r="A411" s="2">
        <v>2021</v>
      </c>
      <c r="B411">
        <v>20253</v>
      </c>
      <c r="C411" t="str">
        <f t="shared" si="36"/>
        <v>202120253</v>
      </c>
      <c r="D411" t="str">
        <f t="shared" si="37"/>
        <v>20253DESHIDRATADOPESCADO</v>
      </c>
      <c r="E411" t="str">
        <f t="shared" si="38"/>
        <v>20253DESHIDRATADO</v>
      </c>
      <c r="F411" s="2" t="s">
        <v>1622</v>
      </c>
      <c r="G411" s="2" t="s">
        <v>1372</v>
      </c>
      <c r="H411" s="2" t="s">
        <v>957</v>
      </c>
      <c r="I411" t="s">
        <v>1013</v>
      </c>
      <c r="J411" t="s">
        <v>1367</v>
      </c>
      <c r="K411" s="3">
        <v>0.57250000000000001</v>
      </c>
      <c r="L411" s="12">
        <f ca="1">INDIRECT("Factor_conversión!k"&amp;MATCH(J411,Factor_conversión!J:J,0))</f>
        <v>3.28</v>
      </c>
      <c r="M411" s="3">
        <f t="shared" ca="1" si="39"/>
        <v>1.8777999999999999</v>
      </c>
      <c r="N411" s="12">
        <v>1</v>
      </c>
      <c r="O411" s="3">
        <f t="shared" ca="1" si="40"/>
        <v>1.8777999999999999</v>
      </c>
    </row>
    <row r="412" spans="1:15" x14ac:dyDescent="0.3">
      <c r="A412" s="2">
        <v>2021</v>
      </c>
      <c r="B412">
        <v>20253</v>
      </c>
      <c r="C412" t="str">
        <f t="shared" si="36"/>
        <v>202120253</v>
      </c>
      <c r="D412" t="str">
        <f t="shared" si="37"/>
        <v>20253SALADOPESCADO</v>
      </c>
      <c r="E412" t="str">
        <f t="shared" si="38"/>
        <v>20253SALADO</v>
      </c>
      <c r="F412" s="2" t="s">
        <v>1622</v>
      </c>
      <c r="G412" s="2" t="s">
        <v>1372</v>
      </c>
      <c r="H412" s="2" t="s">
        <v>957</v>
      </c>
      <c r="I412" t="s">
        <v>1040</v>
      </c>
      <c r="J412" t="s">
        <v>1369</v>
      </c>
      <c r="K412" s="3">
        <v>1.26E-2</v>
      </c>
      <c r="L412" s="12">
        <f ca="1">INDIRECT("Factor_conversión!k"&amp;MATCH(J412,Factor_conversión!J:J,0))</f>
        <v>1.9</v>
      </c>
      <c r="M412" s="3">
        <f t="shared" ca="1" si="39"/>
        <v>2.3939999999999999E-2</v>
      </c>
      <c r="N412" s="12">
        <v>1</v>
      </c>
      <c r="O412" s="3">
        <f t="shared" ca="1" si="40"/>
        <v>2.3939999999999999E-2</v>
      </c>
    </row>
    <row r="413" spans="1:15" x14ac:dyDescent="0.3">
      <c r="A413" s="2">
        <v>2021</v>
      </c>
      <c r="B413">
        <v>217</v>
      </c>
      <c r="C413" t="str">
        <f t="shared" si="36"/>
        <v>2021217</v>
      </c>
      <c r="D413" t="str">
        <f t="shared" si="37"/>
        <v>217CONGELADO</v>
      </c>
      <c r="E413" t="str">
        <f t="shared" si="38"/>
        <v>217CONGELADO</v>
      </c>
      <c r="F413" s="2" t="s">
        <v>1006</v>
      </c>
      <c r="G413" s="2" t="s">
        <v>1372</v>
      </c>
      <c r="H413" s="2" t="s">
        <v>958</v>
      </c>
      <c r="I413" t="s">
        <v>1002</v>
      </c>
      <c r="J413" t="s">
        <v>1002</v>
      </c>
      <c r="K413" s="3">
        <v>22.901199999999999</v>
      </c>
      <c r="L413" s="12">
        <f ca="1">INDIRECT("Factor_conversión!e"&amp;MATCH(D413,Factor_conversión!C:C,0))</f>
        <v>1.34</v>
      </c>
      <c r="M413" s="3">
        <f t="shared" ca="1" si="39"/>
        <v>30.687608000000001</v>
      </c>
      <c r="N413" s="12">
        <v>1</v>
      </c>
      <c r="O413" s="3">
        <f t="shared" ca="1" si="40"/>
        <v>30.687608000000001</v>
      </c>
    </row>
    <row r="414" spans="1:15" x14ac:dyDescent="0.3">
      <c r="A414" s="2">
        <v>2021</v>
      </c>
      <c r="B414">
        <v>20254</v>
      </c>
      <c r="C414" t="str">
        <f t="shared" si="36"/>
        <v>202120254</v>
      </c>
      <c r="D414" t="str">
        <f t="shared" si="37"/>
        <v>20254CONSERVAPESCADO</v>
      </c>
      <c r="E414" t="str">
        <f t="shared" si="38"/>
        <v>20254CONSERVA</v>
      </c>
      <c r="F414" s="2" t="s">
        <v>1623</v>
      </c>
      <c r="G414" s="2" t="s">
        <v>1372</v>
      </c>
      <c r="H414" s="2" t="s">
        <v>958</v>
      </c>
      <c r="I414" t="s">
        <v>1316</v>
      </c>
      <c r="J414" t="s">
        <v>1355</v>
      </c>
      <c r="K414" s="3">
        <v>0.36799999999999999</v>
      </c>
      <c r="L414" s="12">
        <f ca="1">INDIRECT("Factor_conversión!k"&amp;MATCH(J414,Factor_conversión!J:J,0))</f>
        <v>2.72</v>
      </c>
      <c r="M414" s="3">
        <f t="shared" ca="1" si="39"/>
        <v>1.0009600000000001</v>
      </c>
      <c r="N414" s="12">
        <v>1</v>
      </c>
      <c r="O414" s="3">
        <f t="shared" ca="1" si="40"/>
        <v>1.0009600000000001</v>
      </c>
    </row>
    <row r="415" spans="1:15" x14ac:dyDescent="0.3">
      <c r="A415" s="2">
        <v>2021</v>
      </c>
      <c r="B415">
        <v>725</v>
      </c>
      <c r="C415" t="str">
        <f t="shared" si="36"/>
        <v>2021725</v>
      </c>
      <c r="D415" t="str">
        <f t="shared" si="37"/>
        <v>725CONGELADOPESCADO</v>
      </c>
      <c r="E415" t="str">
        <f t="shared" si="38"/>
        <v>725CONGELADO</v>
      </c>
      <c r="F415" s="2" t="s">
        <v>1279</v>
      </c>
      <c r="G415" s="2" t="s">
        <v>1372</v>
      </c>
      <c r="H415" s="2" t="s">
        <v>958</v>
      </c>
      <c r="I415" t="s">
        <v>1002</v>
      </c>
      <c r="J415" t="s">
        <v>1356</v>
      </c>
      <c r="K415" s="3">
        <v>160.89000000000001</v>
      </c>
      <c r="L415" s="12">
        <f ca="1">INDIRECT("Factor_conversión!k"&amp;MATCH(J415,Factor_conversión!J:J,0))</f>
        <v>1.61</v>
      </c>
      <c r="M415" s="3">
        <f t="shared" ca="1" si="39"/>
        <v>259.03290000000004</v>
      </c>
      <c r="N415" s="12">
        <v>1</v>
      </c>
      <c r="O415" s="3">
        <f t="shared" ca="1" si="40"/>
        <v>259.03290000000004</v>
      </c>
    </row>
    <row r="416" spans="1:15" x14ac:dyDescent="0.3">
      <c r="A416" s="2">
        <v>2021</v>
      </c>
      <c r="B416">
        <v>20292</v>
      </c>
      <c r="C416" t="str">
        <f t="shared" si="36"/>
        <v>202120292</v>
      </c>
      <c r="D416" t="str">
        <f t="shared" si="37"/>
        <v>20292CONGELADOPESCADO</v>
      </c>
      <c r="E416" t="str">
        <f t="shared" si="38"/>
        <v>20292CONGELADO</v>
      </c>
      <c r="F416" s="2" t="s">
        <v>1280</v>
      </c>
      <c r="G416" s="2" t="s">
        <v>1372</v>
      </c>
      <c r="H416" s="2" t="s">
        <v>958</v>
      </c>
      <c r="I416" t="s">
        <v>1002</v>
      </c>
      <c r="J416" t="s">
        <v>1356</v>
      </c>
      <c r="K416" s="3">
        <v>3.88</v>
      </c>
      <c r="L416" s="12">
        <f ca="1">INDIRECT("Factor_conversión!k"&amp;MATCH(J416,Factor_conversión!J:J,0))</f>
        <v>1.61</v>
      </c>
      <c r="M416" s="3">
        <f t="shared" ca="1" si="39"/>
        <v>6.2468000000000004</v>
      </c>
      <c r="N416" s="12">
        <v>1</v>
      </c>
      <c r="O416" s="3">
        <f t="shared" ca="1" si="40"/>
        <v>6.2468000000000004</v>
      </c>
    </row>
    <row r="417" spans="1:15" x14ac:dyDescent="0.3">
      <c r="A417" s="2">
        <v>2021</v>
      </c>
      <c r="B417">
        <v>218</v>
      </c>
      <c r="C417" t="str">
        <f t="shared" si="36"/>
        <v>2021218</v>
      </c>
      <c r="D417" t="str">
        <f t="shared" si="37"/>
        <v>218CONSERVA</v>
      </c>
      <c r="E417" t="str">
        <f t="shared" si="38"/>
        <v>218CONSERVA</v>
      </c>
      <c r="F417" s="2" t="s">
        <v>1008</v>
      </c>
      <c r="G417" s="2" t="s">
        <v>1372</v>
      </c>
      <c r="H417" s="2" t="s">
        <v>957</v>
      </c>
      <c r="I417" t="s">
        <v>1316</v>
      </c>
      <c r="J417" t="s">
        <v>1316</v>
      </c>
      <c r="K417" s="3">
        <v>1332.2404999999999</v>
      </c>
      <c r="L417" s="12">
        <f ca="1">INDIRECT("Factor_conversión!e"&amp;MATCH(D417,Factor_conversión!C:C,0))</f>
        <v>3.1999999999999997</v>
      </c>
      <c r="M417" s="3">
        <f t="shared" ca="1" si="39"/>
        <v>4263.1695999999993</v>
      </c>
      <c r="N417" s="12">
        <v>1</v>
      </c>
      <c r="O417" s="3">
        <f t="shared" ca="1" si="40"/>
        <v>4263.1695999999993</v>
      </c>
    </row>
    <row r="418" spans="1:15" x14ac:dyDescent="0.3">
      <c r="A418" s="2">
        <v>2021</v>
      </c>
      <c r="B418">
        <v>224</v>
      </c>
      <c r="C418" t="str">
        <f t="shared" si="36"/>
        <v>2021224</v>
      </c>
      <c r="D418" t="str">
        <f t="shared" si="37"/>
        <v>224CONSERVAPESCADO</v>
      </c>
      <c r="E418" t="str">
        <f t="shared" si="38"/>
        <v>224CONSERVA</v>
      </c>
      <c r="F418" s="2" t="s">
        <v>1009</v>
      </c>
      <c r="G418" s="2" t="s">
        <v>1372</v>
      </c>
      <c r="H418" s="2" t="s">
        <v>957</v>
      </c>
      <c r="I418" t="s">
        <v>1316</v>
      </c>
      <c r="J418" t="s">
        <v>1355</v>
      </c>
      <c r="K418" s="3">
        <v>1583.3511345000002</v>
      </c>
      <c r="L418" s="12">
        <f ca="1">INDIRECT("Factor_conversión!k"&amp;MATCH(J418,Factor_conversión!J:J,0))</f>
        <v>2.72</v>
      </c>
      <c r="M418" s="3">
        <f t="shared" ca="1" si="39"/>
        <v>4306.7150858400009</v>
      </c>
      <c r="N418" s="12">
        <v>1</v>
      </c>
      <c r="O418" s="3">
        <f t="shared" ca="1" si="40"/>
        <v>4306.7150858400009</v>
      </c>
    </row>
    <row r="419" spans="1:15" x14ac:dyDescent="0.3">
      <c r="A419" s="2">
        <v>2021</v>
      </c>
      <c r="B419">
        <v>224</v>
      </c>
      <c r="C419" t="str">
        <f t="shared" si="36"/>
        <v>2021224</v>
      </c>
      <c r="D419" t="str">
        <f t="shared" si="37"/>
        <v>224DESHIDRATADOPESCADO</v>
      </c>
      <c r="E419" t="str">
        <f t="shared" si="38"/>
        <v>224DESHIDRATADO</v>
      </c>
      <c r="F419" s="2" t="s">
        <v>1009</v>
      </c>
      <c r="G419" s="2" t="s">
        <v>1372</v>
      </c>
      <c r="H419" s="2" t="s">
        <v>957</v>
      </c>
      <c r="I419" t="s">
        <v>1013</v>
      </c>
      <c r="J419" t="s">
        <v>1367</v>
      </c>
      <c r="K419" s="3">
        <v>3.9030000000000002E-2</v>
      </c>
      <c r="L419" s="12">
        <f ca="1">INDIRECT("Factor_conversión!k"&amp;MATCH(J419,Factor_conversión!J:J,0))</f>
        <v>3.28</v>
      </c>
      <c r="M419" s="3">
        <f t="shared" ca="1" si="39"/>
        <v>0.1280184</v>
      </c>
      <c r="N419" s="12">
        <v>1</v>
      </c>
      <c r="O419" s="3">
        <f t="shared" ca="1" si="40"/>
        <v>0.1280184</v>
      </c>
    </row>
    <row r="420" spans="1:15" x14ac:dyDescent="0.3">
      <c r="A420" s="2">
        <v>2021</v>
      </c>
      <c r="B420">
        <v>20256</v>
      </c>
      <c r="C420" t="str">
        <f t="shared" si="36"/>
        <v>202120256</v>
      </c>
      <c r="D420" t="str">
        <f t="shared" si="37"/>
        <v>20256CONGELADO</v>
      </c>
      <c r="E420" t="str">
        <f t="shared" si="38"/>
        <v>20256CONGELADO</v>
      </c>
      <c r="F420" s="2" t="s">
        <v>1624</v>
      </c>
      <c r="G420" s="2" t="s">
        <v>156</v>
      </c>
      <c r="H420" s="2" t="s">
        <v>158</v>
      </c>
      <c r="I420" t="s">
        <v>1002</v>
      </c>
      <c r="J420" t="s">
        <v>1002</v>
      </c>
      <c r="K420" s="3">
        <v>1297.4021500000003</v>
      </c>
      <c r="L420" s="12">
        <f ca="1">INDIRECT("Factor_conversión!k"&amp;MATCH(E420,Factor_conversión!J:J,0))</f>
        <v>1.0005648927432556</v>
      </c>
      <c r="M420" s="3">
        <f t="shared" ca="1" si="39"/>
        <v>1298.1350430596194</v>
      </c>
      <c r="N420" s="12">
        <v>1</v>
      </c>
      <c r="O420" s="3">
        <f t="shared" ca="1" si="40"/>
        <v>1298.1350430596194</v>
      </c>
    </row>
    <row r="421" spans="1:15" x14ac:dyDescent="0.3">
      <c r="A421" s="2">
        <v>2021</v>
      </c>
      <c r="B421">
        <v>20256</v>
      </c>
      <c r="C421" t="str">
        <f t="shared" si="36"/>
        <v>202120256</v>
      </c>
      <c r="D421" t="str">
        <f t="shared" si="37"/>
        <v>20256ENTERO</v>
      </c>
      <c r="E421" t="str">
        <f t="shared" si="38"/>
        <v>20256CONGELADO</v>
      </c>
      <c r="F421" s="2" t="s">
        <v>1624</v>
      </c>
      <c r="G421" s="2" t="s">
        <v>156</v>
      </c>
      <c r="H421" s="2" t="s">
        <v>158</v>
      </c>
      <c r="I421" t="s">
        <v>1002</v>
      </c>
      <c r="J421" t="s">
        <v>1333</v>
      </c>
      <c r="K421" s="3">
        <v>45.246000000000002</v>
      </c>
      <c r="L421" s="12">
        <f ca="1">INDIRECT("Factor_conversión!e"&amp;MATCH(D421,Factor_conversión!C:C,0))</f>
        <v>1</v>
      </c>
      <c r="M421" s="3">
        <f t="shared" ca="1" si="39"/>
        <v>45.246000000000002</v>
      </c>
      <c r="N421" s="12">
        <v>1</v>
      </c>
      <c r="O421" s="3">
        <f t="shared" ca="1" si="40"/>
        <v>45.246000000000002</v>
      </c>
    </row>
    <row r="422" spans="1:15" x14ac:dyDescent="0.3">
      <c r="A422" s="2">
        <v>2021</v>
      </c>
      <c r="B422">
        <v>20256</v>
      </c>
      <c r="C422" t="str">
        <f t="shared" si="36"/>
        <v>202120256</v>
      </c>
      <c r="D422" t="str">
        <f t="shared" si="37"/>
        <v>20256CONSERVA</v>
      </c>
      <c r="E422" t="str">
        <f t="shared" si="38"/>
        <v>20256CONSERVA</v>
      </c>
      <c r="F422" s="2" t="s">
        <v>1624</v>
      </c>
      <c r="G422" s="2" t="s">
        <v>156</v>
      </c>
      <c r="H422" s="2" t="s">
        <v>158</v>
      </c>
      <c r="I422" t="s">
        <v>1316</v>
      </c>
      <c r="J422" t="s">
        <v>1316</v>
      </c>
      <c r="K422" s="3">
        <v>19.456675000000001</v>
      </c>
      <c r="L422" s="12">
        <f ca="1">INDIRECT("Factor_conversión!k"&amp;MATCH(E422,Factor_conversión!J:J,0))</f>
        <v>1.2053097345132746</v>
      </c>
      <c r="M422" s="3">
        <f t="shared" ca="1" si="39"/>
        <v>23.451319778761068</v>
      </c>
      <c r="N422" s="12">
        <v>1</v>
      </c>
      <c r="O422" s="3">
        <f t="shared" ca="1" si="40"/>
        <v>23.451319778761068</v>
      </c>
    </row>
    <row r="423" spans="1:15" x14ac:dyDescent="0.3">
      <c r="A423" s="2">
        <v>2021</v>
      </c>
      <c r="B423">
        <v>20256</v>
      </c>
      <c r="C423" t="str">
        <f t="shared" si="36"/>
        <v>202120256</v>
      </c>
      <c r="D423" t="str">
        <f t="shared" si="37"/>
        <v>20256DESHIDRATADO</v>
      </c>
      <c r="E423" t="str">
        <f t="shared" si="38"/>
        <v>20256DESHIDRATADO</v>
      </c>
      <c r="F423" s="2" t="s">
        <v>1624</v>
      </c>
      <c r="G423" s="2" t="s">
        <v>156</v>
      </c>
      <c r="H423" s="2" t="s">
        <v>158</v>
      </c>
      <c r="I423" t="s">
        <v>1013</v>
      </c>
      <c r="J423" t="s">
        <v>1013</v>
      </c>
      <c r="K423" s="3">
        <v>0.20499999999999999</v>
      </c>
      <c r="L423" s="12">
        <f ca="1">INDIRECT("Factor_conversión!k"&amp;MATCH(E423,Factor_conversión!J:J,0))</f>
        <v>1.34</v>
      </c>
      <c r="M423" s="3">
        <f t="shared" ca="1" si="39"/>
        <v>0.2747</v>
      </c>
      <c r="N423" s="12">
        <v>1</v>
      </c>
      <c r="O423" s="3">
        <f t="shared" ca="1" si="40"/>
        <v>0.2747</v>
      </c>
    </row>
    <row r="424" spans="1:15" x14ac:dyDescent="0.3">
      <c r="A424" s="2">
        <v>2021</v>
      </c>
      <c r="B424">
        <v>605</v>
      </c>
      <c r="C424" t="str">
        <f t="shared" si="36"/>
        <v>2021605</v>
      </c>
      <c r="D424" t="str">
        <f t="shared" si="37"/>
        <v>605CONGELADO</v>
      </c>
      <c r="E424" t="str">
        <f t="shared" si="38"/>
        <v>605CONGELADO</v>
      </c>
      <c r="F424" s="2" t="s">
        <v>1259</v>
      </c>
      <c r="G424" s="2" t="s">
        <v>179</v>
      </c>
      <c r="H424" s="2" t="s">
        <v>958</v>
      </c>
      <c r="I424" t="s">
        <v>1002</v>
      </c>
      <c r="J424" t="s">
        <v>1002</v>
      </c>
      <c r="K424" s="3">
        <v>20694.07059280001</v>
      </c>
      <c r="L424" s="12">
        <f ca="1">INDIRECT("Factor_conversión!e"&amp;MATCH(D424,Factor_conversión!C:C,0))</f>
        <v>4.88</v>
      </c>
      <c r="M424" s="3">
        <f t="shared" ca="1" si="39"/>
        <v>100987.06449286404</v>
      </c>
      <c r="N424" s="12">
        <v>1</v>
      </c>
      <c r="O424" s="3">
        <f t="shared" ca="1" si="40"/>
        <v>100987.06449286404</v>
      </c>
    </row>
    <row r="425" spans="1:15" x14ac:dyDescent="0.3">
      <c r="A425" s="2">
        <v>2021</v>
      </c>
      <c r="B425">
        <v>605</v>
      </c>
      <c r="C425" t="str">
        <f t="shared" si="36"/>
        <v>2021605</v>
      </c>
      <c r="D425" t="str">
        <f t="shared" si="37"/>
        <v>605ENTERO</v>
      </c>
      <c r="E425" t="str">
        <f t="shared" si="38"/>
        <v>605CONGELADO</v>
      </c>
      <c r="F425" s="2" t="s">
        <v>1259</v>
      </c>
      <c r="G425" s="2" t="s">
        <v>179</v>
      </c>
      <c r="H425" s="2" t="s">
        <v>958</v>
      </c>
      <c r="I425" t="s">
        <v>1002</v>
      </c>
      <c r="J425" t="s">
        <v>1333</v>
      </c>
      <c r="K425" s="3">
        <v>19.540000000000003</v>
      </c>
      <c r="L425" s="12">
        <f ca="1">INDIRECT("Factor_conversión!e"&amp;MATCH(D425,Factor_conversión!C:C,0))</f>
        <v>1</v>
      </c>
      <c r="M425" s="3">
        <f t="shared" ca="1" si="39"/>
        <v>19.540000000000003</v>
      </c>
      <c r="N425" s="12">
        <v>1</v>
      </c>
      <c r="O425" s="3">
        <f t="shared" ca="1" si="40"/>
        <v>19.540000000000003</v>
      </c>
    </row>
    <row r="426" spans="1:15" x14ac:dyDescent="0.3">
      <c r="A426" s="2">
        <v>2021</v>
      </c>
      <c r="B426">
        <v>605</v>
      </c>
      <c r="C426" t="str">
        <f t="shared" si="36"/>
        <v>2021605</v>
      </c>
      <c r="D426" t="str">
        <f t="shared" si="37"/>
        <v>605CONSERVA</v>
      </c>
      <c r="E426" t="str">
        <f t="shared" si="38"/>
        <v>605CONSERVA</v>
      </c>
      <c r="F426" s="2" t="s">
        <v>1259</v>
      </c>
      <c r="G426" s="2" t="s">
        <v>179</v>
      </c>
      <c r="H426" s="2" t="s">
        <v>958</v>
      </c>
      <c r="I426" t="s">
        <v>1316</v>
      </c>
      <c r="J426" t="s">
        <v>1316</v>
      </c>
      <c r="K426" s="3">
        <v>0.13600000000000001</v>
      </c>
      <c r="L426" s="12">
        <f ca="1">INDIRECT("Factor_conversión!k"&amp;MATCH(E426,Factor_conversión!J:J,0))</f>
        <v>1.8551587301587302</v>
      </c>
      <c r="M426" s="3">
        <f t="shared" ca="1" si="39"/>
        <v>0.2523015873015873</v>
      </c>
      <c r="N426" s="12">
        <v>1</v>
      </c>
      <c r="O426" s="3">
        <f t="shared" ca="1" si="40"/>
        <v>0.2523015873015873</v>
      </c>
    </row>
    <row r="427" spans="1:15" x14ac:dyDescent="0.3">
      <c r="A427" s="2">
        <v>2021</v>
      </c>
      <c r="B427">
        <v>20257</v>
      </c>
      <c r="C427" t="str">
        <f t="shared" si="36"/>
        <v>202120257</v>
      </c>
      <c r="D427" t="str">
        <f t="shared" si="37"/>
        <v>20257CONGELADO</v>
      </c>
      <c r="E427" t="str">
        <f t="shared" si="38"/>
        <v>20257CONGELADO</v>
      </c>
      <c r="F427" s="2" t="s">
        <v>1625</v>
      </c>
      <c r="G427" s="2" t="s">
        <v>179</v>
      </c>
      <c r="H427" s="2" t="s">
        <v>961</v>
      </c>
      <c r="I427" t="s">
        <v>1002</v>
      </c>
      <c r="J427" t="s">
        <v>1002</v>
      </c>
      <c r="K427" s="3">
        <v>121</v>
      </c>
      <c r="L427" s="12">
        <f ca="1">INDIRECT("Factor_conversión!e"&amp;MATCH(D427,Factor_conversión!C:C,0))</f>
        <v>1.38</v>
      </c>
      <c r="M427" s="3">
        <f t="shared" ca="1" si="39"/>
        <v>166.98</v>
      </c>
      <c r="N427" s="12">
        <v>1</v>
      </c>
      <c r="O427" s="3">
        <f t="shared" ca="1" si="40"/>
        <v>166.98</v>
      </c>
    </row>
    <row r="428" spans="1:15" x14ac:dyDescent="0.3">
      <c r="A428" s="2">
        <v>2021</v>
      </c>
      <c r="B428">
        <v>20257</v>
      </c>
      <c r="C428" t="str">
        <f t="shared" si="36"/>
        <v>202120257</v>
      </c>
      <c r="D428" t="str">
        <f t="shared" si="37"/>
        <v>20257DESHIDRATADO</v>
      </c>
      <c r="E428" t="str">
        <f t="shared" si="38"/>
        <v>20257DESHIDRATADO</v>
      </c>
      <c r="F428" s="2" t="s">
        <v>1625</v>
      </c>
      <c r="G428" s="2" t="s">
        <v>179</v>
      </c>
      <c r="H428" s="2" t="s">
        <v>961</v>
      </c>
      <c r="I428" t="s">
        <v>1013</v>
      </c>
      <c r="J428" t="s">
        <v>1013</v>
      </c>
      <c r="K428" s="3">
        <v>0.20751849999999999</v>
      </c>
      <c r="L428" s="12">
        <f ca="1">INDIRECT("Factor_conversión!k"&amp;MATCH(E428,Factor_conversión!J:J,0))</f>
        <v>4.1421421421421414</v>
      </c>
      <c r="M428" s="3">
        <f t="shared" ca="1" si="39"/>
        <v>0.85957112412412395</v>
      </c>
      <c r="N428" s="12">
        <v>1</v>
      </c>
      <c r="O428" s="3">
        <f t="shared" ca="1" si="40"/>
        <v>0.85957112412412395</v>
      </c>
    </row>
    <row r="429" spans="1:15" x14ac:dyDescent="0.3">
      <c r="A429" s="2">
        <v>2021</v>
      </c>
      <c r="B429">
        <v>20257</v>
      </c>
      <c r="C429" t="str">
        <f t="shared" si="36"/>
        <v>202120257</v>
      </c>
      <c r="D429" t="str">
        <f t="shared" si="37"/>
        <v>20257VIVOS</v>
      </c>
      <c r="E429" t="str">
        <f t="shared" si="38"/>
        <v>20257VIVOS</v>
      </c>
      <c r="F429" s="2" t="s">
        <v>1625</v>
      </c>
      <c r="G429" s="2" t="s">
        <v>179</v>
      </c>
      <c r="H429" s="2" t="s">
        <v>961</v>
      </c>
      <c r="I429" t="s">
        <v>1012</v>
      </c>
      <c r="J429" t="s">
        <v>1012</v>
      </c>
      <c r="K429" s="3">
        <v>3.3812861999999999</v>
      </c>
      <c r="L429" s="12">
        <f ca="1">INDIRECT("Factor_conversión!k"&amp;MATCH(J429,Factor_conversión!J:J,0))</f>
        <v>1</v>
      </c>
      <c r="M429" s="3">
        <f t="shared" ca="1" si="39"/>
        <v>3.3812861999999999</v>
      </c>
      <c r="N429" s="12">
        <v>1</v>
      </c>
      <c r="O429" s="3">
        <f t="shared" ca="1" si="40"/>
        <v>3.3812861999999999</v>
      </c>
    </row>
    <row r="430" spans="1:15" x14ac:dyDescent="0.3">
      <c r="A430" s="2">
        <v>2021</v>
      </c>
      <c r="B430">
        <v>202531</v>
      </c>
      <c r="C430" t="str">
        <f t="shared" si="36"/>
        <v>2021202531</v>
      </c>
      <c r="D430" t="str">
        <f t="shared" si="37"/>
        <v>202531CONGELADO</v>
      </c>
      <c r="E430" t="str">
        <f t="shared" si="38"/>
        <v>202531CONGELADO</v>
      </c>
      <c r="F430" s="2" t="s">
        <v>1626</v>
      </c>
      <c r="G430" s="2" t="s">
        <v>179</v>
      </c>
      <c r="H430" s="2" t="s">
        <v>962</v>
      </c>
      <c r="I430" t="s">
        <v>1002</v>
      </c>
      <c r="J430" t="s">
        <v>1002</v>
      </c>
      <c r="K430" s="3">
        <v>0.11</v>
      </c>
      <c r="L430" s="12">
        <f ca="1">INDIRECT("Factor_conversión!e"&amp;MATCH(D430,Factor_conversión!C:C,0))</f>
        <v>4.29</v>
      </c>
      <c r="M430" s="3">
        <f t="shared" ca="1" si="39"/>
        <v>0.47189999999999999</v>
      </c>
      <c r="N430" s="12">
        <v>1</v>
      </c>
      <c r="O430" s="3">
        <f t="shared" ca="1" si="40"/>
        <v>0.47189999999999999</v>
      </c>
    </row>
    <row r="431" spans="1:15" x14ac:dyDescent="0.3">
      <c r="A431" s="2">
        <v>2021</v>
      </c>
      <c r="B431">
        <v>202531</v>
      </c>
      <c r="C431" t="str">
        <f t="shared" si="36"/>
        <v>2021202531</v>
      </c>
      <c r="D431" t="str">
        <f t="shared" si="37"/>
        <v>202531ENTERO</v>
      </c>
      <c r="E431" t="str">
        <f t="shared" si="38"/>
        <v>202531CONGELADO</v>
      </c>
      <c r="F431" s="2" t="s">
        <v>1626</v>
      </c>
      <c r="G431" s="2" t="s">
        <v>179</v>
      </c>
      <c r="H431" s="2" t="s">
        <v>962</v>
      </c>
      <c r="I431" t="s">
        <v>1002</v>
      </c>
      <c r="J431" t="s">
        <v>1333</v>
      </c>
      <c r="K431" s="3">
        <v>0.752</v>
      </c>
      <c r="L431" s="12">
        <f ca="1">INDIRECT("Factor_conversión!e"&amp;MATCH(D431,Factor_conversión!C:C,0))</f>
        <v>1</v>
      </c>
      <c r="M431" s="3">
        <f t="shared" ca="1" si="39"/>
        <v>0.752</v>
      </c>
      <c r="N431" s="12">
        <v>1</v>
      </c>
      <c r="O431" s="3">
        <f t="shared" ca="1" si="40"/>
        <v>0.752</v>
      </c>
    </row>
    <row r="432" spans="1:15" x14ac:dyDescent="0.3">
      <c r="A432" s="2">
        <v>2021</v>
      </c>
      <c r="B432">
        <v>202531</v>
      </c>
      <c r="C432" t="str">
        <f t="shared" si="36"/>
        <v>2021202531</v>
      </c>
      <c r="D432" t="str">
        <f t="shared" si="37"/>
        <v>202531VIVOS</v>
      </c>
      <c r="E432" t="str">
        <f t="shared" si="38"/>
        <v>202531VIVOS</v>
      </c>
      <c r="F432" s="2" t="s">
        <v>1626</v>
      </c>
      <c r="G432" s="2" t="s">
        <v>179</v>
      </c>
      <c r="H432" s="2" t="s">
        <v>962</v>
      </c>
      <c r="I432" t="s">
        <v>1012</v>
      </c>
      <c r="J432" t="s">
        <v>1012</v>
      </c>
      <c r="K432" s="3">
        <v>0.29561000000000004</v>
      </c>
      <c r="L432" s="12">
        <f ca="1">INDIRECT("Factor_conversión!e"&amp;MATCH(D432,Factor_conversión!C:C,0))</f>
        <v>1</v>
      </c>
      <c r="M432" s="3">
        <f t="shared" ca="1" si="39"/>
        <v>0.29561000000000004</v>
      </c>
      <c r="N432" s="12">
        <v>1</v>
      </c>
      <c r="O432" s="3">
        <f t="shared" ca="1" si="40"/>
        <v>0.29561000000000004</v>
      </c>
    </row>
    <row r="433" spans="1:15" x14ac:dyDescent="0.3">
      <c r="A433" s="2">
        <v>2021</v>
      </c>
      <c r="B433">
        <v>20258</v>
      </c>
      <c r="C433" t="str">
        <f t="shared" si="36"/>
        <v>202120258</v>
      </c>
      <c r="D433" t="str">
        <f t="shared" si="37"/>
        <v>20258ENTERO COCIDO</v>
      </c>
      <c r="E433" t="str">
        <f t="shared" si="38"/>
        <v>20258CONGELADO</v>
      </c>
      <c r="F433" s="2" t="s">
        <v>1627</v>
      </c>
      <c r="G433" s="2" t="s">
        <v>156</v>
      </c>
      <c r="H433" s="2" t="s">
        <v>960</v>
      </c>
      <c r="I433" t="s">
        <v>1002</v>
      </c>
      <c r="J433" t="s">
        <v>1334</v>
      </c>
      <c r="K433" s="3">
        <v>0.11975</v>
      </c>
      <c r="L433" s="12">
        <f ca="1">INDIRECT("Factor_conversión!e"&amp;MATCH(D433,Factor_conversión!C:C,0))</f>
        <v>1.67</v>
      </c>
      <c r="M433" s="3">
        <f t="shared" ca="1" si="39"/>
        <v>0.19998249999999998</v>
      </c>
      <c r="N433" s="12">
        <v>1</v>
      </c>
      <c r="O433" s="3">
        <f t="shared" ca="1" si="40"/>
        <v>0.19998249999999998</v>
      </c>
    </row>
    <row r="434" spans="1:15" x14ac:dyDescent="0.3">
      <c r="A434" s="2">
        <v>2021</v>
      </c>
      <c r="B434">
        <v>20258</v>
      </c>
      <c r="C434" t="str">
        <f t="shared" si="36"/>
        <v>202120258</v>
      </c>
      <c r="D434" t="str">
        <f t="shared" si="37"/>
        <v>20258CONSERVA</v>
      </c>
      <c r="E434" t="str">
        <f t="shared" si="38"/>
        <v>20258CONSERVA</v>
      </c>
      <c r="F434" s="2" t="s">
        <v>1627</v>
      </c>
      <c r="G434" s="2" t="s">
        <v>156</v>
      </c>
      <c r="H434" s="2" t="s">
        <v>960</v>
      </c>
      <c r="I434" t="s">
        <v>1316</v>
      </c>
      <c r="J434" t="s">
        <v>1316</v>
      </c>
      <c r="K434" s="3">
        <v>0.246</v>
      </c>
      <c r="L434" s="12">
        <f ca="1">INDIRECT("Factor_conversión!k"&amp;MATCH(E434,Factor_conversión!J:J,0))</f>
        <v>1.36</v>
      </c>
      <c r="M434" s="3">
        <f t="shared" ca="1" si="39"/>
        <v>0.33456000000000002</v>
      </c>
      <c r="N434" s="12">
        <v>1</v>
      </c>
      <c r="O434" s="3">
        <f t="shared" ca="1" si="40"/>
        <v>0.33456000000000002</v>
      </c>
    </row>
    <row r="435" spans="1:15" x14ac:dyDescent="0.3">
      <c r="A435" s="2">
        <v>2021</v>
      </c>
      <c r="B435">
        <v>20258</v>
      </c>
      <c r="C435" t="str">
        <f t="shared" si="36"/>
        <v>202120258</v>
      </c>
      <c r="D435" t="str">
        <f t="shared" si="37"/>
        <v>20258VIVOS</v>
      </c>
      <c r="E435" t="str">
        <f t="shared" si="38"/>
        <v>20258VIVOS</v>
      </c>
      <c r="F435" s="2" t="s">
        <v>1627</v>
      </c>
      <c r="G435" s="2" t="s">
        <v>156</v>
      </c>
      <c r="H435" s="2" t="s">
        <v>960</v>
      </c>
      <c r="I435" t="s">
        <v>1012</v>
      </c>
      <c r="J435" t="s">
        <v>1012</v>
      </c>
      <c r="K435" s="3">
        <v>2.0740000000000001E-2</v>
      </c>
      <c r="L435" s="12">
        <f ca="1">INDIRECT("Factor_conversión!e"&amp;MATCH(D435,Factor_conversión!C:C,0))</f>
        <v>1</v>
      </c>
      <c r="M435" s="3">
        <f t="shared" ca="1" si="39"/>
        <v>2.0740000000000001E-2</v>
      </c>
      <c r="N435" s="12">
        <v>1</v>
      </c>
      <c r="O435" s="3">
        <f t="shared" ca="1" si="40"/>
        <v>2.0740000000000001E-2</v>
      </c>
    </row>
    <row r="436" spans="1:15" x14ac:dyDescent="0.3">
      <c r="A436" s="2">
        <v>2021</v>
      </c>
      <c r="B436">
        <v>430</v>
      </c>
      <c r="C436" t="str">
        <f t="shared" si="36"/>
        <v>2021430</v>
      </c>
      <c r="D436" t="str">
        <f t="shared" si="37"/>
        <v>430CONGELADO</v>
      </c>
      <c r="E436" t="str">
        <f t="shared" si="38"/>
        <v>430CONGELADO</v>
      </c>
      <c r="F436" s="2" t="s">
        <v>1018</v>
      </c>
      <c r="G436" s="2" t="s">
        <v>156</v>
      </c>
      <c r="H436" s="2" t="s">
        <v>959</v>
      </c>
      <c r="I436" t="s">
        <v>1002</v>
      </c>
      <c r="J436" t="s">
        <v>1002</v>
      </c>
      <c r="K436" s="3">
        <v>65.583399999999997</v>
      </c>
      <c r="L436" s="12">
        <f ca="1">INDIRECT("Factor_conversión!e"&amp;MATCH(D436,Factor_conversión!C:C,0))</f>
        <v>4</v>
      </c>
      <c r="M436" s="3">
        <f t="shared" ca="1" si="39"/>
        <v>262.33359999999999</v>
      </c>
      <c r="N436" s="12">
        <v>1</v>
      </c>
      <c r="O436" s="3">
        <f t="shared" ca="1" si="40"/>
        <v>262.33359999999999</v>
      </c>
    </row>
    <row r="437" spans="1:15" x14ac:dyDescent="0.3">
      <c r="A437" s="2">
        <v>2021</v>
      </c>
      <c r="B437">
        <v>430</v>
      </c>
      <c r="C437" t="str">
        <f t="shared" si="36"/>
        <v>2021430</v>
      </c>
      <c r="D437" t="str">
        <f t="shared" si="37"/>
        <v>430CONSERVA</v>
      </c>
      <c r="E437" t="str">
        <f t="shared" si="38"/>
        <v>430CONSERVA</v>
      </c>
      <c r="F437" s="2" t="s">
        <v>1018</v>
      </c>
      <c r="G437" s="2" t="s">
        <v>156</v>
      </c>
      <c r="H437" s="2" t="s">
        <v>959</v>
      </c>
      <c r="I437" t="s">
        <v>1316</v>
      </c>
      <c r="J437" t="s">
        <v>1316</v>
      </c>
      <c r="K437" s="3">
        <v>1.4259999999999999</v>
      </c>
      <c r="L437" s="12">
        <f ca="1">INDIRECT("Factor_conversión!e"&amp;MATCH(D437,Factor_conversión!C:C,0))</f>
        <v>3.37</v>
      </c>
      <c r="M437" s="3">
        <f t="shared" ca="1" si="39"/>
        <v>4.8056200000000002</v>
      </c>
      <c r="N437" s="12">
        <v>1</v>
      </c>
      <c r="O437" s="3">
        <f t="shared" ca="1" si="40"/>
        <v>4.8056200000000002</v>
      </c>
    </row>
    <row r="438" spans="1:15" x14ac:dyDescent="0.3">
      <c r="A438" s="2">
        <v>2021</v>
      </c>
      <c r="B438">
        <v>110</v>
      </c>
      <c r="C438" t="str">
        <f t="shared" si="36"/>
        <v>2021110</v>
      </c>
      <c r="D438" t="str">
        <f t="shared" si="37"/>
        <v>110CONGELADO</v>
      </c>
      <c r="E438" t="str">
        <f t="shared" si="38"/>
        <v>110CONGELADO</v>
      </c>
      <c r="F438" s="2" t="s">
        <v>1019</v>
      </c>
      <c r="G438" s="2" t="s">
        <v>5</v>
      </c>
      <c r="H438" s="2" t="s">
        <v>956</v>
      </c>
      <c r="I438" t="s">
        <v>1002</v>
      </c>
      <c r="J438" t="s">
        <v>1002</v>
      </c>
      <c r="K438" s="3">
        <v>12.885000000000002</v>
      </c>
      <c r="L438" s="12">
        <f ca="1">INDIRECT("Factor_conversión!k"&amp;MATCH(E438,Factor_conversión!J:J,0))</f>
        <v>2.307447601198485</v>
      </c>
      <c r="M438" s="3">
        <f t="shared" ca="1" si="39"/>
        <v>29.731462341442484</v>
      </c>
      <c r="N438" s="12">
        <v>1</v>
      </c>
      <c r="O438" s="3">
        <f t="shared" ca="1" si="40"/>
        <v>29.731462341442484</v>
      </c>
    </row>
    <row r="439" spans="1:15" x14ac:dyDescent="0.3">
      <c r="A439" s="2">
        <v>2021</v>
      </c>
      <c r="B439">
        <v>110</v>
      </c>
      <c r="C439" t="str">
        <f t="shared" si="36"/>
        <v>2021110</v>
      </c>
      <c r="D439" t="str">
        <f t="shared" si="37"/>
        <v>110SECADO DE ALGAS</v>
      </c>
      <c r="E439" t="str">
        <f t="shared" si="38"/>
        <v>110SECADO DE ALGAS</v>
      </c>
      <c r="F439" s="2" t="s">
        <v>1019</v>
      </c>
      <c r="G439" s="2" t="s">
        <v>5</v>
      </c>
      <c r="H439" s="2" t="s">
        <v>956</v>
      </c>
      <c r="I439" t="s">
        <v>1020</v>
      </c>
      <c r="J439" t="s">
        <v>1020</v>
      </c>
      <c r="K439" s="3">
        <v>5.3475000000000001</v>
      </c>
      <c r="L439" s="12">
        <f ca="1">INDIRECT("Factor_conversión!k"&amp;MATCH(E439,Factor_conversión!J:J,0))</f>
        <v>5</v>
      </c>
      <c r="M439" s="3">
        <f t="shared" ca="1" si="39"/>
        <v>26.737500000000001</v>
      </c>
      <c r="N439" s="12">
        <v>1</v>
      </c>
      <c r="O439" s="3">
        <f t="shared" ca="1" si="40"/>
        <v>26.737500000000001</v>
      </c>
    </row>
    <row r="440" spans="1:15" x14ac:dyDescent="0.3">
      <c r="A440" s="2">
        <v>2021</v>
      </c>
      <c r="B440">
        <v>202510</v>
      </c>
      <c r="C440" t="str">
        <f t="shared" si="36"/>
        <v>2021202510</v>
      </c>
      <c r="D440" t="str">
        <f t="shared" si="37"/>
        <v>202510CONGELADO</v>
      </c>
      <c r="E440" t="str">
        <f t="shared" si="38"/>
        <v>202510CONGELADO</v>
      </c>
      <c r="F440" s="2" t="s">
        <v>1628</v>
      </c>
      <c r="G440" s="2" t="s">
        <v>1372</v>
      </c>
      <c r="H440" s="2" t="s">
        <v>958</v>
      </c>
      <c r="I440" t="s">
        <v>1002</v>
      </c>
      <c r="J440" t="s">
        <v>1002</v>
      </c>
      <c r="K440" s="3">
        <v>23.9895</v>
      </c>
      <c r="L440" s="12">
        <f ca="1">INDIRECT("Factor_conversión!e"&amp;MATCH(D440,Factor_conversión!C:C,0))</f>
        <v>1.47</v>
      </c>
      <c r="M440" s="3">
        <f t="shared" ca="1" si="39"/>
        <v>35.264564999999997</v>
      </c>
      <c r="N440" s="12">
        <v>1</v>
      </c>
      <c r="O440" s="3">
        <f t="shared" ca="1" si="40"/>
        <v>35.264564999999997</v>
      </c>
    </row>
    <row r="441" spans="1:15" x14ac:dyDescent="0.3">
      <c r="A441" s="2">
        <v>2021</v>
      </c>
      <c r="B441">
        <v>230</v>
      </c>
      <c r="C441" t="str">
        <f t="shared" si="36"/>
        <v>2021230</v>
      </c>
      <c r="D441" t="str">
        <f t="shared" si="37"/>
        <v>230CONGELADO</v>
      </c>
      <c r="E441" t="str">
        <f t="shared" si="38"/>
        <v>230CONGELADO</v>
      </c>
      <c r="F441" s="2" t="s">
        <v>1629</v>
      </c>
      <c r="G441" s="2" t="s">
        <v>1372</v>
      </c>
      <c r="H441" s="2" t="s">
        <v>958</v>
      </c>
      <c r="I441" t="s">
        <v>1002</v>
      </c>
      <c r="J441" t="s">
        <v>1002</v>
      </c>
      <c r="K441" s="3">
        <v>0.2064</v>
      </c>
      <c r="L441" s="12">
        <f ca="1">INDIRECT("Factor_conversión!k"&amp;MATCH(E441,Factor_conversión!J:J,0))</f>
        <v>3.4577390223371607</v>
      </c>
      <c r="M441" s="3">
        <f t="shared" ca="1" si="39"/>
        <v>0.71367733421038992</v>
      </c>
      <c r="N441" s="12">
        <v>1</v>
      </c>
      <c r="O441" s="3">
        <f t="shared" ca="1" si="40"/>
        <v>0.71367733421038992</v>
      </c>
    </row>
    <row r="442" spans="1:15" x14ac:dyDescent="0.3">
      <c r="A442" s="2">
        <v>2021</v>
      </c>
      <c r="B442">
        <v>202532</v>
      </c>
      <c r="C442" t="str">
        <f t="shared" si="36"/>
        <v>2021202532</v>
      </c>
      <c r="D442" t="str">
        <f t="shared" si="37"/>
        <v>202532VIVOS</v>
      </c>
      <c r="E442" t="str">
        <f t="shared" si="38"/>
        <v>202532VIVOS</v>
      </c>
      <c r="F442" s="2" t="s">
        <v>1630</v>
      </c>
      <c r="G442" s="2" t="s">
        <v>179</v>
      </c>
      <c r="H442" s="2" t="s">
        <v>958</v>
      </c>
      <c r="I442" t="s">
        <v>1012</v>
      </c>
      <c r="J442" t="s">
        <v>1012</v>
      </c>
      <c r="K442" s="3">
        <v>1.9946200000000001E-2</v>
      </c>
      <c r="L442" s="12">
        <f ca="1">INDIRECT("Factor_conversión!e"&amp;MATCH(D442,Factor_conversión!C:C,0))</f>
        <v>1</v>
      </c>
      <c r="M442" s="3">
        <f t="shared" ca="1" si="39"/>
        <v>1.9946200000000001E-2</v>
      </c>
      <c r="N442" s="12">
        <v>1</v>
      </c>
      <c r="O442" s="3">
        <f t="shared" ca="1" si="40"/>
        <v>1.9946200000000001E-2</v>
      </c>
    </row>
    <row r="443" spans="1:15" x14ac:dyDescent="0.3">
      <c r="A443" s="2">
        <v>2021</v>
      </c>
      <c r="B443">
        <v>289</v>
      </c>
      <c r="C443" t="str">
        <f t="shared" si="36"/>
        <v>2021289</v>
      </c>
      <c r="D443" t="str">
        <f t="shared" si="37"/>
        <v>289CONGELADOPESCADO</v>
      </c>
      <c r="E443" t="str">
        <f t="shared" si="38"/>
        <v>289CONGELADO</v>
      </c>
      <c r="F443" s="2" t="s">
        <v>1063</v>
      </c>
      <c r="G443" s="2" t="s">
        <v>1372</v>
      </c>
      <c r="H443" s="2" t="s">
        <v>1314</v>
      </c>
      <c r="I443" t="s">
        <v>1002</v>
      </c>
      <c r="J443" t="s">
        <v>1356</v>
      </c>
      <c r="K443" s="3">
        <v>0.5</v>
      </c>
      <c r="L443" s="12">
        <f ca="1">INDIRECT("Factor_conversión!k"&amp;MATCH(J443,Factor_conversión!J:J,0))</f>
        <v>1.61</v>
      </c>
      <c r="M443" s="3">
        <f t="shared" ca="1" si="39"/>
        <v>0.80500000000000005</v>
      </c>
      <c r="N443" s="12">
        <v>1</v>
      </c>
      <c r="O443" s="3">
        <f t="shared" ca="1" si="40"/>
        <v>0.80500000000000005</v>
      </c>
    </row>
    <row r="444" spans="1:15" x14ac:dyDescent="0.3">
      <c r="A444" s="2">
        <v>2021</v>
      </c>
      <c r="B444">
        <v>810</v>
      </c>
      <c r="C444" t="str">
        <f t="shared" si="36"/>
        <v>2021810</v>
      </c>
      <c r="D444" t="str">
        <f t="shared" si="37"/>
        <v>810ENTERO</v>
      </c>
      <c r="E444" t="str">
        <f t="shared" si="38"/>
        <v>810CONGELADO</v>
      </c>
      <c r="F444" s="2" t="s">
        <v>1021</v>
      </c>
      <c r="G444" s="2" t="s">
        <v>205</v>
      </c>
      <c r="H444" s="2" t="s">
        <v>963</v>
      </c>
      <c r="I444" t="s">
        <v>1002</v>
      </c>
      <c r="J444" t="s">
        <v>1333</v>
      </c>
      <c r="K444" s="3">
        <v>9.7713199999999993</v>
      </c>
      <c r="L444" s="12">
        <f ca="1">INDIRECT("Factor_conversión!e"&amp;MATCH(D444,Factor_conversión!C:C,0))</f>
        <v>1</v>
      </c>
      <c r="M444" s="3">
        <f t="shared" ca="1" si="39"/>
        <v>9.7713199999999993</v>
      </c>
      <c r="N444" s="12">
        <v>1</v>
      </c>
      <c r="O444" s="3">
        <f t="shared" ca="1" si="40"/>
        <v>9.7713199999999993</v>
      </c>
    </row>
    <row r="445" spans="1:15" x14ac:dyDescent="0.3">
      <c r="A445" s="2">
        <v>2021</v>
      </c>
      <c r="B445">
        <v>202533</v>
      </c>
      <c r="C445" t="str">
        <f t="shared" si="36"/>
        <v>2021202533</v>
      </c>
      <c r="D445" t="str">
        <f t="shared" si="37"/>
        <v>202533VIVOS</v>
      </c>
      <c r="E445" t="str">
        <f t="shared" si="38"/>
        <v>202533VIVOS</v>
      </c>
      <c r="F445" s="2" t="s">
        <v>1650</v>
      </c>
      <c r="G445" s="2" t="s">
        <v>205</v>
      </c>
      <c r="H445" s="2" t="s">
        <v>963</v>
      </c>
      <c r="I445" t="s">
        <v>1012</v>
      </c>
      <c r="J445" t="s">
        <v>1012</v>
      </c>
      <c r="K445" s="3">
        <v>8.1768999999999991E-3</v>
      </c>
      <c r="L445" s="12">
        <f ca="1">INDIRECT("Factor_conversión!e"&amp;MATCH(D445,Factor_conversión!C:C,0))</f>
        <v>1</v>
      </c>
      <c r="M445" s="3">
        <f t="shared" ca="1" si="39"/>
        <v>8.1768999999999991E-3</v>
      </c>
      <c r="N445" s="12">
        <v>1</v>
      </c>
      <c r="O445" s="3">
        <f t="shared" ca="1" si="40"/>
        <v>8.1768999999999991E-3</v>
      </c>
    </row>
    <row r="446" spans="1:15" x14ac:dyDescent="0.3">
      <c r="A446" s="2">
        <v>2021</v>
      </c>
      <c r="B446">
        <v>20267</v>
      </c>
      <c r="C446" t="str">
        <f t="shared" si="36"/>
        <v>202120267</v>
      </c>
      <c r="D446" t="str">
        <f t="shared" si="37"/>
        <v>20267CONGELADOPESCADO</v>
      </c>
      <c r="E446" t="str">
        <f t="shared" si="38"/>
        <v>20267CONGELADO</v>
      </c>
      <c r="F446" s="2" t="s">
        <v>1272</v>
      </c>
      <c r="G446" s="2" t="s">
        <v>1372</v>
      </c>
      <c r="H446" s="2" t="s">
        <v>957</v>
      </c>
      <c r="I446" t="s">
        <v>1002</v>
      </c>
      <c r="J446" t="s">
        <v>1356</v>
      </c>
      <c r="K446" s="3">
        <v>21</v>
      </c>
      <c r="L446" s="12">
        <f ca="1">INDIRECT("Factor_conversión!k"&amp;MATCH(J446,Factor_conversión!J:J,0))</f>
        <v>1.61</v>
      </c>
      <c r="M446" s="3">
        <f t="shared" ca="1" si="39"/>
        <v>33.81</v>
      </c>
      <c r="N446" s="12">
        <v>1</v>
      </c>
      <c r="O446" s="3">
        <f t="shared" ca="1" si="40"/>
        <v>33.81</v>
      </c>
    </row>
    <row r="447" spans="1:15" x14ac:dyDescent="0.3">
      <c r="A447" s="2">
        <v>2021</v>
      </c>
      <c r="B447">
        <v>624</v>
      </c>
      <c r="C447" t="str">
        <f t="shared" si="36"/>
        <v>2021624</v>
      </c>
      <c r="D447" t="str">
        <f t="shared" si="37"/>
        <v>624CONGELADO</v>
      </c>
      <c r="E447" t="str">
        <f t="shared" si="38"/>
        <v>624CONGELADO</v>
      </c>
      <c r="F447" s="2" t="s">
        <v>1281</v>
      </c>
      <c r="G447" s="2" t="s">
        <v>179</v>
      </c>
      <c r="H447" s="2" t="s">
        <v>961</v>
      </c>
      <c r="I447" t="s">
        <v>1002</v>
      </c>
      <c r="J447" t="s">
        <v>1002</v>
      </c>
      <c r="K447" s="3">
        <v>8.0795999999999992</v>
      </c>
      <c r="L447" s="12">
        <f ca="1">INDIRECT("Factor_conversión!k"&amp;MATCH(E447,Factor_conversión!J:J,0))</f>
        <v>4.2282991820558227</v>
      </c>
      <c r="M447" s="3">
        <f t="shared" ca="1" si="39"/>
        <v>34.162966071338225</v>
      </c>
      <c r="N447" s="12">
        <v>1</v>
      </c>
      <c r="O447" s="3">
        <f t="shared" ca="1" si="40"/>
        <v>34.162966071338225</v>
      </c>
    </row>
    <row r="448" spans="1:15" x14ac:dyDescent="0.3">
      <c r="A448" s="2">
        <v>2021</v>
      </c>
      <c r="B448">
        <v>624</v>
      </c>
      <c r="C448" t="str">
        <f t="shared" si="36"/>
        <v>2021624</v>
      </c>
      <c r="D448" t="str">
        <f t="shared" si="37"/>
        <v>624ENTERO</v>
      </c>
      <c r="E448" t="str">
        <f t="shared" si="38"/>
        <v>624CONGELADO</v>
      </c>
      <c r="F448" s="2" t="s">
        <v>1281</v>
      </c>
      <c r="G448" s="2" t="s">
        <v>179</v>
      </c>
      <c r="H448" s="2" t="s">
        <v>961</v>
      </c>
      <c r="I448" t="s">
        <v>1002</v>
      </c>
      <c r="J448" t="s">
        <v>1333</v>
      </c>
      <c r="K448" s="3">
        <v>8.3199999999999996E-2</v>
      </c>
      <c r="L448" s="12">
        <f ca="1">INDIRECT("Factor_conversión!k"&amp;MATCH(E448,Factor_conversión!J:J,0))</f>
        <v>4.2282991820558227</v>
      </c>
      <c r="M448" s="3">
        <f t="shared" ca="1" si="39"/>
        <v>0.35179449194704443</v>
      </c>
      <c r="N448" s="12">
        <v>1</v>
      </c>
      <c r="O448" s="3">
        <f t="shared" ca="1" si="40"/>
        <v>0.35179449194704443</v>
      </c>
    </row>
    <row r="449" spans="1:15" x14ac:dyDescent="0.3">
      <c r="A449" s="2">
        <v>2021</v>
      </c>
      <c r="B449">
        <v>445</v>
      </c>
      <c r="C449" t="str">
        <f t="shared" si="36"/>
        <v>2021445</v>
      </c>
      <c r="D449" t="str">
        <f t="shared" si="37"/>
        <v>445CONGELADO</v>
      </c>
      <c r="E449" t="str">
        <f t="shared" si="38"/>
        <v>445CONGELADO</v>
      </c>
      <c r="F449" s="2" t="s">
        <v>1022</v>
      </c>
      <c r="G449" s="2" t="s">
        <v>156</v>
      </c>
      <c r="H449" s="2" t="s">
        <v>158</v>
      </c>
      <c r="I449" t="s">
        <v>1002</v>
      </c>
      <c r="J449" t="s">
        <v>1002</v>
      </c>
      <c r="K449" s="3">
        <v>100.8896</v>
      </c>
      <c r="L449" s="12">
        <f ca="1">INDIRECT("Factor_conversión!e"&amp;MATCH(D449,Factor_conversión!C:C,0))</f>
        <v>1.52</v>
      </c>
      <c r="M449" s="3">
        <f t="shared" ca="1" si="39"/>
        <v>153.352192</v>
      </c>
      <c r="N449" s="12">
        <v>1</v>
      </c>
      <c r="O449" s="3">
        <f t="shared" ca="1" si="40"/>
        <v>153.352192</v>
      </c>
    </row>
    <row r="450" spans="1:15" x14ac:dyDescent="0.3">
      <c r="A450" s="2">
        <v>2021</v>
      </c>
      <c r="B450">
        <v>234</v>
      </c>
      <c r="C450" t="str">
        <f t="shared" ref="C450:C513" si="42">CONCATENATE(A450,B450)</f>
        <v>2021234</v>
      </c>
      <c r="D450" t="str">
        <f t="shared" ref="D450:D513" si="43">CONCATENATE(B450,J450)</f>
        <v>234ENTERO</v>
      </c>
      <c r="E450" t="str">
        <f t="shared" ref="E450:E513" si="44">CONCATENATE(B450,I450)</f>
        <v>234CONGELADO</v>
      </c>
      <c r="F450" s="2" t="s">
        <v>1023</v>
      </c>
      <c r="G450" s="2" t="s">
        <v>1372</v>
      </c>
      <c r="H450" s="2" t="s">
        <v>957</v>
      </c>
      <c r="I450" t="s">
        <v>1002</v>
      </c>
      <c r="J450" t="s">
        <v>1333</v>
      </c>
      <c r="K450" s="3">
        <v>26</v>
      </c>
      <c r="L450" s="12">
        <f ca="1">INDIRECT("Factor_conversión!k"&amp;MATCH(E450,Factor_conversión!J:J,0))</f>
        <v>1.0382412919971009</v>
      </c>
      <c r="M450" s="3">
        <f t="shared" ref="M450:M513" ca="1" si="45">K450*L450</f>
        <v>26.994273591924625</v>
      </c>
      <c r="N450" s="12">
        <v>1</v>
      </c>
      <c r="O450" s="3">
        <f t="shared" ref="O450:O513" ca="1" si="46">M450*N450</f>
        <v>26.994273591924625</v>
      </c>
    </row>
    <row r="451" spans="1:15" x14ac:dyDescent="0.3">
      <c r="A451" s="2">
        <v>2021</v>
      </c>
      <c r="B451">
        <v>234</v>
      </c>
      <c r="C451" t="str">
        <f t="shared" si="42"/>
        <v>2021234</v>
      </c>
      <c r="D451" t="str">
        <f t="shared" si="43"/>
        <v>234CONSERVA</v>
      </c>
      <c r="E451" t="str">
        <f t="shared" si="44"/>
        <v>234CONSERVA</v>
      </c>
      <c r="F451" s="2" t="s">
        <v>1023</v>
      </c>
      <c r="G451" s="2" t="s">
        <v>1372</v>
      </c>
      <c r="H451" s="2" t="s">
        <v>957</v>
      </c>
      <c r="I451" t="s">
        <v>1316</v>
      </c>
      <c r="J451" t="s">
        <v>1316</v>
      </c>
      <c r="K451" s="3">
        <v>11141.864699999998</v>
      </c>
      <c r="L451" s="12">
        <f ca="1">INDIRECT("Factor_conversión!e"&amp;MATCH(D451,Factor_conversión!C:C,0))</f>
        <v>2.7399999999999998</v>
      </c>
      <c r="M451" s="3">
        <f t="shared" ca="1" si="45"/>
        <v>30528.709277999991</v>
      </c>
      <c r="N451" s="12">
        <v>1</v>
      </c>
      <c r="O451" s="3">
        <f t="shared" ca="1" si="46"/>
        <v>30528.709277999991</v>
      </c>
    </row>
    <row r="452" spans="1:15" x14ac:dyDescent="0.3">
      <c r="A452" s="2">
        <v>2021</v>
      </c>
      <c r="B452">
        <v>202513</v>
      </c>
      <c r="C452" t="str">
        <f t="shared" si="42"/>
        <v>2021202513</v>
      </c>
      <c r="D452" t="str">
        <f t="shared" si="43"/>
        <v>202513CONGELADO</v>
      </c>
      <c r="E452" t="str">
        <f t="shared" si="44"/>
        <v>202513CONGELADO</v>
      </c>
      <c r="F452" s="2" t="s">
        <v>1632</v>
      </c>
      <c r="G452" s="2" t="s">
        <v>179</v>
      </c>
      <c r="H452" s="2" t="s">
        <v>961</v>
      </c>
      <c r="I452" t="s">
        <v>1002</v>
      </c>
      <c r="J452" t="s">
        <v>1002</v>
      </c>
      <c r="K452" s="3">
        <v>0.75758000000000003</v>
      </c>
      <c r="L452" s="12">
        <f ca="1">INDIRECT("Factor_conversión!e"&amp;MATCH(D452,Factor_conversión!C:C,0))</f>
        <v>1.2220043572984749</v>
      </c>
      <c r="M452" s="3">
        <f t="shared" ca="1" si="45"/>
        <v>0.92576606100217862</v>
      </c>
      <c r="N452" s="12">
        <v>1</v>
      </c>
      <c r="O452" s="3">
        <f t="shared" ca="1" si="46"/>
        <v>0.92576606100217862</v>
      </c>
    </row>
    <row r="453" spans="1:15" x14ac:dyDescent="0.3">
      <c r="A453" s="2">
        <v>2021</v>
      </c>
      <c r="B453">
        <v>202514</v>
      </c>
      <c r="C453" t="str">
        <f t="shared" si="42"/>
        <v>2021202514</v>
      </c>
      <c r="D453" t="str">
        <f t="shared" si="43"/>
        <v>202514CONGELADO</v>
      </c>
      <c r="E453" t="str">
        <f t="shared" si="44"/>
        <v>202514CONGELADO</v>
      </c>
      <c r="F453" s="2" t="s">
        <v>1633</v>
      </c>
      <c r="G453" s="2" t="s">
        <v>179</v>
      </c>
      <c r="H453" s="2" t="s">
        <v>961</v>
      </c>
      <c r="I453" t="s">
        <v>1002</v>
      </c>
      <c r="J453" t="s">
        <v>1002</v>
      </c>
      <c r="K453" s="3">
        <v>23.29</v>
      </c>
      <c r="L453" s="12">
        <f ca="1">INDIRECT("Factor_conversión!e"&amp;MATCH(D453,Factor_conversión!C:C,0))</f>
        <v>6.5</v>
      </c>
      <c r="M453" s="3">
        <f t="shared" ca="1" si="45"/>
        <v>151.38499999999999</v>
      </c>
      <c r="N453" s="12">
        <v>1</v>
      </c>
      <c r="O453" s="3">
        <f t="shared" ca="1" si="46"/>
        <v>151.38499999999999</v>
      </c>
    </row>
    <row r="454" spans="1:15" x14ac:dyDescent="0.3">
      <c r="A454" s="2">
        <v>2021</v>
      </c>
      <c r="B454">
        <v>202514</v>
      </c>
      <c r="C454" t="str">
        <f t="shared" si="42"/>
        <v>2021202514</v>
      </c>
      <c r="D454" t="str">
        <f t="shared" si="43"/>
        <v>202514ENTERO</v>
      </c>
      <c r="E454" t="str">
        <f t="shared" si="44"/>
        <v>202514CONGELADO</v>
      </c>
      <c r="F454" s="2" t="s">
        <v>1633</v>
      </c>
      <c r="G454" s="2" t="s">
        <v>179</v>
      </c>
      <c r="H454" s="2" t="s">
        <v>961</v>
      </c>
      <c r="I454" t="s">
        <v>1002</v>
      </c>
      <c r="J454" t="s">
        <v>1333</v>
      </c>
      <c r="K454" s="3">
        <v>78.84729999999999</v>
      </c>
      <c r="L454" s="12">
        <f ca="1">INDIRECT("Factor_conversión!k"&amp;MATCH(J454,Factor_conversión!J:J,0))</f>
        <v>1</v>
      </c>
      <c r="M454" s="3">
        <f t="shared" ca="1" si="45"/>
        <v>78.84729999999999</v>
      </c>
      <c r="N454" s="12">
        <v>1</v>
      </c>
      <c r="O454" s="3">
        <f t="shared" ca="1" si="46"/>
        <v>78.84729999999999</v>
      </c>
    </row>
    <row r="455" spans="1:15" x14ac:dyDescent="0.3">
      <c r="A455" s="2">
        <v>2021</v>
      </c>
      <c r="B455" s="2">
        <v>202526</v>
      </c>
      <c r="C455" t="str">
        <f t="shared" si="42"/>
        <v>2021202526</v>
      </c>
      <c r="D455" t="str">
        <f t="shared" si="43"/>
        <v>202526CONGELADO</v>
      </c>
      <c r="E455" t="str">
        <f t="shared" si="44"/>
        <v>202526CONGELADO</v>
      </c>
      <c r="F455" s="2" t="s">
        <v>1634</v>
      </c>
      <c r="G455" s="2" t="s">
        <v>1372</v>
      </c>
      <c r="H455" s="2" t="s">
        <v>958</v>
      </c>
      <c r="I455" t="s">
        <v>1002</v>
      </c>
      <c r="J455" t="s">
        <v>1002</v>
      </c>
      <c r="K455" s="3">
        <v>0.12959999999999999</v>
      </c>
      <c r="L455" s="12">
        <f ca="1">INDIRECT("Factor_conversión!k"&amp;MATCH(E455,Factor_conversión!J:J,0))</f>
        <v>7.58214285714286</v>
      </c>
      <c r="M455" s="3">
        <f t="shared" ca="1" si="45"/>
        <v>0.98264571428571457</v>
      </c>
      <c r="N455" s="12">
        <v>1</v>
      </c>
      <c r="O455" s="3">
        <f t="shared" ca="1" si="46"/>
        <v>0.98264571428571457</v>
      </c>
    </row>
    <row r="456" spans="1:15" x14ac:dyDescent="0.3">
      <c r="A456" s="2">
        <v>2021</v>
      </c>
      <c r="B456">
        <v>202516</v>
      </c>
      <c r="C456" t="str">
        <f t="shared" si="42"/>
        <v>2021202516</v>
      </c>
      <c r="D456" t="str">
        <f t="shared" si="43"/>
        <v>202516SECADO DE ALGAS</v>
      </c>
      <c r="E456" t="str">
        <f t="shared" si="44"/>
        <v>202516SECADO DE ALGAS</v>
      </c>
      <c r="F456" s="2" t="s">
        <v>1028</v>
      </c>
      <c r="G456" s="2" t="s">
        <v>5</v>
      </c>
      <c r="H456" s="2" t="s">
        <v>956</v>
      </c>
      <c r="I456" t="s">
        <v>1020</v>
      </c>
      <c r="J456" t="s">
        <v>1020</v>
      </c>
      <c r="K456" s="3">
        <v>2.5609999999999999</v>
      </c>
      <c r="L456" s="12">
        <f ca="1">INDIRECT("Factor_conversión!k"&amp;MATCH(D456,Factor_conversión!J:J,0))</f>
        <v>5</v>
      </c>
      <c r="M456" s="3">
        <f t="shared" ca="1" si="45"/>
        <v>12.805</v>
      </c>
      <c r="N456" s="12">
        <v>1</v>
      </c>
      <c r="O456" s="3">
        <f t="shared" ca="1" si="46"/>
        <v>12.805</v>
      </c>
    </row>
    <row r="457" spans="1:15" x14ac:dyDescent="0.3">
      <c r="A457" s="2">
        <v>2021</v>
      </c>
      <c r="B457">
        <v>242</v>
      </c>
      <c r="C457" t="str">
        <f t="shared" si="42"/>
        <v>2021242</v>
      </c>
      <c r="D457" t="str">
        <f t="shared" si="43"/>
        <v>242CONGELADO</v>
      </c>
      <c r="E457" t="str">
        <f t="shared" si="44"/>
        <v>242CONGELADO</v>
      </c>
      <c r="F457" s="2" t="s">
        <v>1033</v>
      </c>
      <c r="G457" s="2" t="s">
        <v>1372</v>
      </c>
      <c r="H457" s="2" t="s">
        <v>958</v>
      </c>
      <c r="I457" t="s">
        <v>1002</v>
      </c>
      <c r="J457" t="s">
        <v>1002</v>
      </c>
      <c r="K457" s="3">
        <v>100</v>
      </c>
      <c r="L457" s="12">
        <f ca="1">INDIRECT("Factor_conversión!e"&amp;MATCH(D457,Factor_conversión!C:C,0))</f>
        <v>1.73</v>
      </c>
      <c r="M457" s="3">
        <f t="shared" ca="1" si="45"/>
        <v>173</v>
      </c>
      <c r="N457" s="12">
        <v>1</v>
      </c>
      <c r="O457" s="3">
        <f t="shared" ca="1" si="46"/>
        <v>173</v>
      </c>
    </row>
    <row r="458" spans="1:15" x14ac:dyDescent="0.3">
      <c r="A458" s="2">
        <v>2021</v>
      </c>
      <c r="B458">
        <v>241</v>
      </c>
      <c r="C458" t="str">
        <f t="shared" si="42"/>
        <v>2021241</v>
      </c>
      <c r="D458" t="str">
        <f t="shared" si="43"/>
        <v>241CONGELADO</v>
      </c>
      <c r="E458" t="str">
        <f t="shared" si="44"/>
        <v>241CONGELADO</v>
      </c>
      <c r="F458" s="2" t="s">
        <v>1363</v>
      </c>
      <c r="G458" s="2" t="s">
        <v>1372</v>
      </c>
      <c r="H458" s="2" t="s">
        <v>958</v>
      </c>
      <c r="I458" t="s">
        <v>1002</v>
      </c>
      <c r="J458" t="s">
        <v>1002</v>
      </c>
      <c r="K458" s="3">
        <v>40.7378</v>
      </c>
      <c r="L458" s="12">
        <f ca="1">INDIRECT("Factor_conversión!e"&amp;MATCH(D458,Factor_conversión!C:C,0))</f>
        <v>1.53</v>
      </c>
      <c r="M458" s="3">
        <f t="shared" ca="1" si="45"/>
        <v>62.328834000000001</v>
      </c>
      <c r="N458" s="12">
        <v>1</v>
      </c>
      <c r="O458" s="3">
        <f t="shared" ca="1" si="46"/>
        <v>62.328834000000001</v>
      </c>
    </row>
    <row r="459" spans="1:15" x14ac:dyDescent="0.3">
      <c r="A459" s="2">
        <v>2021</v>
      </c>
      <c r="B459">
        <v>20231</v>
      </c>
      <c r="C459" t="str">
        <f t="shared" si="42"/>
        <v>202120231</v>
      </c>
      <c r="D459" t="str">
        <f t="shared" si="43"/>
        <v>20231CONGELADO</v>
      </c>
      <c r="E459" t="str">
        <f t="shared" si="44"/>
        <v>20231CONGELADO</v>
      </c>
      <c r="F459" s="2" t="s">
        <v>1635</v>
      </c>
      <c r="G459" s="2" t="s">
        <v>1372</v>
      </c>
      <c r="H459" s="2" t="s">
        <v>958</v>
      </c>
      <c r="I459" t="s">
        <v>1002</v>
      </c>
      <c r="J459" t="s">
        <v>1002</v>
      </c>
      <c r="K459" s="3">
        <v>1760.3221537999998</v>
      </c>
      <c r="L459" s="12">
        <f ca="1">INDIRECT("Factor_conversión!e"&amp;MATCH(D459,Factor_conversión!C:C,0))</f>
        <v>1.63</v>
      </c>
      <c r="M459" s="3">
        <f t="shared" ca="1" si="45"/>
        <v>2869.3251106939997</v>
      </c>
      <c r="N459" s="12">
        <v>1</v>
      </c>
      <c r="O459" s="3">
        <f t="shared" ca="1" si="46"/>
        <v>2869.3251106939997</v>
      </c>
    </row>
    <row r="460" spans="1:15" x14ac:dyDescent="0.3">
      <c r="A460" s="2">
        <v>2021</v>
      </c>
      <c r="B460">
        <v>1273</v>
      </c>
      <c r="C460" t="str">
        <f t="shared" si="42"/>
        <v>20211273</v>
      </c>
      <c r="D460" t="str">
        <f t="shared" si="43"/>
        <v>1273CONGELADOPESCADO</v>
      </c>
      <c r="E460" t="str">
        <f t="shared" si="44"/>
        <v>1273CONGELADO</v>
      </c>
      <c r="F460" s="2" t="s">
        <v>1287</v>
      </c>
      <c r="G460" s="2" t="s">
        <v>1372</v>
      </c>
      <c r="H460" s="2" t="s">
        <v>958</v>
      </c>
      <c r="I460" t="s">
        <v>1002</v>
      </c>
      <c r="J460" t="s">
        <v>1356</v>
      </c>
      <c r="K460" s="3">
        <v>3.77</v>
      </c>
      <c r="L460" s="12">
        <f ca="1">INDIRECT("Factor_conversión!k"&amp;MATCH(J460,Factor_conversión!J:J,0))</f>
        <v>1.61</v>
      </c>
      <c r="M460" s="3">
        <f t="shared" ca="1" si="45"/>
        <v>6.0697000000000001</v>
      </c>
      <c r="N460" s="12">
        <v>1</v>
      </c>
      <c r="O460" s="3">
        <f t="shared" ca="1" si="46"/>
        <v>6.0697000000000001</v>
      </c>
    </row>
    <row r="461" spans="1:15" x14ac:dyDescent="0.3">
      <c r="A461" s="2">
        <v>2021</v>
      </c>
      <c r="B461">
        <v>202529</v>
      </c>
      <c r="C461" t="str">
        <f t="shared" si="42"/>
        <v>2021202529</v>
      </c>
      <c r="D461" t="str">
        <f t="shared" si="43"/>
        <v>202529CONGELADO</v>
      </c>
      <c r="E461" t="str">
        <f t="shared" si="44"/>
        <v>202529CONGELADO</v>
      </c>
      <c r="F461" s="2" t="s">
        <v>1636</v>
      </c>
      <c r="G461" s="2" t="s">
        <v>156</v>
      </c>
      <c r="H461" s="2" t="s">
        <v>1312</v>
      </c>
      <c r="I461" t="s">
        <v>1002</v>
      </c>
      <c r="J461" t="s">
        <v>1002</v>
      </c>
      <c r="K461" s="3">
        <v>1004.8621999999999</v>
      </c>
      <c r="L461" s="12">
        <f ca="1">INDIRECT("Factor_conversión!k"&amp;MATCH(E461,Factor_conversión!J:J,0))</f>
        <v>1</v>
      </c>
      <c r="M461" s="3">
        <f t="shared" ca="1" si="45"/>
        <v>1004.8621999999999</v>
      </c>
      <c r="N461" s="12">
        <v>1</v>
      </c>
      <c r="O461" s="3">
        <f t="shared" ca="1" si="46"/>
        <v>1004.8621999999999</v>
      </c>
    </row>
    <row r="462" spans="1:15" x14ac:dyDescent="0.3">
      <c r="A462" s="2">
        <v>2021</v>
      </c>
      <c r="B462">
        <v>202529</v>
      </c>
      <c r="C462" t="str">
        <f t="shared" si="42"/>
        <v>2021202529</v>
      </c>
      <c r="D462" t="str">
        <f t="shared" si="43"/>
        <v>202529CONSERVA</v>
      </c>
      <c r="E462" t="str">
        <f t="shared" si="44"/>
        <v>202529CONSERVA</v>
      </c>
      <c r="F462" s="2" t="s">
        <v>1636</v>
      </c>
      <c r="G462" s="2" t="s">
        <v>156</v>
      </c>
      <c r="H462" s="2" t="s">
        <v>1312</v>
      </c>
      <c r="I462" t="s">
        <v>1316</v>
      </c>
      <c r="J462" t="s">
        <v>1316</v>
      </c>
      <c r="K462" s="3">
        <v>5.2211999999999996</v>
      </c>
      <c r="L462" s="12">
        <f ca="1">INDIRECT("Factor_conversión!k"&amp;MATCH(E462,Factor_conversión!J:J,0))</f>
        <v>3.56</v>
      </c>
      <c r="M462" s="3">
        <f t="shared" ca="1" si="45"/>
        <v>18.587471999999998</v>
      </c>
      <c r="N462" s="12">
        <v>1</v>
      </c>
      <c r="O462" s="3">
        <f t="shared" ca="1" si="46"/>
        <v>18.587471999999998</v>
      </c>
    </row>
    <row r="463" spans="1:15" x14ac:dyDescent="0.3">
      <c r="A463" s="2">
        <v>2021</v>
      </c>
      <c r="B463">
        <v>444</v>
      </c>
      <c r="C463" t="str">
        <f t="shared" si="42"/>
        <v>2021444</v>
      </c>
      <c r="D463" t="str">
        <f t="shared" si="43"/>
        <v>444CONGELADO</v>
      </c>
      <c r="E463" t="str">
        <f t="shared" si="44"/>
        <v>444CONGELADO</v>
      </c>
      <c r="F463" s="2" t="s">
        <v>1037</v>
      </c>
      <c r="G463" s="2" t="s">
        <v>156</v>
      </c>
      <c r="H463" s="2" t="s">
        <v>959</v>
      </c>
      <c r="I463" t="s">
        <v>1002</v>
      </c>
      <c r="J463" t="s">
        <v>1002</v>
      </c>
      <c r="K463" s="3">
        <v>0.17280000000000001</v>
      </c>
      <c r="L463" s="12">
        <f ca="1">INDIRECT("Factor_conversión!k"&amp;MATCH(E463,Factor_conversión!J:J,0))</f>
        <v>2.6142713899831049</v>
      </c>
      <c r="M463" s="3">
        <f t="shared" ca="1" si="45"/>
        <v>0.45174609618908057</v>
      </c>
      <c r="N463" s="12">
        <v>1</v>
      </c>
      <c r="O463" s="3">
        <f t="shared" ca="1" si="46"/>
        <v>0.45174609618908057</v>
      </c>
    </row>
    <row r="464" spans="1:15" x14ac:dyDescent="0.3">
      <c r="A464" s="2">
        <v>2021</v>
      </c>
      <c r="B464">
        <v>773</v>
      </c>
      <c r="C464" t="str">
        <f t="shared" si="42"/>
        <v>2021773</v>
      </c>
      <c r="D464" t="str">
        <f t="shared" si="43"/>
        <v>773SECADO DE ALGAS</v>
      </c>
      <c r="E464" t="str">
        <f t="shared" si="44"/>
        <v>773SECADO DE ALGAS</v>
      </c>
      <c r="F464" s="2" t="s">
        <v>1274</v>
      </c>
      <c r="G464" s="2" t="s">
        <v>5</v>
      </c>
      <c r="H464" s="2" t="s">
        <v>956</v>
      </c>
      <c r="I464" t="s">
        <v>1020</v>
      </c>
      <c r="J464" t="s">
        <v>1020</v>
      </c>
      <c r="K464" s="3">
        <v>953.03712199999995</v>
      </c>
      <c r="L464" s="12">
        <f ca="1">INDIRECT("Factor_conversión!k"&amp;MATCH(D464,Factor_conversión!J:J,0))</f>
        <v>5</v>
      </c>
      <c r="M464" s="3">
        <f t="shared" ca="1" si="45"/>
        <v>4765.1856099999995</v>
      </c>
      <c r="N464" s="12">
        <v>1</v>
      </c>
      <c r="O464" s="3">
        <f t="shared" ca="1" si="46"/>
        <v>4765.1856099999995</v>
      </c>
    </row>
    <row r="465" spans="1:15" x14ac:dyDescent="0.3">
      <c r="A465" s="2">
        <v>2021</v>
      </c>
      <c r="B465">
        <v>202517</v>
      </c>
      <c r="C465" t="str">
        <f t="shared" si="42"/>
        <v>2021202517</v>
      </c>
      <c r="D465" t="str">
        <f t="shared" si="43"/>
        <v>202517CONGELADO</v>
      </c>
      <c r="E465" t="str">
        <f t="shared" si="44"/>
        <v>202517CONGELADO</v>
      </c>
      <c r="F465" s="2" t="s">
        <v>1637</v>
      </c>
      <c r="G465" s="2" t="s">
        <v>156</v>
      </c>
      <c r="H465" s="2" t="s">
        <v>959</v>
      </c>
      <c r="I465" t="s">
        <v>1002</v>
      </c>
      <c r="J465" t="s">
        <v>1002</v>
      </c>
      <c r="K465" s="3">
        <v>562.79797999999994</v>
      </c>
      <c r="L465" s="12">
        <f ca="1">INDIRECT("Factor_conversión!k"&amp;MATCH(E465,Factor_conversión!J:J,0))</f>
        <v>3.4257780434321181</v>
      </c>
      <c r="M465" s="3">
        <f t="shared" ca="1" si="45"/>
        <v>1928.0209627719482</v>
      </c>
      <c r="N465" s="12">
        <v>1</v>
      </c>
      <c r="O465" s="3">
        <f t="shared" ca="1" si="46"/>
        <v>1928.0209627719482</v>
      </c>
    </row>
    <row r="466" spans="1:15" x14ac:dyDescent="0.3">
      <c r="A466" s="2">
        <v>2021</v>
      </c>
      <c r="B466">
        <v>202517</v>
      </c>
      <c r="C466" t="str">
        <f t="shared" si="42"/>
        <v>2021202517</v>
      </c>
      <c r="D466" t="str">
        <f t="shared" si="43"/>
        <v>202517ENTERO</v>
      </c>
      <c r="E466" t="str">
        <f t="shared" si="44"/>
        <v>202517CONGELADO</v>
      </c>
      <c r="F466" s="2" t="s">
        <v>1637</v>
      </c>
      <c r="G466" s="2" t="s">
        <v>156</v>
      </c>
      <c r="H466" s="2" t="s">
        <v>959</v>
      </c>
      <c r="I466" t="s">
        <v>1002</v>
      </c>
      <c r="J466" t="s">
        <v>1333</v>
      </c>
      <c r="K466" s="3">
        <v>104.86800000000001</v>
      </c>
      <c r="L466" s="12">
        <f ca="1">INDIRECT("Factor_conversión!e"&amp;MATCH(D466,Factor_conversión!C:C,0))</f>
        <v>1</v>
      </c>
      <c r="M466" s="3">
        <f t="shared" ca="1" si="45"/>
        <v>104.86800000000001</v>
      </c>
      <c r="N466" s="12">
        <v>1</v>
      </c>
      <c r="O466" s="3">
        <f t="shared" ca="1" si="46"/>
        <v>104.86800000000001</v>
      </c>
    </row>
    <row r="467" spans="1:15" x14ac:dyDescent="0.3">
      <c r="A467" s="2">
        <v>2021</v>
      </c>
      <c r="B467">
        <v>202518</v>
      </c>
      <c r="C467" t="str">
        <f t="shared" si="42"/>
        <v>2021202518</v>
      </c>
      <c r="D467" t="str">
        <f t="shared" si="43"/>
        <v>202518CONSERVA</v>
      </c>
      <c r="E467" t="str">
        <f t="shared" si="44"/>
        <v>202518CONSERVA</v>
      </c>
      <c r="F467" s="2" t="s">
        <v>1646</v>
      </c>
      <c r="G467" s="2" t="s">
        <v>156</v>
      </c>
      <c r="H467" s="2" t="s">
        <v>959</v>
      </c>
      <c r="I467" t="s">
        <v>1316</v>
      </c>
      <c r="J467" t="s">
        <v>1316</v>
      </c>
      <c r="K467" s="3">
        <v>0.73860000000000003</v>
      </c>
      <c r="L467" s="12">
        <f ca="1">INDIRECT("Factor_conversión!k"&amp;MATCH(E467,Factor_conversión!J:J,0))</f>
        <v>1.1107296137339056</v>
      </c>
      <c r="M467" s="3">
        <f t="shared" ca="1" si="45"/>
        <v>0.82038489270386272</v>
      </c>
      <c r="N467" s="12">
        <v>1</v>
      </c>
      <c r="O467" s="3">
        <f t="shared" ca="1" si="46"/>
        <v>0.82038489270386272</v>
      </c>
    </row>
    <row r="468" spans="1:15" x14ac:dyDescent="0.3">
      <c r="A468" s="2">
        <v>2021</v>
      </c>
      <c r="B468">
        <v>700</v>
      </c>
      <c r="C468" t="str">
        <f t="shared" si="42"/>
        <v>2021700</v>
      </c>
      <c r="D468" t="str">
        <f t="shared" si="43"/>
        <v>700CONGELADOPESCADO</v>
      </c>
      <c r="E468" t="str">
        <f t="shared" si="44"/>
        <v>700CONGELADO</v>
      </c>
      <c r="F468" s="2" t="s">
        <v>1293</v>
      </c>
      <c r="G468" s="2" t="s">
        <v>1372</v>
      </c>
      <c r="H468" s="2" t="s">
        <v>958</v>
      </c>
      <c r="I468" t="s">
        <v>1002</v>
      </c>
      <c r="J468" t="s">
        <v>1356</v>
      </c>
      <c r="K468" s="3">
        <v>1149.92</v>
      </c>
      <c r="L468" s="12">
        <f ca="1">INDIRECT("Factor_conversión!k"&amp;MATCH(J468,Factor_conversión!J:J,0))</f>
        <v>1.61</v>
      </c>
      <c r="M468" s="3">
        <f t="shared" ca="1" si="45"/>
        <v>1851.3712000000003</v>
      </c>
      <c r="N468" s="12">
        <v>1</v>
      </c>
      <c r="O468" s="3">
        <f t="shared" ca="1" si="46"/>
        <v>1851.3712000000003</v>
      </c>
    </row>
    <row r="469" spans="1:15" x14ac:dyDescent="0.3">
      <c r="A469" s="2">
        <v>2021</v>
      </c>
      <c r="B469">
        <v>260</v>
      </c>
      <c r="C469" t="str">
        <f t="shared" si="42"/>
        <v>2021260</v>
      </c>
      <c r="D469" t="str">
        <f t="shared" si="43"/>
        <v>260ENTERO</v>
      </c>
      <c r="E469" t="str">
        <f t="shared" si="44"/>
        <v>260CONGELADO</v>
      </c>
      <c r="F469" s="2" t="s">
        <v>1039</v>
      </c>
      <c r="G469" s="2" t="s">
        <v>1372</v>
      </c>
      <c r="H469" s="2" t="s">
        <v>957</v>
      </c>
      <c r="I469" t="s">
        <v>1002</v>
      </c>
      <c r="J469" t="s">
        <v>1333</v>
      </c>
      <c r="K469" s="3">
        <v>5.92</v>
      </c>
      <c r="L469" s="12">
        <f ca="1">INDIRECT("Factor_conversión!e"&amp;MATCH(D469,Factor_conversión!C:C,0))</f>
        <v>1</v>
      </c>
      <c r="M469" s="3">
        <f t="shared" ca="1" si="45"/>
        <v>5.92</v>
      </c>
      <c r="N469" s="12">
        <v>1</v>
      </c>
      <c r="O469" s="3">
        <f t="shared" ca="1" si="46"/>
        <v>5.92</v>
      </c>
    </row>
    <row r="470" spans="1:15" x14ac:dyDescent="0.3">
      <c r="A470" s="2">
        <v>2021</v>
      </c>
      <c r="B470">
        <v>202530</v>
      </c>
      <c r="C470" t="str">
        <f t="shared" si="42"/>
        <v>2021202530</v>
      </c>
      <c r="D470" t="str">
        <f t="shared" si="43"/>
        <v>202530CONGELADO</v>
      </c>
      <c r="E470" t="str">
        <f t="shared" si="44"/>
        <v>202530CONGELADO</v>
      </c>
      <c r="F470" s="2" t="s">
        <v>1638</v>
      </c>
      <c r="G470" s="2" t="s">
        <v>1372</v>
      </c>
      <c r="H470" s="2" t="s">
        <v>1354</v>
      </c>
      <c r="I470" t="s">
        <v>1002</v>
      </c>
      <c r="J470" t="s">
        <v>1002</v>
      </c>
      <c r="K470" s="3">
        <v>2046.3064787000003</v>
      </c>
      <c r="L470" s="12">
        <f ca="1">INDIRECT("Factor_conversión!k"&amp;MATCH(E470,Factor_conversión!J:J,0))</f>
        <v>1</v>
      </c>
      <c r="M470" s="3">
        <f t="shared" ca="1" si="45"/>
        <v>2046.3064787000003</v>
      </c>
      <c r="N470" s="12">
        <v>1</v>
      </c>
      <c r="O470" s="3">
        <f t="shared" ca="1" si="46"/>
        <v>2046.3064787000003</v>
      </c>
    </row>
    <row r="471" spans="1:15" x14ac:dyDescent="0.3">
      <c r="A471" s="2">
        <v>2021</v>
      </c>
      <c r="B471">
        <v>202530</v>
      </c>
      <c r="C471" t="str">
        <f t="shared" si="42"/>
        <v>2021202530</v>
      </c>
      <c r="D471" t="str">
        <f t="shared" si="43"/>
        <v>202530ENTERO</v>
      </c>
      <c r="E471" t="str">
        <f t="shared" si="44"/>
        <v>202530CONGELADO</v>
      </c>
      <c r="F471" s="2" t="s">
        <v>1638</v>
      </c>
      <c r="G471" s="2" t="s">
        <v>1372</v>
      </c>
      <c r="H471" s="2" t="s">
        <v>1354</v>
      </c>
      <c r="I471" t="s">
        <v>1002</v>
      </c>
      <c r="J471" t="s">
        <v>1333</v>
      </c>
      <c r="K471" s="3">
        <v>12.538089999999999</v>
      </c>
      <c r="L471" s="12">
        <f ca="1">INDIRECT("Factor_conversión!k"&amp;MATCH(E471,Factor_conversión!J:J,0))</f>
        <v>1</v>
      </c>
      <c r="M471" s="3">
        <f t="shared" ca="1" si="45"/>
        <v>12.538089999999999</v>
      </c>
      <c r="N471" s="12">
        <v>1</v>
      </c>
      <c r="O471" s="3">
        <f t="shared" ca="1" si="46"/>
        <v>12.538089999999999</v>
      </c>
    </row>
    <row r="472" spans="1:15" x14ac:dyDescent="0.3">
      <c r="A472" s="2">
        <v>2021</v>
      </c>
      <c r="B472">
        <v>202530</v>
      </c>
      <c r="C472" t="str">
        <f t="shared" si="42"/>
        <v>2021202530</v>
      </c>
      <c r="D472" t="str">
        <f t="shared" si="43"/>
        <v>202530CONSERVA</v>
      </c>
      <c r="E472" t="str">
        <f t="shared" si="44"/>
        <v>202530CONSERVA</v>
      </c>
      <c r="F472" s="2" t="s">
        <v>1638</v>
      </c>
      <c r="G472" s="2" t="s">
        <v>1372</v>
      </c>
      <c r="H472" s="2" t="s">
        <v>1354</v>
      </c>
      <c r="I472" t="s">
        <v>1316</v>
      </c>
      <c r="J472" t="s">
        <v>1316</v>
      </c>
      <c r="K472" s="3">
        <v>8.4780013999999984</v>
      </c>
      <c r="L472" s="12">
        <f ca="1">INDIRECT("Factor_conversión!e"&amp;MATCH(D472,Factor_conversión!C:C,0))</f>
        <v>2.72</v>
      </c>
      <c r="M472" s="3">
        <f t="shared" ca="1" si="45"/>
        <v>23.060163807999999</v>
      </c>
      <c r="N472" s="12">
        <v>1</v>
      </c>
      <c r="O472" s="3">
        <f t="shared" ca="1" si="46"/>
        <v>23.060163807999999</v>
      </c>
    </row>
    <row r="473" spans="1:15" x14ac:dyDescent="0.3">
      <c r="A473" s="2">
        <v>2021</v>
      </c>
      <c r="B473">
        <v>202530</v>
      </c>
      <c r="C473" t="str">
        <f t="shared" si="42"/>
        <v>2021202530</v>
      </c>
      <c r="D473" t="str">
        <f t="shared" si="43"/>
        <v>202530DESHIDRATADO</v>
      </c>
      <c r="E473" t="str">
        <f t="shared" si="44"/>
        <v>202530DESHIDRATADO</v>
      </c>
      <c r="F473" s="2" t="s">
        <v>1638</v>
      </c>
      <c r="G473" s="2" t="s">
        <v>1372</v>
      </c>
      <c r="H473" s="2" t="s">
        <v>1354</v>
      </c>
      <c r="I473" t="s">
        <v>1013</v>
      </c>
      <c r="J473" t="s">
        <v>1013</v>
      </c>
      <c r="K473" s="3">
        <v>0.53074999999999994</v>
      </c>
      <c r="L473" s="12">
        <f ca="1">INDIRECT("Factor_conversión!e"&amp;MATCH(D473,Factor_conversión!C:C,0))</f>
        <v>3.28</v>
      </c>
      <c r="M473" s="3">
        <f t="shared" ca="1" si="45"/>
        <v>1.7408599999999996</v>
      </c>
      <c r="N473" s="12">
        <v>1</v>
      </c>
      <c r="O473" s="3">
        <f t="shared" ca="1" si="46"/>
        <v>1.7408599999999996</v>
      </c>
    </row>
    <row r="474" spans="1:15" x14ac:dyDescent="0.3">
      <c r="A474" s="2">
        <v>2021</v>
      </c>
      <c r="B474">
        <v>342</v>
      </c>
      <c r="C474" t="str">
        <f t="shared" si="42"/>
        <v>2021342</v>
      </c>
      <c r="D474" t="str">
        <f t="shared" si="43"/>
        <v>342CONGELADO</v>
      </c>
      <c r="E474" t="str">
        <f t="shared" si="44"/>
        <v>342CONGELADO</v>
      </c>
      <c r="F474" s="2" t="s">
        <v>1059</v>
      </c>
      <c r="G474" s="2" t="s">
        <v>1372</v>
      </c>
      <c r="H474" s="2" t="s">
        <v>1314</v>
      </c>
      <c r="I474" t="s">
        <v>1002</v>
      </c>
      <c r="J474" t="s">
        <v>1002</v>
      </c>
      <c r="K474" s="3">
        <v>1</v>
      </c>
      <c r="L474" s="12">
        <f ca="1">INDIRECT("Factor_conversión!k"&amp;MATCH(E474,Factor_conversión!J:J,0))</f>
        <v>1.3445274725274725</v>
      </c>
      <c r="M474" s="3">
        <f t="shared" ca="1" si="45"/>
        <v>1.3445274725274725</v>
      </c>
      <c r="N474" s="12">
        <v>1</v>
      </c>
      <c r="O474" s="3">
        <f t="shared" ca="1" si="46"/>
        <v>1.3445274725274725</v>
      </c>
    </row>
    <row r="475" spans="1:15" x14ac:dyDescent="0.3">
      <c r="A475" s="2">
        <v>2021</v>
      </c>
      <c r="B475">
        <v>202519</v>
      </c>
      <c r="C475" t="str">
        <f t="shared" si="42"/>
        <v>2021202519</v>
      </c>
      <c r="D475" t="str">
        <f t="shared" si="43"/>
        <v>202519CONGELADO</v>
      </c>
      <c r="E475" t="str">
        <f t="shared" si="44"/>
        <v>202519CONGELADO</v>
      </c>
      <c r="F475" s="2" t="s">
        <v>1639</v>
      </c>
      <c r="G475" s="2" t="s">
        <v>156</v>
      </c>
      <c r="H475" s="2" t="s">
        <v>1066</v>
      </c>
      <c r="I475" t="s">
        <v>1002</v>
      </c>
      <c r="J475" t="s">
        <v>1002</v>
      </c>
      <c r="K475" s="3">
        <v>67.087890000000002</v>
      </c>
      <c r="L475" s="12">
        <f ca="1">INDIRECT("Factor_conversión!e"&amp;MATCH(D475,Factor_conversión!C:C,0))</f>
        <v>1.24</v>
      </c>
      <c r="M475" s="3">
        <f t="shared" ca="1" si="45"/>
        <v>83.1889836</v>
      </c>
      <c r="N475" s="12">
        <v>1</v>
      </c>
      <c r="O475" s="3">
        <f t="shared" ca="1" si="46"/>
        <v>83.1889836</v>
      </c>
    </row>
    <row r="476" spans="1:15" x14ac:dyDescent="0.3">
      <c r="A476" s="2">
        <v>2021</v>
      </c>
      <c r="B476">
        <v>202519</v>
      </c>
      <c r="C476" t="str">
        <f t="shared" si="42"/>
        <v>2021202519</v>
      </c>
      <c r="D476" t="str">
        <f t="shared" si="43"/>
        <v>202519CONSERVA</v>
      </c>
      <c r="E476" t="str">
        <f t="shared" si="44"/>
        <v>202519CONSERVA</v>
      </c>
      <c r="F476" s="2" t="s">
        <v>1639</v>
      </c>
      <c r="G476" s="2" t="s">
        <v>156</v>
      </c>
      <c r="H476" s="2" t="s">
        <v>1066</v>
      </c>
      <c r="I476" t="s">
        <v>1316</v>
      </c>
      <c r="J476" t="s">
        <v>1316</v>
      </c>
      <c r="K476" s="3">
        <v>1.6800000000000002E-2</v>
      </c>
      <c r="L476" s="12">
        <f ca="1">INDIRECT("Factor_conversión!k"&amp;MATCH(E476,Factor_conversión!J:J,0))</f>
        <v>1.6146808210894656</v>
      </c>
      <c r="M476" s="3">
        <f t="shared" ca="1" si="45"/>
        <v>2.7126637794303028E-2</v>
      </c>
      <c r="N476" s="12">
        <v>1</v>
      </c>
      <c r="O476" s="3">
        <f t="shared" ca="1" si="46"/>
        <v>2.7126637794303028E-2</v>
      </c>
    </row>
    <row r="477" spans="1:15" x14ac:dyDescent="0.3">
      <c r="A477" s="2">
        <v>2021</v>
      </c>
      <c r="B477">
        <v>202519</v>
      </c>
      <c r="C477" t="str">
        <f t="shared" si="42"/>
        <v>2021202519</v>
      </c>
      <c r="D477" t="str">
        <f t="shared" si="43"/>
        <v>202519SALADO</v>
      </c>
      <c r="E477" t="str">
        <f t="shared" si="44"/>
        <v>202519SALADO</v>
      </c>
      <c r="F477" s="2" t="s">
        <v>1639</v>
      </c>
      <c r="G477" s="2" t="s">
        <v>156</v>
      </c>
      <c r="H477" s="2" t="s">
        <v>1066</v>
      </c>
      <c r="I477" t="s">
        <v>1040</v>
      </c>
      <c r="J477" t="s">
        <v>1040</v>
      </c>
      <c r="K477" s="3">
        <v>1.155</v>
      </c>
      <c r="L477" s="12">
        <f ca="1">INDIRECT("Factor_conversión!e"&amp;MATCH(D477,Factor_conversión!C:C,0))</f>
        <v>1.28</v>
      </c>
      <c r="M477" s="3">
        <f t="shared" ca="1" si="45"/>
        <v>1.4784000000000002</v>
      </c>
      <c r="N477" s="12">
        <v>1</v>
      </c>
      <c r="O477" s="3">
        <f t="shared" ca="1" si="46"/>
        <v>1.4784000000000002</v>
      </c>
    </row>
    <row r="478" spans="1:15" x14ac:dyDescent="0.3">
      <c r="A478" s="2">
        <v>2021</v>
      </c>
      <c r="B478">
        <v>202521</v>
      </c>
      <c r="C478" t="str">
        <f t="shared" si="42"/>
        <v>2021202521</v>
      </c>
      <c r="D478" t="str">
        <f t="shared" si="43"/>
        <v>202521CONGELADO</v>
      </c>
      <c r="E478" t="str">
        <f t="shared" si="44"/>
        <v>202521CONGELADO</v>
      </c>
      <c r="F478" s="2" t="s">
        <v>1640</v>
      </c>
      <c r="G478" s="2" t="s">
        <v>1372</v>
      </c>
      <c r="H478" s="2" t="s">
        <v>957</v>
      </c>
      <c r="I478" t="s">
        <v>1002</v>
      </c>
      <c r="J478" t="s">
        <v>1002</v>
      </c>
      <c r="K478" s="3">
        <v>651.42350000000022</v>
      </c>
      <c r="L478" s="12">
        <f ca="1">INDIRECT("Factor_conversión!e"&amp;MATCH(D478,Factor_conversión!C:C,0))</f>
        <v>1.4950000000000001</v>
      </c>
      <c r="M478" s="3">
        <f t="shared" ca="1" si="45"/>
        <v>973.87813250000045</v>
      </c>
      <c r="N478" s="12">
        <v>1</v>
      </c>
      <c r="O478" s="3">
        <f t="shared" ca="1" si="46"/>
        <v>973.87813250000045</v>
      </c>
    </row>
    <row r="479" spans="1:15" x14ac:dyDescent="0.3">
      <c r="A479" s="2">
        <v>2021</v>
      </c>
      <c r="B479">
        <v>202521</v>
      </c>
      <c r="C479" t="str">
        <f t="shared" si="42"/>
        <v>2021202521</v>
      </c>
      <c r="D479" t="str">
        <f t="shared" si="43"/>
        <v>202521ENTERO</v>
      </c>
      <c r="E479" t="str">
        <f t="shared" si="44"/>
        <v>202521CONGELADO</v>
      </c>
      <c r="F479" s="2" t="s">
        <v>1640</v>
      </c>
      <c r="G479" s="2" t="s">
        <v>1372</v>
      </c>
      <c r="H479" s="2" t="s">
        <v>957</v>
      </c>
      <c r="I479" t="s">
        <v>1002</v>
      </c>
      <c r="J479" t="s">
        <v>1333</v>
      </c>
      <c r="K479" s="3">
        <v>9.9000000000000005E-2</v>
      </c>
      <c r="L479" s="12">
        <f ca="1">INDIRECT("Factor_conversión!e"&amp;MATCH(D479,Factor_conversión!C:C,0))</f>
        <v>1</v>
      </c>
      <c r="M479" s="3">
        <f t="shared" ca="1" si="45"/>
        <v>9.9000000000000005E-2</v>
      </c>
      <c r="N479" s="12">
        <v>1</v>
      </c>
      <c r="O479" s="3">
        <f t="shared" ca="1" si="46"/>
        <v>9.9000000000000005E-2</v>
      </c>
    </row>
    <row r="480" spans="1:15" x14ac:dyDescent="0.3">
      <c r="A480" s="2">
        <v>2021</v>
      </c>
      <c r="B480">
        <v>301</v>
      </c>
      <c r="C480" t="str">
        <f t="shared" si="42"/>
        <v>2021301</v>
      </c>
      <c r="D480" t="str">
        <f t="shared" si="43"/>
        <v>301CONGELADO</v>
      </c>
      <c r="E480" t="str">
        <f t="shared" si="44"/>
        <v>301CONGELADO</v>
      </c>
      <c r="F480" s="2" t="s">
        <v>1043</v>
      </c>
      <c r="G480" s="2" t="s">
        <v>1372</v>
      </c>
      <c r="H480" s="2" t="s">
        <v>957</v>
      </c>
      <c r="I480" t="s">
        <v>1002</v>
      </c>
      <c r="J480" t="s">
        <v>1002</v>
      </c>
      <c r="K480" s="3">
        <v>69.738259999999997</v>
      </c>
      <c r="L480" s="12">
        <f ca="1">INDIRECT("Factor_conversión!e"&amp;MATCH(D480,Factor_conversión!C:C,0))</f>
        <v>1.662857142857143</v>
      </c>
      <c r="M480" s="3">
        <f t="shared" ca="1" si="45"/>
        <v>115.96476377142858</v>
      </c>
      <c r="N480" s="12">
        <v>1</v>
      </c>
      <c r="O480" s="3">
        <f t="shared" ca="1" si="46"/>
        <v>115.96476377142858</v>
      </c>
    </row>
    <row r="481" spans="1:15" x14ac:dyDescent="0.3">
      <c r="A481" s="2">
        <v>2021</v>
      </c>
      <c r="B481">
        <v>301</v>
      </c>
      <c r="C481" t="str">
        <f t="shared" si="42"/>
        <v>2021301</v>
      </c>
      <c r="D481" t="str">
        <f t="shared" si="43"/>
        <v>301ENTERO</v>
      </c>
      <c r="E481" t="str">
        <f t="shared" si="44"/>
        <v>301CONGELADO</v>
      </c>
      <c r="F481" s="2" t="s">
        <v>1043</v>
      </c>
      <c r="G481" s="2" t="s">
        <v>1372</v>
      </c>
      <c r="H481" s="2" t="s">
        <v>957</v>
      </c>
      <c r="I481" t="s">
        <v>1002</v>
      </c>
      <c r="J481" t="s">
        <v>1333</v>
      </c>
      <c r="K481" s="3">
        <v>34.577100000000002</v>
      </c>
      <c r="L481" s="12">
        <f ca="1">INDIRECT("Factor_conversión!e"&amp;MATCH(D481,Factor_conversión!C:C,0))</f>
        <v>1</v>
      </c>
      <c r="M481" s="3">
        <f t="shared" ca="1" si="45"/>
        <v>34.577100000000002</v>
      </c>
      <c r="N481" s="12">
        <v>1</v>
      </c>
      <c r="O481" s="3">
        <f t="shared" ca="1" si="46"/>
        <v>34.577100000000002</v>
      </c>
    </row>
    <row r="482" spans="1:15" x14ac:dyDescent="0.3">
      <c r="A482" s="2">
        <v>2021</v>
      </c>
      <c r="B482">
        <v>302</v>
      </c>
      <c r="C482" t="str">
        <f t="shared" si="42"/>
        <v>2021302</v>
      </c>
      <c r="D482" t="str">
        <f t="shared" si="43"/>
        <v>302CONGELADO</v>
      </c>
      <c r="E482" t="str">
        <f t="shared" si="44"/>
        <v>302CONGELADO</v>
      </c>
      <c r="F482" s="2" t="s">
        <v>1045</v>
      </c>
      <c r="G482" s="2" t="s">
        <v>1372</v>
      </c>
      <c r="H482" s="2" t="s">
        <v>957</v>
      </c>
      <c r="I482" t="s">
        <v>1002</v>
      </c>
      <c r="J482" t="s">
        <v>1002</v>
      </c>
      <c r="K482" s="3">
        <v>152.8872739</v>
      </c>
      <c r="L482" s="12">
        <f ca="1">INDIRECT("Factor_conversión!e"&amp;MATCH(D482,Factor_conversión!C:C,0))</f>
        <v>1.662857142857143</v>
      </c>
      <c r="M482" s="3">
        <f t="shared" ca="1" si="45"/>
        <v>254.22969545657145</v>
      </c>
      <c r="N482" s="12">
        <v>1</v>
      </c>
      <c r="O482" s="3">
        <f t="shared" ca="1" si="46"/>
        <v>254.22969545657145</v>
      </c>
    </row>
    <row r="483" spans="1:15" x14ac:dyDescent="0.3">
      <c r="A483" s="2">
        <v>2021</v>
      </c>
      <c r="B483">
        <v>20287</v>
      </c>
      <c r="C483" t="str">
        <f t="shared" si="42"/>
        <v>202120287</v>
      </c>
      <c r="D483" t="str">
        <f t="shared" si="43"/>
        <v>20287CONGELADO</v>
      </c>
      <c r="E483" t="str">
        <f t="shared" si="44"/>
        <v>20287CONGELADO</v>
      </c>
      <c r="F483" s="2" t="s">
        <v>1294</v>
      </c>
      <c r="G483" s="2" t="s">
        <v>1372</v>
      </c>
      <c r="H483" s="2" t="s">
        <v>957</v>
      </c>
      <c r="I483" t="s">
        <v>1002</v>
      </c>
      <c r="J483" t="s">
        <v>1002</v>
      </c>
      <c r="K483" s="3">
        <v>326.59262999999999</v>
      </c>
      <c r="L483" s="12">
        <f ca="1">INDIRECT("Factor_conversión!e"&amp;MATCH(D483,Factor_conversión!C:C,0))</f>
        <v>1.28</v>
      </c>
      <c r="M483" s="3">
        <f t="shared" ca="1" si="45"/>
        <v>418.03856639999998</v>
      </c>
      <c r="N483" s="12">
        <v>1</v>
      </c>
      <c r="O483" s="3">
        <f t="shared" ca="1" si="46"/>
        <v>418.03856639999998</v>
      </c>
    </row>
    <row r="484" spans="1:15" x14ac:dyDescent="0.3">
      <c r="A484" s="2">
        <v>2021</v>
      </c>
      <c r="B484">
        <v>202527</v>
      </c>
      <c r="C484" t="str">
        <f t="shared" si="42"/>
        <v>2021202527</v>
      </c>
      <c r="D484" t="str">
        <f t="shared" si="43"/>
        <v>202527AHUMADO</v>
      </c>
      <c r="E484" t="str">
        <f t="shared" si="44"/>
        <v>202527AHUMADO</v>
      </c>
      <c r="F484" s="2" t="s">
        <v>1641</v>
      </c>
      <c r="G484" s="2" t="s">
        <v>1372</v>
      </c>
      <c r="H484" s="2" t="s">
        <v>957</v>
      </c>
      <c r="I484" t="s">
        <v>1044</v>
      </c>
      <c r="J484" t="s">
        <v>1044</v>
      </c>
      <c r="K484" s="3">
        <v>1.36595E-2</v>
      </c>
      <c r="L484" s="12">
        <f ca="1">INDIRECT("Factor_conversión!e"&amp;MATCH(D484,Factor_conversión!C:C,0))</f>
        <v>1.24</v>
      </c>
      <c r="M484" s="3">
        <f t="shared" ca="1" si="45"/>
        <v>1.693778E-2</v>
      </c>
      <c r="N484" s="12">
        <v>1</v>
      </c>
      <c r="O484" s="3">
        <f t="shared" ca="1" si="46"/>
        <v>1.693778E-2</v>
      </c>
    </row>
    <row r="485" spans="1:15" x14ac:dyDescent="0.3">
      <c r="A485" s="2">
        <v>2021</v>
      </c>
      <c r="B485">
        <v>202527</v>
      </c>
      <c r="C485" t="str">
        <f t="shared" si="42"/>
        <v>2021202527</v>
      </c>
      <c r="D485" t="str">
        <f t="shared" si="43"/>
        <v>202527CONGELADO</v>
      </c>
      <c r="E485" t="str">
        <f t="shared" si="44"/>
        <v>202527CONGELADO</v>
      </c>
      <c r="F485" s="2" t="s">
        <v>1641</v>
      </c>
      <c r="G485" s="2" t="s">
        <v>1372</v>
      </c>
      <c r="H485" s="2" t="s">
        <v>957</v>
      </c>
      <c r="I485" t="s">
        <v>1002</v>
      </c>
      <c r="J485" t="s">
        <v>1002</v>
      </c>
      <c r="K485" s="3">
        <v>663.846</v>
      </c>
      <c r="L485" s="12">
        <f ca="1">INDIRECT("Factor_conversión!e"&amp;MATCH(D485,Factor_conversión!C:C,0))</f>
        <v>1.662857142857143</v>
      </c>
      <c r="M485" s="3">
        <f t="shared" ca="1" si="45"/>
        <v>1103.881062857143</v>
      </c>
      <c r="N485" s="12">
        <v>1</v>
      </c>
      <c r="O485" s="3">
        <f t="shared" ca="1" si="46"/>
        <v>1103.881062857143</v>
      </c>
    </row>
    <row r="486" spans="1:15" x14ac:dyDescent="0.3">
      <c r="A486" s="2">
        <v>2021</v>
      </c>
      <c r="B486">
        <v>202527</v>
      </c>
      <c r="C486" t="str">
        <f t="shared" si="42"/>
        <v>2021202527</v>
      </c>
      <c r="D486" t="str">
        <f t="shared" si="43"/>
        <v>202527ENTERO</v>
      </c>
      <c r="E486" t="str">
        <f t="shared" si="44"/>
        <v>202527CONGELADO</v>
      </c>
      <c r="F486" s="2" t="s">
        <v>1641</v>
      </c>
      <c r="G486" s="2" t="s">
        <v>1372</v>
      </c>
      <c r="H486" s="2" t="s">
        <v>957</v>
      </c>
      <c r="I486" t="s">
        <v>1002</v>
      </c>
      <c r="J486" t="s">
        <v>1333</v>
      </c>
      <c r="K486" s="3">
        <v>35.631010000000003</v>
      </c>
      <c r="L486" s="12">
        <f ca="1">INDIRECT("Factor_conversión!e"&amp;MATCH(D486,Factor_conversión!C:C,0))</f>
        <v>1</v>
      </c>
      <c r="M486" s="3">
        <f t="shared" ca="1" si="45"/>
        <v>35.631010000000003</v>
      </c>
      <c r="N486" s="12">
        <v>1</v>
      </c>
      <c r="O486" s="3">
        <f t="shared" ca="1" si="46"/>
        <v>35.631010000000003</v>
      </c>
    </row>
    <row r="487" spans="1:15" x14ac:dyDescent="0.3">
      <c r="A487" s="2">
        <v>2021</v>
      </c>
      <c r="B487">
        <v>202522</v>
      </c>
      <c r="C487" t="str">
        <f t="shared" si="42"/>
        <v>2021202522</v>
      </c>
      <c r="D487" t="str">
        <f t="shared" si="43"/>
        <v>202522AHUMADOPESCADO</v>
      </c>
      <c r="E487" t="str">
        <f t="shared" si="44"/>
        <v>202522AHUMADO</v>
      </c>
      <c r="F487" s="2" t="s">
        <v>1642</v>
      </c>
      <c r="G487" s="2" t="s">
        <v>1372</v>
      </c>
      <c r="H487" s="2" t="s">
        <v>1313</v>
      </c>
      <c r="I487" t="s">
        <v>1044</v>
      </c>
      <c r="J487" t="s">
        <v>1365</v>
      </c>
      <c r="K487" s="3">
        <v>67.255690000000001</v>
      </c>
      <c r="L487" s="12">
        <f ca="1">INDIRECT("Factor_conversión!k"&amp;MATCH(J487,Factor_conversión!J:J,0))</f>
        <v>1.24</v>
      </c>
      <c r="M487" s="3">
        <f t="shared" ca="1" si="45"/>
        <v>83.397055600000002</v>
      </c>
      <c r="N487" s="12">
        <v>1</v>
      </c>
      <c r="O487" s="3">
        <f t="shared" ca="1" si="46"/>
        <v>83.397055600000002</v>
      </c>
    </row>
    <row r="488" spans="1:15" x14ac:dyDescent="0.3">
      <c r="A488" s="2">
        <v>2021</v>
      </c>
      <c r="B488">
        <v>202522</v>
      </c>
      <c r="C488" t="str">
        <f t="shared" si="42"/>
        <v>2021202522</v>
      </c>
      <c r="D488" t="str">
        <f t="shared" si="43"/>
        <v>202522ENTERO</v>
      </c>
      <c r="E488" t="str">
        <f t="shared" si="44"/>
        <v>202522CONGELADO</v>
      </c>
      <c r="F488" s="2" t="s">
        <v>1642</v>
      </c>
      <c r="G488" s="2" t="s">
        <v>1372</v>
      </c>
      <c r="H488" s="2" t="s">
        <v>1313</v>
      </c>
      <c r="I488" t="s">
        <v>1002</v>
      </c>
      <c r="J488" t="s">
        <v>1333</v>
      </c>
      <c r="K488" s="3">
        <v>125.4</v>
      </c>
      <c r="L488" s="12">
        <f ca="1">INDIRECT("Factor_conversión!e"&amp;MATCH(D488,Factor_conversión!C:C,0))</f>
        <v>1</v>
      </c>
      <c r="M488" s="3">
        <f t="shared" ca="1" si="45"/>
        <v>125.4</v>
      </c>
      <c r="N488" s="12">
        <v>1</v>
      </c>
      <c r="O488" s="3">
        <f t="shared" ca="1" si="46"/>
        <v>125.4</v>
      </c>
    </row>
    <row r="489" spans="1:15" x14ac:dyDescent="0.3">
      <c r="A489" s="2">
        <v>2021</v>
      </c>
      <c r="B489">
        <v>202522</v>
      </c>
      <c r="C489" t="str">
        <f t="shared" si="42"/>
        <v>2021202522</v>
      </c>
      <c r="D489" t="str">
        <f t="shared" si="43"/>
        <v>202522CONSERVA</v>
      </c>
      <c r="E489" t="str">
        <f t="shared" si="44"/>
        <v>202522CONSERVA</v>
      </c>
      <c r="F489" s="2" t="s">
        <v>1642</v>
      </c>
      <c r="G489" s="2" t="s">
        <v>1372</v>
      </c>
      <c r="H489" s="2" t="s">
        <v>1313</v>
      </c>
      <c r="I489" t="s">
        <v>1316</v>
      </c>
      <c r="J489" t="s">
        <v>1316</v>
      </c>
      <c r="K489" s="3">
        <v>616.40847960000008</v>
      </c>
      <c r="L489" s="12">
        <f ca="1">INDIRECT("Factor_conversión!e"&amp;MATCH(D489,Factor_conversión!C:C,0))</f>
        <v>2.72</v>
      </c>
      <c r="M489" s="3">
        <f t="shared" ca="1" si="45"/>
        <v>1676.6310645120004</v>
      </c>
      <c r="N489" s="12">
        <v>1</v>
      </c>
      <c r="O489" s="3">
        <f t="shared" ca="1" si="46"/>
        <v>1676.6310645120004</v>
      </c>
    </row>
    <row r="490" spans="1:15" x14ac:dyDescent="0.3">
      <c r="A490" s="2">
        <v>2021</v>
      </c>
      <c r="B490">
        <v>952</v>
      </c>
      <c r="C490" t="str">
        <f t="shared" si="42"/>
        <v>2021952</v>
      </c>
      <c r="D490" t="str">
        <f t="shared" si="43"/>
        <v>952CONGELADO</v>
      </c>
      <c r="E490" t="str">
        <f t="shared" si="44"/>
        <v>952CONGELADO</v>
      </c>
      <c r="F490" s="2" t="s">
        <v>1276</v>
      </c>
      <c r="G490" s="2" t="s">
        <v>1372</v>
      </c>
      <c r="H490" s="2" t="s">
        <v>958</v>
      </c>
      <c r="I490" t="s">
        <v>1002</v>
      </c>
      <c r="J490" t="s">
        <v>1002</v>
      </c>
      <c r="K490" s="3">
        <v>1014.5469999999999</v>
      </c>
      <c r="L490" s="12">
        <f ca="1">INDIRECT("Factor_conversión!e"&amp;MATCH(D490,Factor_conversión!C:C,0))</f>
        <v>1.61</v>
      </c>
      <c r="M490" s="3">
        <f t="shared" ca="1" si="45"/>
        <v>1633.42067</v>
      </c>
      <c r="N490" s="12">
        <v>1</v>
      </c>
      <c r="O490" s="3">
        <f t="shared" ca="1" si="46"/>
        <v>1633.42067</v>
      </c>
    </row>
    <row r="491" spans="1:15" x14ac:dyDescent="0.3">
      <c r="A491" s="2">
        <v>2021</v>
      </c>
      <c r="B491">
        <v>952</v>
      </c>
      <c r="C491" t="str">
        <f t="shared" si="42"/>
        <v>2021952</v>
      </c>
      <c r="D491" t="str">
        <f t="shared" si="43"/>
        <v>952ENTERO</v>
      </c>
      <c r="E491" t="str">
        <f t="shared" si="44"/>
        <v>952CONGELADO</v>
      </c>
      <c r="F491" s="2" t="s">
        <v>1276</v>
      </c>
      <c r="G491" s="2" t="s">
        <v>1372</v>
      </c>
      <c r="H491" s="2" t="s">
        <v>958</v>
      </c>
      <c r="I491" t="s">
        <v>1002</v>
      </c>
      <c r="J491" t="s">
        <v>1333</v>
      </c>
      <c r="K491" s="3">
        <v>0.70123079999999993</v>
      </c>
      <c r="L491" s="12">
        <f ca="1">INDIRECT("Factor_conversión!k"&amp;MATCH(J491,Factor_conversión!J:J,0))</f>
        <v>1</v>
      </c>
      <c r="M491" s="3">
        <f t="shared" ca="1" si="45"/>
        <v>0.70123079999999993</v>
      </c>
      <c r="N491" s="12">
        <v>1</v>
      </c>
      <c r="O491" s="3">
        <f t="shared" ca="1" si="46"/>
        <v>0.70123079999999993</v>
      </c>
    </row>
    <row r="492" spans="1:15" x14ac:dyDescent="0.3">
      <c r="A492" s="2">
        <v>2021</v>
      </c>
      <c r="B492">
        <v>952</v>
      </c>
      <c r="C492" t="str">
        <f t="shared" si="42"/>
        <v>2021952</v>
      </c>
      <c r="D492" t="str">
        <f t="shared" si="43"/>
        <v>952ENTERO</v>
      </c>
      <c r="E492" t="str">
        <f t="shared" si="44"/>
        <v>952FRESCO ENFRIADO</v>
      </c>
      <c r="F492" s="2" t="s">
        <v>1276</v>
      </c>
      <c r="G492" s="2" t="s">
        <v>1372</v>
      </c>
      <c r="H492" s="2" t="s">
        <v>958</v>
      </c>
      <c r="I492" t="s">
        <v>1317</v>
      </c>
      <c r="J492" t="s">
        <v>1333</v>
      </c>
      <c r="K492" s="3">
        <v>28</v>
      </c>
      <c r="L492" s="12">
        <f ca="1">INDIRECT("Factor_conversión!k"&amp;MATCH(J492,Factor_conversión!J:J,0))</f>
        <v>1</v>
      </c>
      <c r="M492" s="3">
        <f t="shared" ca="1" si="45"/>
        <v>28</v>
      </c>
      <c r="N492" s="12">
        <v>1</v>
      </c>
      <c r="O492" s="3">
        <f t="shared" ca="1" si="46"/>
        <v>28</v>
      </c>
    </row>
    <row r="493" spans="1:15" x14ac:dyDescent="0.3">
      <c r="A493" s="2">
        <v>2021</v>
      </c>
      <c r="B493">
        <v>952</v>
      </c>
      <c r="C493" t="str">
        <f t="shared" si="42"/>
        <v>2021952</v>
      </c>
      <c r="D493" t="str">
        <f t="shared" si="43"/>
        <v>952FRESCO ENFRIADOPESCADO</v>
      </c>
      <c r="E493" t="str">
        <f t="shared" si="44"/>
        <v>952FRESCO ENFRIADO</v>
      </c>
      <c r="F493" s="2" t="s">
        <v>1276</v>
      </c>
      <c r="G493" s="2" t="s">
        <v>1372</v>
      </c>
      <c r="H493" s="2" t="s">
        <v>958</v>
      </c>
      <c r="I493" t="s">
        <v>1317</v>
      </c>
      <c r="J493" t="s">
        <v>1368</v>
      </c>
      <c r="K493" s="3">
        <v>1.3619999999999998E-2</v>
      </c>
      <c r="L493" s="12">
        <f ca="1">INDIRECT("Factor_conversión!k"&amp;MATCH(J493,Factor_conversión!J:J,0))</f>
        <v>1.61</v>
      </c>
      <c r="M493" s="3">
        <f t="shared" ca="1" si="45"/>
        <v>2.1928199999999998E-2</v>
      </c>
      <c r="N493" s="12">
        <v>1</v>
      </c>
      <c r="O493" s="3">
        <f t="shared" ca="1" si="46"/>
        <v>2.1928199999999998E-2</v>
      </c>
    </row>
    <row r="494" spans="1:15" x14ac:dyDescent="0.3">
      <c r="A494" s="2">
        <v>2021</v>
      </c>
      <c r="B494">
        <v>311</v>
      </c>
      <c r="C494" t="str">
        <f t="shared" si="42"/>
        <v>2021311</v>
      </c>
      <c r="D494" t="str">
        <f t="shared" si="43"/>
        <v>311CONGELADO</v>
      </c>
      <c r="E494" t="str">
        <f t="shared" si="44"/>
        <v>311CONGELADO</v>
      </c>
      <c r="F494" s="2" t="s">
        <v>1047</v>
      </c>
      <c r="G494" s="2" t="s">
        <v>1372</v>
      </c>
      <c r="H494" s="2" t="s">
        <v>957</v>
      </c>
      <c r="I494" t="s">
        <v>1002</v>
      </c>
      <c r="J494" t="s">
        <v>1002</v>
      </c>
      <c r="K494" s="3">
        <v>2E-3</v>
      </c>
      <c r="L494" s="12">
        <f ca="1">INDIRECT("Factor_conversión!e"&amp;MATCH(D494,Factor_conversión!C:C,0))</f>
        <v>1.66</v>
      </c>
      <c r="M494" s="3">
        <f t="shared" ca="1" si="45"/>
        <v>3.32E-3</v>
      </c>
      <c r="N494" s="12">
        <v>1</v>
      </c>
      <c r="O494" s="3">
        <f t="shared" ca="1" si="46"/>
        <v>3.32E-3</v>
      </c>
    </row>
    <row r="495" spans="1:15" x14ac:dyDescent="0.3">
      <c r="A495" s="2">
        <v>2021</v>
      </c>
      <c r="B495">
        <v>311</v>
      </c>
      <c r="C495" t="str">
        <f t="shared" si="42"/>
        <v>2021311</v>
      </c>
      <c r="D495" t="str">
        <f t="shared" si="43"/>
        <v>311ENTERO</v>
      </c>
      <c r="E495" t="str">
        <f t="shared" si="44"/>
        <v>311FRESCO ENFRIADO</v>
      </c>
      <c r="F495" s="2" t="s">
        <v>1047</v>
      </c>
      <c r="G495" s="2" t="s">
        <v>1372</v>
      </c>
      <c r="H495" s="2" t="s">
        <v>957</v>
      </c>
      <c r="I495" t="s">
        <v>1317</v>
      </c>
      <c r="J495" t="s">
        <v>1333</v>
      </c>
      <c r="K495" s="3">
        <v>104.465</v>
      </c>
      <c r="L495" s="12">
        <f ca="1">INDIRECT("Factor_conversión!e"&amp;MATCH(D495,Factor_conversión!C:C,0))</f>
        <v>1</v>
      </c>
      <c r="M495" s="3">
        <f t="shared" ca="1" si="45"/>
        <v>104.465</v>
      </c>
      <c r="N495" s="12">
        <v>1</v>
      </c>
      <c r="O495" s="3">
        <f t="shared" ca="1" si="46"/>
        <v>104.465</v>
      </c>
    </row>
    <row r="496" spans="1:15" x14ac:dyDescent="0.3">
      <c r="A496" s="2">
        <v>2021</v>
      </c>
      <c r="B496">
        <v>202528</v>
      </c>
      <c r="C496" t="str">
        <f t="shared" si="42"/>
        <v>2021202528</v>
      </c>
      <c r="D496" t="str">
        <f t="shared" si="43"/>
        <v>202528CONGELADO</v>
      </c>
      <c r="E496" t="str">
        <f t="shared" si="44"/>
        <v>202528CONGELADO</v>
      </c>
      <c r="F496" s="2" t="s">
        <v>1645</v>
      </c>
      <c r="G496" s="2" t="s">
        <v>1372</v>
      </c>
      <c r="H496" s="2" t="s">
        <v>957</v>
      </c>
      <c r="I496" t="s">
        <v>1002</v>
      </c>
      <c r="J496" t="s">
        <v>1002</v>
      </c>
      <c r="K496" s="3">
        <v>1.4E-2</v>
      </c>
      <c r="L496" s="12">
        <f ca="1">INDIRECT("Factor_conversión!e"&amp;MATCH(D496,Factor_conversión!C:C,0))</f>
        <v>1.1299999999999999</v>
      </c>
      <c r="M496" s="3">
        <f t="shared" ca="1" si="45"/>
        <v>1.5819999999999997E-2</v>
      </c>
      <c r="N496" s="12">
        <v>1</v>
      </c>
      <c r="O496" s="3">
        <f t="shared" ca="1" si="46"/>
        <v>1.5819999999999997E-2</v>
      </c>
    </row>
    <row r="497" spans="1:15" x14ac:dyDescent="0.3">
      <c r="A497" s="5">
        <v>2021</v>
      </c>
      <c r="B497">
        <v>202525</v>
      </c>
      <c r="C497" t="str">
        <f t="shared" si="42"/>
        <v>2021202525</v>
      </c>
      <c r="D497" t="str">
        <f t="shared" si="43"/>
        <v>202525CONGELADO</v>
      </c>
      <c r="E497" t="str">
        <f t="shared" si="44"/>
        <v>202525CONGELADO</v>
      </c>
      <c r="F497" s="2" t="s">
        <v>1647</v>
      </c>
      <c r="G497" s="2" t="s">
        <v>1372</v>
      </c>
      <c r="H497" s="2" t="s">
        <v>957</v>
      </c>
      <c r="I497" t="s">
        <v>1002</v>
      </c>
      <c r="J497" t="s">
        <v>1002</v>
      </c>
      <c r="K497" s="3">
        <v>3.97</v>
      </c>
      <c r="L497" s="12">
        <f ca="1">INDIRECT("Factor_conversión!k"&amp;MATCH(E497,Factor_conversión!J:J,0))</f>
        <v>1.2676081809019062</v>
      </c>
      <c r="M497" s="3">
        <f t="shared" ca="1" si="45"/>
        <v>5.0324044781805677</v>
      </c>
      <c r="N497" s="12">
        <v>1</v>
      </c>
      <c r="O497" s="3">
        <f t="shared" ca="1" si="46"/>
        <v>5.0324044781805677</v>
      </c>
    </row>
    <row r="498" spans="1:15" x14ac:dyDescent="0.3">
      <c r="A498" s="2">
        <v>2022</v>
      </c>
      <c r="B498">
        <v>266</v>
      </c>
      <c r="C498" t="str">
        <f t="shared" si="42"/>
        <v>2022266</v>
      </c>
      <c r="D498" t="str">
        <f t="shared" si="43"/>
        <v>266CONGELADO</v>
      </c>
      <c r="E498" t="str">
        <f t="shared" si="44"/>
        <v>266CONGELADO</v>
      </c>
      <c r="F498" s="2" t="s">
        <v>1003</v>
      </c>
      <c r="G498" s="2" t="s">
        <v>1372</v>
      </c>
      <c r="H498" s="2" t="s">
        <v>957</v>
      </c>
      <c r="I498" t="s">
        <v>1002</v>
      </c>
      <c r="J498" t="s">
        <v>1002</v>
      </c>
      <c r="K498" s="3">
        <v>5.12</v>
      </c>
      <c r="L498" s="12">
        <f ca="1">INDIRECT("Factor_conversión!e"&amp;MATCH(D498,Factor_conversión!C:C,0))</f>
        <v>1.48</v>
      </c>
      <c r="M498" s="3">
        <f t="shared" ca="1" si="45"/>
        <v>7.5776000000000003</v>
      </c>
      <c r="N498" s="12">
        <v>1</v>
      </c>
      <c r="O498" s="3">
        <f t="shared" ca="1" si="46"/>
        <v>7.5776000000000003</v>
      </c>
    </row>
    <row r="499" spans="1:15" x14ac:dyDescent="0.3">
      <c r="A499" s="2">
        <v>2022</v>
      </c>
      <c r="B499">
        <v>20252</v>
      </c>
      <c r="C499" t="str">
        <f t="shared" si="42"/>
        <v>202220252</v>
      </c>
      <c r="D499" t="str">
        <f t="shared" si="43"/>
        <v>20252CONGELADO</v>
      </c>
      <c r="E499" t="str">
        <f t="shared" si="44"/>
        <v>20252CONGELADO</v>
      </c>
      <c r="F499" s="2" t="s">
        <v>1620</v>
      </c>
      <c r="G499" s="2" t="s">
        <v>156</v>
      </c>
      <c r="H499" s="2" t="s">
        <v>959</v>
      </c>
      <c r="I499" t="s">
        <v>1002</v>
      </c>
      <c r="J499" t="s">
        <v>1002</v>
      </c>
      <c r="K499" s="3">
        <v>159.52000000000001</v>
      </c>
      <c r="L499" s="12">
        <f ca="1">INDIRECT("Factor_conversión!k"&amp;MATCH(E499,Factor_conversión!J:J,0))</f>
        <v>4.9089666349653562</v>
      </c>
      <c r="M499" s="3">
        <f t="shared" ca="1" si="45"/>
        <v>783.07835760967373</v>
      </c>
      <c r="N499" s="12">
        <v>1</v>
      </c>
      <c r="O499" s="3">
        <f t="shared" ca="1" si="46"/>
        <v>783.07835760967373</v>
      </c>
    </row>
    <row r="500" spans="1:15" x14ac:dyDescent="0.3">
      <c r="A500" s="2">
        <v>2022</v>
      </c>
      <c r="B500">
        <v>20252</v>
      </c>
      <c r="C500" t="str">
        <f t="shared" si="42"/>
        <v>202220252</v>
      </c>
      <c r="D500" t="str">
        <f t="shared" si="43"/>
        <v>20252CONSERVA</v>
      </c>
      <c r="E500" t="str">
        <f t="shared" si="44"/>
        <v>20252CONSERVA</v>
      </c>
      <c r="F500" s="2" t="s">
        <v>1620</v>
      </c>
      <c r="G500" s="2" t="s">
        <v>156</v>
      </c>
      <c r="H500" s="2" t="s">
        <v>959</v>
      </c>
      <c r="I500" t="s">
        <v>1316</v>
      </c>
      <c r="J500" t="s">
        <v>1316</v>
      </c>
      <c r="K500" s="3">
        <v>45.051749999999998</v>
      </c>
      <c r="L500" s="12">
        <f ca="1">INDIRECT("Factor_conversión!k"&amp;MATCH(E500,Factor_conversión!J:J,0))</f>
        <v>5.9421341071797382</v>
      </c>
      <c r="M500" s="3">
        <f t="shared" ca="1" si="45"/>
        <v>267.70354026313476</v>
      </c>
      <c r="N500" s="12">
        <v>1</v>
      </c>
      <c r="O500" s="3">
        <f t="shared" ca="1" si="46"/>
        <v>267.70354026313476</v>
      </c>
    </row>
    <row r="501" spans="1:15" x14ac:dyDescent="0.3">
      <c r="A501" s="2">
        <v>2022</v>
      </c>
      <c r="B501">
        <v>20213</v>
      </c>
      <c r="C501" t="str">
        <f t="shared" si="42"/>
        <v>202220213</v>
      </c>
      <c r="D501" t="str">
        <f t="shared" si="43"/>
        <v>20213ENTERO</v>
      </c>
      <c r="E501" t="str">
        <f t="shared" si="44"/>
        <v>20213CONGELADO</v>
      </c>
      <c r="F501" s="2" t="s">
        <v>1621</v>
      </c>
      <c r="G501" s="2" t="s">
        <v>1372</v>
      </c>
      <c r="H501" s="2" t="s">
        <v>1313</v>
      </c>
      <c r="I501" t="s">
        <v>1002</v>
      </c>
      <c r="J501" t="s">
        <v>1333</v>
      </c>
      <c r="K501" s="3">
        <v>0.44160000000000005</v>
      </c>
      <c r="L501" s="12">
        <f ca="1">INDIRECT("Factor_conversión!k"&amp;MATCH(J501,Factor_conversión!J:J,0))</f>
        <v>1</v>
      </c>
      <c r="M501" s="3">
        <f t="shared" ca="1" si="45"/>
        <v>0.44160000000000005</v>
      </c>
      <c r="N501" s="12">
        <v>1</v>
      </c>
      <c r="O501" s="3">
        <f t="shared" ca="1" si="46"/>
        <v>0.44160000000000005</v>
      </c>
    </row>
    <row r="502" spans="1:15" x14ac:dyDescent="0.3">
      <c r="A502" s="2">
        <v>2022</v>
      </c>
      <c r="B502">
        <v>20213</v>
      </c>
      <c r="C502" t="str">
        <f t="shared" si="42"/>
        <v>202220213</v>
      </c>
      <c r="D502" t="str">
        <f t="shared" si="43"/>
        <v>20213CONSERVAPESCADO</v>
      </c>
      <c r="E502" t="str">
        <f t="shared" si="44"/>
        <v>20213CONSERVA</v>
      </c>
      <c r="F502" s="2" t="s">
        <v>1621</v>
      </c>
      <c r="G502" s="2" t="s">
        <v>1372</v>
      </c>
      <c r="H502" s="2" t="s">
        <v>1313</v>
      </c>
      <c r="I502" t="s">
        <v>1316</v>
      </c>
      <c r="J502" t="s">
        <v>1355</v>
      </c>
      <c r="K502" s="3">
        <v>8.3611083999999991</v>
      </c>
      <c r="L502" s="12">
        <f ca="1">INDIRECT("Factor_conversión!k"&amp;MATCH(J502,Factor_conversión!J:J,0))</f>
        <v>2.72</v>
      </c>
      <c r="M502" s="3">
        <f t="shared" ca="1" si="45"/>
        <v>22.742214848</v>
      </c>
      <c r="N502" s="12">
        <v>1</v>
      </c>
      <c r="O502" s="3">
        <f t="shared" ca="1" si="46"/>
        <v>22.742214848</v>
      </c>
    </row>
    <row r="503" spans="1:15" x14ac:dyDescent="0.3">
      <c r="A503" s="2">
        <v>2022</v>
      </c>
      <c r="B503">
        <v>20213</v>
      </c>
      <c r="C503" t="str">
        <f t="shared" si="42"/>
        <v>202220213</v>
      </c>
      <c r="D503" t="str">
        <f t="shared" si="43"/>
        <v>20213DESHIDRATADOPESCADO</v>
      </c>
      <c r="E503" t="str">
        <f t="shared" si="44"/>
        <v>20213DESHIDRATADO</v>
      </c>
      <c r="F503" s="2" t="s">
        <v>1621</v>
      </c>
      <c r="G503" s="2" t="s">
        <v>1372</v>
      </c>
      <c r="H503" s="2" t="s">
        <v>1313</v>
      </c>
      <c r="I503" t="s">
        <v>1013</v>
      </c>
      <c r="J503" t="s">
        <v>1367</v>
      </c>
      <c r="K503" s="3">
        <v>0.06</v>
      </c>
      <c r="L503" s="12">
        <f ca="1">INDIRECT("Factor_conversión!k"&amp;MATCH(J503,Factor_conversión!J:J,0))</f>
        <v>3.28</v>
      </c>
      <c r="M503" s="3">
        <f t="shared" ca="1" si="45"/>
        <v>0.19679999999999997</v>
      </c>
      <c r="N503" s="12">
        <v>1</v>
      </c>
      <c r="O503" s="3">
        <f t="shared" ca="1" si="46"/>
        <v>0.19679999999999997</v>
      </c>
    </row>
    <row r="504" spans="1:15" x14ac:dyDescent="0.3">
      <c r="A504" s="2">
        <v>2022</v>
      </c>
      <c r="B504">
        <v>20213</v>
      </c>
      <c r="C504" t="str">
        <f t="shared" si="42"/>
        <v>202220213</v>
      </c>
      <c r="D504" t="str">
        <f t="shared" si="43"/>
        <v>20213SALADOPESCADO</v>
      </c>
      <c r="E504" t="str">
        <f t="shared" si="44"/>
        <v>20213SALADO</v>
      </c>
      <c r="F504" s="2" t="s">
        <v>1621</v>
      </c>
      <c r="G504" s="2" t="s">
        <v>1372</v>
      </c>
      <c r="H504" s="2" t="s">
        <v>1313</v>
      </c>
      <c r="I504" t="s">
        <v>1040</v>
      </c>
      <c r="J504" t="s">
        <v>1369</v>
      </c>
      <c r="K504" s="3">
        <v>3.00048</v>
      </c>
      <c r="L504" s="12">
        <f ca="1">INDIRECT("Factor_conversión!k"&amp;MATCH(J504,Factor_conversión!J:J,0))</f>
        <v>1.9</v>
      </c>
      <c r="M504" s="3">
        <f t="shared" ca="1" si="45"/>
        <v>5.7009119999999998</v>
      </c>
      <c r="N504" s="12">
        <v>1</v>
      </c>
      <c r="O504" s="3">
        <f t="shared" ca="1" si="46"/>
        <v>5.7009119999999998</v>
      </c>
    </row>
    <row r="505" spans="1:15" x14ac:dyDescent="0.3">
      <c r="A505" s="2">
        <v>2022</v>
      </c>
      <c r="B505">
        <v>20213</v>
      </c>
      <c r="C505" t="str">
        <f t="shared" si="42"/>
        <v>202220213</v>
      </c>
      <c r="D505" t="str">
        <f t="shared" si="43"/>
        <v>20213SECO SALADOPESCADO</v>
      </c>
      <c r="E505" t="str">
        <f t="shared" si="44"/>
        <v>20213SECO SALADO</v>
      </c>
      <c r="F505" s="2" t="s">
        <v>1621</v>
      </c>
      <c r="G505" s="2" t="s">
        <v>1372</v>
      </c>
      <c r="H505" s="2" t="s">
        <v>1313</v>
      </c>
      <c r="I505" t="s">
        <v>1277</v>
      </c>
      <c r="J505" t="s">
        <v>1370</v>
      </c>
      <c r="K505" s="3">
        <v>3.4084400000000001</v>
      </c>
      <c r="L505" s="12">
        <f ca="1">INDIRECT("Factor_conversión!k"&amp;MATCH(J505,Factor_conversión!J:J,0))</f>
        <v>1.9</v>
      </c>
      <c r="M505" s="3">
        <f t="shared" ca="1" si="45"/>
        <v>6.4760359999999997</v>
      </c>
      <c r="N505" s="12">
        <v>1</v>
      </c>
      <c r="O505" s="3">
        <f t="shared" ca="1" si="46"/>
        <v>6.4760359999999997</v>
      </c>
    </row>
    <row r="506" spans="1:15" x14ac:dyDescent="0.3">
      <c r="A506" s="2">
        <v>2022</v>
      </c>
      <c r="B506">
        <v>206</v>
      </c>
      <c r="C506" t="str">
        <f t="shared" si="42"/>
        <v>2022206</v>
      </c>
      <c r="D506" t="str">
        <f t="shared" si="43"/>
        <v>206AHUMADOPESCADO</v>
      </c>
      <c r="E506" t="str">
        <f t="shared" si="44"/>
        <v>206AHUMADO</v>
      </c>
      <c r="F506" s="2" t="s">
        <v>1053</v>
      </c>
      <c r="G506" s="2" t="s">
        <v>1372</v>
      </c>
      <c r="H506" s="2" t="s">
        <v>958</v>
      </c>
      <c r="I506" t="s">
        <v>1044</v>
      </c>
      <c r="J506" t="s">
        <v>1365</v>
      </c>
      <c r="K506" s="3">
        <v>2.72</v>
      </c>
      <c r="L506" s="12">
        <f ca="1">INDIRECT("Factor_conversión!k"&amp;MATCH(J506,Factor_conversión!J:J,0))</f>
        <v>1.24</v>
      </c>
      <c r="M506" s="3">
        <f t="shared" ca="1" si="45"/>
        <v>3.3728000000000002</v>
      </c>
      <c r="N506" s="12">
        <v>1</v>
      </c>
      <c r="O506" s="3">
        <f t="shared" ca="1" si="46"/>
        <v>3.3728000000000002</v>
      </c>
    </row>
    <row r="507" spans="1:15" x14ac:dyDescent="0.3">
      <c r="A507" s="2">
        <v>2022</v>
      </c>
      <c r="B507">
        <v>206</v>
      </c>
      <c r="C507" t="str">
        <f t="shared" si="42"/>
        <v>2022206</v>
      </c>
      <c r="D507" t="str">
        <f t="shared" si="43"/>
        <v>206ENTERO</v>
      </c>
      <c r="E507" t="str">
        <f t="shared" si="44"/>
        <v>206CONGELADO</v>
      </c>
      <c r="F507" s="2" t="s">
        <v>1053</v>
      </c>
      <c r="G507" s="2" t="s">
        <v>1372</v>
      </c>
      <c r="H507" s="2" t="s">
        <v>958</v>
      </c>
      <c r="I507" t="s">
        <v>1002</v>
      </c>
      <c r="J507" t="s">
        <v>1333</v>
      </c>
      <c r="K507" s="3">
        <v>2.5</v>
      </c>
      <c r="L507" s="12">
        <f ca="1">INDIRECT("Factor_conversión!e"&amp;MATCH(D507,Factor_conversión!C:C,0))</f>
        <v>1</v>
      </c>
      <c r="M507" s="3">
        <f t="shared" ca="1" si="45"/>
        <v>2.5</v>
      </c>
      <c r="N507" s="12">
        <v>1</v>
      </c>
      <c r="O507" s="3">
        <f t="shared" ca="1" si="46"/>
        <v>2.5</v>
      </c>
    </row>
    <row r="508" spans="1:15" x14ac:dyDescent="0.3">
      <c r="A508" s="2">
        <v>2022</v>
      </c>
      <c r="B508">
        <v>20253</v>
      </c>
      <c r="C508" t="str">
        <f t="shared" si="42"/>
        <v>202220253</v>
      </c>
      <c r="D508" t="str">
        <f t="shared" si="43"/>
        <v>20253CONGELADO</v>
      </c>
      <c r="E508" t="str">
        <f t="shared" si="44"/>
        <v>20253CONGELADO</v>
      </c>
      <c r="F508" s="2" t="s">
        <v>1622</v>
      </c>
      <c r="G508" s="2" t="s">
        <v>1372</v>
      </c>
      <c r="H508" s="2" t="s">
        <v>957</v>
      </c>
      <c r="I508" t="s">
        <v>1002</v>
      </c>
      <c r="J508" t="s">
        <v>1002</v>
      </c>
      <c r="K508" s="3">
        <v>1650.7078719000003</v>
      </c>
      <c r="L508" s="12">
        <f ca="1">INDIRECT("Factor_conversión!e"&amp;MATCH(D508,Factor_conversión!C:C,0))</f>
        <v>1.4550000000000001</v>
      </c>
      <c r="M508" s="3">
        <f t="shared" ca="1" si="45"/>
        <v>2401.7799536145008</v>
      </c>
      <c r="N508" s="12">
        <v>1</v>
      </c>
      <c r="O508" s="3">
        <f t="shared" ca="1" si="46"/>
        <v>2401.7799536145008</v>
      </c>
    </row>
    <row r="509" spans="1:15" x14ac:dyDescent="0.3">
      <c r="A509" s="2">
        <v>2022</v>
      </c>
      <c r="B509">
        <v>20253</v>
      </c>
      <c r="C509" t="str">
        <f t="shared" si="42"/>
        <v>202220253</v>
      </c>
      <c r="D509" t="str">
        <f t="shared" si="43"/>
        <v>20253ENTERO</v>
      </c>
      <c r="E509" t="str">
        <f t="shared" si="44"/>
        <v>20253CONGELADO</v>
      </c>
      <c r="F509" s="2" t="s">
        <v>1622</v>
      </c>
      <c r="G509" s="2" t="s">
        <v>1372</v>
      </c>
      <c r="H509" s="2" t="s">
        <v>957</v>
      </c>
      <c r="I509" t="s">
        <v>1002</v>
      </c>
      <c r="J509" t="s">
        <v>1333</v>
      </c>
      <c r="K509" s="3">
        <v>5.0599999999999996</v>
      </c>
      <c r="L509" s="12">
        <f ca="1">INDIRECT("Factor_conversión!k"&amp;MATCH(E509,Factor_conversión!J:J,0))</f>
        <v>1.160623673770643</v>
      </c>
      <c r="M509" s="3">
        <f t="shared" ca="1" si="45"/>
        <v>5.8727557892794531</v>
      </c>
      <c r="N509" s="12">
        <v>1</v>
      </c>
      <c r="O509" s="3">
        <f t="shared" ca="1" si="46"/>
        <v>5.8727557892794531</v>
      </c>
    </row>
    <row r="510" spans="1:15" x14ac:dyDescent="0.3">
      <c r="A510" s="2">
        <v>2022</v>
      </c>
      <c r="B510">
        <v>20253</v>
      </c>
      <c r="C510" t="str">
        <f t="shared" si="42"/>
        <v>202220253</v>
      </c>
      <c r="D510" t="str">
        <f t="shared" si="43"/>
        <v>20253CONSERVA</v>
      </c>
      <c r="E510" t="str">
        <f t="shared" si="44"/>
        <v>20253CONSERVA</v>
      </c>
      <c r="F510" s="2" t="s">
        <v>1622</v>
      </c>
      <c r="G510" s="2" t="s">
        <v>1372</v>
      </c>
      <c r="H510" s="2" t="s">
        <v>957</v>
      </c>
      <c r="I510" t="s">
        <v>1316</v>
      </c>
      <c r="J510" t="s">
        <v>1316</v>
      </c>
      <c r="K510" s="3">
        <v>32540.61269229999</v>
      </c>
      <c r="L510" s="12">
        <f ca="1">INDIRECT("Factor_conversión!e"&amp;MATCH(D510,Factor_conversión!C:C,0))</f>
        <v>2.23</v>
      </c>
      <c r="M510" s="3">
        <f t="shared" ca="1" si="45"/>
        <v>72565.566303828979</v>
      </c>
      <c r="N510" s="12">
        <v>1</v>
      </c>
      <c r="O510" s="3">
        <f t="shared" ca="1" si="46"/>
        <v>72565.566303828979</v>
      </c>
    </row>
    <row r="511" spans="1:15" x14ac:dyDescent="0.3">
      <c r="A511" s="2">
        <v>2022</v>
      </c>
      <c r="B511">
        <v>20253</v>
      </c>
      <c r="C511" t="str">
        <f t="shared" si="42"/>
        <v>202220253</v>
      </c>
      <c r="D511" t="str">
        <f t="shared" si="43"/>
        <v>20253DESHIDRATADOPESCADO</v>
      </c>
      <c r="E511" t="str">
        <f t="shared" si="44"/>
        <v>20253DESHIDRATADO</v>
      </c>
      <c r="F511" s="2" t="s">
        <v>1622</v>
      </c>
      <c r="G511" s="2" t="s">
        <v>1372</v>
      </c>
      <c r="H511" s="2" t="s">
        <v>957</v>
      </c>
      <c r="I511" t="s">
        <v>1013</v>
      </c>
      <c r="J511" t="s">
        <v>1367</v>
      </c>
      <c r="K511" s="3">
        <v>0.04</v>
      </c>
      <c r="L511" s="12">
        <f ca="1">INDIRECT("Factor_conversión!k"&amp;MATCH(J511,Factor_conversión!J:J,0))</f>
        <v>3.28</v>
      </c>
      <c r="M511" s="3">
        <f t="shared" ca="1" si="45"/>
        <v>0.13119999999999998</v>
      </c>
      <c r="N511" s="12">
        <v>1</v>
      </c>
      <c r="O511" s="3">
        <f t="shared" ca="1" si="46"/>
        <v>0.13119999999999998</v>
      </c>
    </row>
    <row r="512" spans="1:15" x14ac:dyDescent="0.3">
      <c r="A512" s="2">
        <v>2022</v>
      </c>
      <c r="B512">
        <v>20254</v>
      </c>
      <c r="C512" t="str">
        <f t="shared" si="42"/>
        <v>202220254</v>
      </c>
      <c r="D512" t="str">
        <f t="shared" si="43"/>
        <v>20254CONGELADO</v>
      </c>
      <c r="E512" t="str">
        <f t="shared" si="44"/>
        <v>20254CONGELADO</v>
      </c>
      <c r="F512" s="2" t="s">
        <v>1623</v>
      </c>
      <c r="G512" s="2" t="s">
        <v>1372</v>
      </c>
      <c r="H512" s="2" t="s">
        <v>958</v>
      </c>
      <c r="I512" t="s">
        <v>1002</v>
      </c>
      <c r="J512" t="s">
        <v>1002</v>
      </c>
      <c r="K512" s="3">
        <v>0.78800000000000003</v>
      </c>
      <c r="L512" s="12">
        <f ca="1">INDIRECT("Factor_conversión!e"&amp;MATCH(D512,Factor_conversión!C:C,0))</f>
        <v>1.34</v>
      </c>
      <c r="M512" s="3">
        <f t="shared" ca="1" si="45"/>
        <v>1.0559200000000002</v>
      </c>
      <c r="N512" s="12">
        <v>1</v>
      </c>
      <c r="O512" s="3">
        <f t="shared" ca="1" si="46"/>
        <v>1.0559200000000002</v>
      </c>
    </row>
    <row r="513" spans="1:15" x14ac:dyDescent="0.3">
      <c r="A513" s="2">
        <v>2022</v>
      </c>
      <c r="B513">
        <v>20254</v>
      </c>
      <c r="C513" t="str">
        <f t="shared" si="42"/>
        <v>202220254</v>
      </c>
      <c r="D513" t="str">
        <f t="shared" si="43"/>
        <v>20254CONSERVAPESCADO</v>
      </c>
      <c r="E513" t="str">
        <f t="shared" si="44"/>
        <v>20254CONSERVA</v>
      </c>
      <c r="F513" s="2" t="s">
        <v>1623</v>
      </c>
      <c r="G513" s="2" t="s">
        <v>1372</v>
      </c>
      <c r="H513" s="2" t="s">
        <v>958</v>
      </c>
      <c r="I513" t="s">
        <v>1316</v>
      </c>
      <c r="J513" t="s">
        <v>1355</v>
      </c>
      <c r="K513" s="3">
        <v>1.1910000000000001</v>
      </c>
      <c r="L513" s="12">
        <f ca="1">INDIRECT("Factor_conversión!k"&amp;MATCH(J513,Factor_conversión!J:J,0))</f>
        <v>2.72</v>
      </c>
      <c r="M513" s="3">
        <f t="shared" ca="1" si="45"/>
        <v>3.2395200000000002</v>
      </c>
      <c r="N513" s="12">
        <v>1</v>
      </c>
      <c r="O513" s="3">
        <f t="shared" ca="1" si="46"/>
        <v>3.2395200000000002</v>
      </c>
    </row>
    <row r="514" spans="1:15" x14ac:dyDescent="0.3">
      <c r="A514" s="2">
        <v>2022</v>
      </c>
      <c r="B514">
        <v>725</v>
      </c>
      <c r="C514" t="str">
        <f t="shared" ref="C514:C577" si="47">CONCATENATE(A514,B514)</f>
        <v>2022725</v>
      </c>
      <c r="D514" t="str">
        <f t="shared" ref="D514:D577" si="48">CONCATENATE(B514,J514)</f>
        <v>725CONGELADOPESCADO</v>
      </c>
      <c r="E514" t="str">
        <f t="shared" ref="E514:E577" si="49">CONCATENATE(B514,I514)</f>
        <v>725CONGELADO</v>
      </c>
      <c r="F514" s="2" t="s">
        <v>1279</v>
      </c>
      <c r="G514" s="2" t="s">
        <v>1372</v>
      </c>
      <c r="H514" s="2" t="s">
        <v>958</v>
      </c>
      <c r="I514" t="s">
        <v>1002</v>
      </c>
      <c r="J514" t="s">
        <v>1356</v>
      </c>
      <c r="K514" s="3">
        <v>71.599999999999994</v>
      </c>
      <c r="L514" s="12">
        <f ca="1">INDIRECT("Factor_conversión!k"&amp;MATCH(J514,Factor_conversión!J:J,0))</f>
        <v>1.61</v>
      </c>
      <c r="M514" s="3">
        <f t="shared" ref="M514:M577" ca="1" si="50">K514*L514</f>
        <v>115.276</v>
      </c>
      <c r="N514" s="12">
        <v>1</v>
      </c>
      <c r="O514" s="3">
        <f t="shared" ref="O514:O577" ca="1" si="51">M514*N514</f>
        <v>115.276</v>
      </c>
    </row>
    <row r="515" spans="1:15" x14ac:dyDescent="0.3">
      <c r="A515" s="2">
        <v>2022</v>
      </c>
      <c r="B515">
        <v>218</v>
      </c>
      <c r="C515" t="str">
        <f t="shared" si="47"/>
        <v>2022218</v>
      </c>
      <c r="D515" t="str">
        <f t="shared" si="48"/>
        <v>218CONGELADO</v>
      </c>
      <c r="E515" t="str">
        <f t="shared" si="49"/>
        <v>218CONGELADO</v>
      </c>
      <c r="F515" s="2" t="s">
        <v>1008</v>
      </c>
      <c r="G515" s="2" t="s">
        <v>1372</v>
      </c>
      <c r="H515" s="2" t="s">
        <v>957</v>
      </c>
      <c r="I515" t="s">
        <v>1002</v>
      </c>
      <c r="J515" t="s">
        <v>1002</v>
      </c>
      <c r="K515" s="3">
        <v>3.15E-2</v>
      </c>
      <c r="L515" s="12">
        <f ca="1">INDIRECT("Factor_conversión!e"&amp;MATCH(D515,Factor_conversión!C:C,0))</f>
        <v>1.875</v>
      </c>
      <c r="M515" s="3">
        <f t="shared" ca="1" si="50"/>
        <v>5.9062500000000004E-2</v>
      </c>
      <c r="N515" s="12">
        <v>1</v>
      </c>
      <c r="O515" s="3">
        <f t="shared" ca="1" si="51"/>
        <v>5.9062500000000004E-2</v>
      </c>
    </row>
    <row r="516" spans="1:15" x14ac:dyDescent="0.3">
      <c r="A516" s="2">
        <v>2022</v>
      </c>
      <c r="B516">
        <v>218</v>
      </c>
      <c r="C516" t="str">
        <f t="shared" si="47"/>
        <v>2022218</v>
      </c>
      <c r="D516" t="str">
        <f t="shared" si="48"/>
        <v>218CONSERVA</v>
      </c>
      <c r="E516" t="str">
        <f t="shared" si="49"/>
        <v>218CONSERVA</v>
      </c>
      <c r="F516" s="2" t="s">
        <v>1008</v>
      </c>
      <c r="G516" s="2" t="s">
        <v>1372</v>
      </c>
      <c r="H516" s="2" t="s">
        <v>957</v>
      </c>
      <c r="I516" t="s">
        <v>1316</v>
      </c>
      <c r="J516" t="s">
        <v>1316</v>
      </c>
      <c r="K516" s="3">
        <v>1052.0427000000002</v>
      </c>
      <c r="L516" s="12">
        <f ca="1">INDIRECT("Factor_conversión!e"&amp;MATCH(D516,Factor_conversión!C:C,0))</f>
        <v>3.1999999999999997</v>
      </c>
      <c r="M516" s="3">
        <f t="shared" ca="1" si="50"/>
        <v>3366.5366400000003</v>
      </c>
      <c r="N516" s="12">
        <v>1</v>
      </c>
      <c r="O516" s="3">
        <f t="shared" ca="1" si="51"/>
        <v>3366.5366400000003</v>
      </c>
    </row>
    <row r="517" spans="1:15" x14ac:dyDescent="0.3">
      <c r="A517" s="2">
        <v>2022</v>
      </c>
      <c r="B517">
        <v>218</v>
      </c>
      <c r="C517" t="str">
        <f t="shared" si="47"/>
        <v>2022218</v>
      </c>
      <c r="D517" t="str">
        <f t="shared" si="48"/>
        <v>218SALADOPESCADO</v>
      </c>
      <c r="E517" t="str">
        <f t="shared" si="49"/>
        <v>218SALADO</v>
      </c>
      <c r="F517" s="2" t="s">
        <v>1008</v>
      </c>
      <c r="G517" s="2" t="s">
        <v>1372</v>
      </c>
      <c r="H517" s="2" t="s">
        <v>957</v>
      </c>
      <c r="I517" t="s">
        <v>1040</v>
      </c>
      <c r="J517" t="s">
        <v>1369</v>
      </c>
      <c r="K517" s="3">
        <v>8.4000000000000005E-2</v>
      </c>
      <c r="L517" s="12">
        <f ca="1">INDIRECT("Factor_conversión!k"&amp;MATCH(J517,Factor_conversión!J:J,0))</f>
        <v>1.9</v>
      </c>
      <c r="M517" s="3">
        <f t="shared" ca="1" si="50"/>
        <v>0.15959999999999999</v>
      </c>
      <c r="N517" s="12">
        <v>1</v>
      </c>
      <c r="O517" s="3">
        <f t="shared" ca="1" si="51"/>
        <v>0.15959999999999999</v>
      </c>
    </row>
    <row r="518" spans="1:15" x14ac:dyDescent="0.3">
      <c r="A518" s="2">
        <v>2022</v>
      </c>
      <c r="B518">
        <v>224</v>
      </c>
      <c r="C518" t="str">
        <f t="shared" si="47"/>
        <v>2022224</v>
      </c>
      <c r="D518" t="str">
        <f t="shared" si="48"/>
        <v>224CONSERVAPESCADO</v>
      </c>
      <c r="E518" t="str">
        <f t="shared" si="49"/>
        <v>224CONSERVA</v>
      </c>
      <c r="F518" s="2" t="s">
        <v>1009</v>
      </c>
      <c r="G518" s="2" t="s">
        <v>1372</v>
      </c>
      <c r="H518" s="2" t="s">
        <v>957</v>
      </c>
      <c r="I518" t="s">
        <v>1316</v>
      </c>
      <c r="J518" t="s">
        <v>1355</v>
      </c>
      <c r="K518" s="3">
        <v>95.039999999999992</v>
      </c>
      <c r="L518" s="12">
        <f ca="1">INDIRECT("Factor_conversión!k"&amp;MATCH(J518,Factor_conversión!J:J,0))</f>
        <v>2.72</v>
      </c>
      <c r="M518" s="3">
        <f t="shared" ca="1" si="50"/>
        <v>258.50880000000001</v>
      </c>
      <c r="N518" s="12">
        <v>1</v>
      </c>
      <c r="O518" s="3">
        <f t="shared" ca="1" si="51"/>
        <v>258.50880000000001</v>
      </c>
    </row>
    <row r="519" spans="1:15" x14ac:dyDescent="0.3">
      <c r="A519" s="2">
        <v>2022</v>
      </c>
      <c r="B519">
        <v>20256</v>
      </c>
      <c r="C519" t="str">
        <f t="shared" si="47"/>
        <v>202220256</v>
      </c>
      <c r="D519" t="str">
        <f t="shared" si="48"/>
        <v>20256CONGELADO</v>
      </c>
      <c r="E519" t="str">
        <f t="shared" si="49"/>
        <v>20256CONGELADO</v>
      </c>
      <c r="F519" s="2" t="s">
        <v>1624</v>
      </c>
      <c r="G519" s="2" t="s">
        <v>156</v>
      </c>
      <c r="H519" s="2" t="s">
        <v>158</v>
      </c>
      <c r="I519" t="s">
        <v>1002</v>
      </c>
      <c r="J519" t="s">
        <v>1002</v>
      </c>
      <c r="K519" s="3">
        <v>1188.4089400000003</v>
      </c>
      <c r="L519" s="12">
        <f ca="1">INDIRECT("Factor_conversión!k"&amp;MATCH(E519,Factor_conversión!J:J,0))</f>
        <v>1.0005648927432556</v>
      </c>
      <c r="M519" s="3">
        <f t="shared" ca="1" si="50"/>
        <v>1189.0802635862262</v>
      </c>
      <c r="N519" s="12">
        <v>1</v>
      </c>
      <c r="O519" s="3">
        <f t="shared" ca="1" si="51"/>
        <v>1189.0802635862262</v>
      </c>
    </row>
    <row r="520" spans="1:15" x14ac:dyDescent="0.3">
      <c r="A520" s="2">
        <v>2022</v>
      </c>
      <c r="B520">
        <v>20256</v>
      </c>
      <c r="C520" t="str">
        <f t="shared" si="47"/>
        <v>202220256</v>
      </c>
      <c r="D520" t="str">
        <f t="shared" si="48"/>
        <v>20256ENTERO</v>
      </c>
      <c r="E520" t="str">
        <f t="shared" si="49"/>
        <v>20256CONGELADO</v>
      </c>
      <c r="F520" s="2" t="s">
        <v>1624</v>
      </c>
      <c r="G520" s="2" t="s">
        <v>156</v>
      </c>
      <c r="H520" s="2" t="s">
        <v>158</v>
      </c>
      <c r="I520" t="s">
        <v>1002</v>
      </c>
      <c r="J520" t="s">
        <v>1333</v>
      </c>
      <c r="K520" s="3">
        <v>44.001538499999995</v>
      </c>
      <c r="L520" s="12">
        <f ca="1">INDIRECT("Factor_conversión!e"&amp;MATCH(D520,Factor_conversión!C:C,0))</f>
        <v>1</v>
      </c>
      <c r="M520" s="3">
        <f t="shared" ca="1" si="50"/>
        <v>44.001538499999995</v>
      </c>
      <c r="N520" s="12">
        <v>1</v>
      </c>
      <c r="O520" s="3">
        <f t="shared" ca="1" si="51"/>
        <v>44.001538499999995</v>
      </c>
    </row>
    <row r="521" spans="1:15" x14ac:dyDescent="0.3">
      <c r="A521" s="2">
        <v>2022</v>
      </c>
      <c r="B521">
        <v>20256</v>
      </c>
      <c r="C521" t="str">
        <f t="shared" si="47"/>
        <v>202220256</v>
      </c>
      <c r="D521" t="str">
        <f t="shared" si="48"/>
        <v>20256CONSERVA</v>
      </c>
      <c r="E521" t="str">
        <f t="shared" si="49"/>
        <v>20256CONSERVA</v>
      </c>
      <c r="F521" s="2" t="s">
        <v>1624</v>
      </c>
      <c r="G521" s="2" t="s">
        <v>156</v>
      </c>
      <c r="H521" s="2" t="s">
        <v>158</v>
      </c>
      <c r="I521" t="s">
        <v>1316</v>
      </c>
      <c r="J521" t="s">
        <v>1316</v>
      </c>
      <c r="K521" s="3">
        <v>22.296785</v>
      </c>
      <c r="L521" s="12">
        <f ca="1">INDIRECT("Factor_conversión!k"&amp;MATCH(E521,Factor_conversión!J:J,0))</f>
        <v>1.2053097345132746</v>
      </c>
      <c r="M521" s="3">
        <f t="shared" ca="1" si="50"/>
        <v>26.874532008849563</v>
      </c>
      <c r="N521" s="12">
        <v>1</v>
      </c>
      <c r="O521" s="3">
        <f t="shared" ca="1" si="51"/>
        <v>26.874532008849563</v>
      </c>
    </row>
    <row r="522" spans="1:15" x14ac:dyDescent="0.3">
      <c r="A522" s="2">
        <v>2022</v>
      </c>
      <c r="B522">
        <v>20256</v>
      </c>
      <c r="C522" t="str">
        <f t="shared" si="47"/>
        <v>202220256</v>
      </c>
      <c r="D522" t="str">
        <f t="shared" si="48"/>
        <v>20256DESHIDRATADO</v>
      </c>
      <c r="E522" t="str">
        <f t="shared" si="49"/>
        <v>20256DESHIDRATADO</v>
      </c>
      <c r="F522" s="2" t="s">
        <v>1624</v>
      </c>
      <c r="G522" s="2" t="s">
        <v>156</v>
      </c>
      <c r="H522" s="2" t="s">
        <v>158</v>
      </c>
      <c r="I522" t="s">
        <v>1013</v>
      </c>
      <c r="J522" t="s">
        <v>1013</v>
      </c>
      <c r="K522" s="3">
        <v>0.17119999999999999</v>
      </c>
      <c r="L522" s="12">
        <f ca="1">INDIRECT("Factor_conversión!k"&amp;MATCH(E522,Factor_conversión!J:J,0))</f>
        <v>1.34</v>
      </c>
      <c r="M522" s="3">
        <f t="shared" ca="1" si="50"/>
        <v>0.229408</v>
      </c>
      <c r="N522" s="12">
        <v>1</v>
      </c>
      <c r="O522" s="3">
        <f t="shared" ca="1" si="51"/>
        <v>0.229408</v>
      </c>
    </row>
    <row r="523" spans="1:15" x14ac:dyDescent="0.3">
      <c r="A523" s="2">
        <v>2022</v>
      </c>
      <c r="B523">
        <v>20256</v>
      </c>
      <c r="C523" t="str">
        <f t="shared" si="47"/>
        <v>202220256</v>
      </c>
      <c r="D523" t="str">
        <f t="shared" si="48"/>
        <v>20256SALAZON O SALMUERA</v>
      </c>
      <c r="E523" t="str">
        <f t="shared" si="49"/>
        <v>20256SALAZON O SALMUERA</v>
      </c>
      <c r="F523" s="2" t="s">
        <v>1624</v>
      </c>
      <c r="G523" s="2" t="s">
        <v>156</v>
      </c>
      <c r="H523" s="2" t="s">
        <v>158</v>
      </c>
      <c r="I523" t="s">
        <v>1055</v>
      </c>
      <c r="J523" t="s">
        <v>1055</v>
      </c>
      <c r="K523" s="3">
        <v>0.24567</v>
      </c>
      <c r="L523" s="12">
        <f ca="1">INDIRECT("Factor_conversión!k"&amp;MATCH(E523,Factor_conversión!J:J,0))</f>
        <v>1.33</v>
      </c>
      <c r="M523" s="3">
        <f t="shared" ca="1" si="50"/>
        <v>0.32674110000000001</v>
      </c>
      <c r="N523" s="12">
        <v>1</v>
      </c>
      <c r="O523" s="3">
        <f t="shared" ca="1" si="51"/>
        <v>0.32674110000000001</v>
      </c>
    </row>
    <row r="524" spans="1:15" x14ac:dyDescent="0.3">
      <c r="A524" s="2">
        <v>2022</v>
      </c>
      <c r="B524">
        <v>605</v>
      </c>
      <c r="C524" t="str">
        <f t="shared" si="47"/>
        <v>2022605</v>
      </c>
      <c r="D524" t="str">
        <f t="shared" si="48"/>
        <v>605CONGELADO</v>
      </c>
      <c r="E524" t="str">
        <f t="shared" si="49"/>
        <v>605CONGELADO</v>
      </c>
      <c r="F524" s="2" t="s">
        <v>1259</v>
      </c>
      <c r="G524" s="2" t="s">
        <v>179</v>
      </c>
      <c r="H524" s="2" t="s">
        <v>958</v>
      </c>
      <c r="I524" t="s">
        <v>1002</v>
      </c>
      <c r="J524" t="s">
        <v>1002</v>
      </c>
      <c r="K524" s="3">
        <v>14671.540025000009</v>
      </c>
      <c r="L524" s="12">
        <f ca="1">INDIRECT("Factor_conversión!e"&amp;MATCH(D524,Factor_conversión!C:C,0))</f>
        <v>4.88</v>
      </c>
      <c r="M524" s="3">
        <f t="shared" ca="1" si="50"/>
        <v>71597.115322000041</v>
      </c>
      <c r="N524" s="12">
        <v>1</v>
      </c>
      <c r="O524" s="3">
        <f t="shared" ca="1" si="51"/>
        <v>71597.115322000041</v>
      </c>
    </row>
    <row r="525" spans="1:15" x14ac:dyDescent="0.3">
      <c r="A525" s="2">
        <v>2022</v>
      </c>
      <c r="B525">
        <v>20257</v>
      </c>
      <c r="C525" t="str">
        <f t="shared" si="47"/>
        <v>202220257</v>
      </c>
      <c r="D525" t="str">
        <f t="shared" si="48"/>
        <v>20257CONGELADO</v>
      </c>
      <c r="E525" t="str">
        <f t="shared" si="49"/>
        <v>20257CONGELADO</v>
      </c>
      <c r="F525" s="2" t="s">
        <v>1625</v>
      </c>
      <c r="G525" s="2" t="s">
        <v>179</v>
      </c>
      <c r="H525" s="2" t="s">
        <v>961</v>
      </c>
      <c r="I525" t="s">
        <v>1002</v>
      </c>
      <c r="J525" t="s">
        <v>1002</v>
      </c>
      <c r="K525" s="3">
        <v>98.21969</v>
      </c>
      <c r="L525" s="12">
        <f ca="1">INDIRECT("Factor_conversión!e"&amp;MATCH(D525,Factor_conversión!C:C,0))</f>
        <v>1.38</v>
      </c>
      <c r="M525" s="3">
        <f t="shared" ca="1" si="50"/>
        <v>135.54317219999999</v>
      </c>
      <c r="N525" s="12">
        <v>1</v>
      </c>
      <c r="O525" s="3">
        <f t="shared" ca="1" si="51"/>
        <v>135.54317219999999</v>
      </c>
    </row>
    <row r="526" spans="1:15" x14ac:dyDescent="0.3">
      <c r="A526" s="2">
        <v>2022</v>
      </c>
      <c r="B526">
        <v>20257</v>
      </c>
      <c r="C526" t="str">
        <f t="shared" si="47"/>
        <v>202220257</v>
      </c>
      <c r="D526" t="str">
        <f t="shared" si="48"/>
        <v>20257DESHIDRATADO</v>
      </c>
      <c r="E526" t="str">
        <f t="shared" si="49"/>
        <v>20257DESHIDRATADO</v>
      </c>
      <c r="F526" s="2" t="s">
        <v>1625</v>
      </c>
      <c r="G526" s="2" t="s">
        <v>179</v>
      </c>
      <c r="H526" s="2" t="s">
        <v>961</v>
      </c>
      <c r="I526" t="s">
        <v>1013</v>
      </c>
      <c r="J526" t="s">
        <v>1013</v>
      </c>
      <c r="K526" s="3">
        <v>10</v>
      </c>
      <c r="L526" s="12">
        <f ca="1">INDIRECT("Factor_conversión!k"&amp;MATCH(E526,Factor_conversión!J:J,0))</f>
        <v>4.1421421421421414</v>
      </c>
      <c r="M526" s="3">
        <f t="shared" ca="1" si="50"/>
        <v>41.421421421421414</v>
      </c>
      <c r="N526" s="12">
        <v>1</v>
      </c>
      <c r="O526" s="3">
        <f t="shared" ca="1" si="51"/>
        <v>41.421421421421414</v>
      </c>
    </row>
    <row r="527" spans="1:15" x14ac:dyDescent="0.3">
      <c r="A527" s="2">
        <v>2022</v>
      </c>
      <c r="B527">
        <v>20257</v>
      </c>
      <c r="C527" t="str">
        <f t="shared" si="47"/>
        <v>202220257</v>
      </c>
      <c r="D527" t="str">
        <f t="shared" si="48"/>
        <v>20257VIVOS</v>
      </c>
      <c r="E527" t="str">
        <f t="shared" si="49"/>
        <v>20257VIVOS</v>
      </c>
      <c r="F527" s="2" t="s">
        <v>1625</v>
      </c>
      <c r="G527" s="2" t="s">
        <v>179</v>
      </c>
      <c r="H527" s="2" t="s">
        <v>961</v>
      </c>
      <c r="I527" t="s">
        <v>1012</v>
      </c>
      <c r="J527" t="s">
        <v>1012</v>
      </c>
      <c r="K527" s="3">
        <v>1.426E-2</v>
      </c>
      <c r="L527" s="12">
        <f ca="1">INDIRECT("Factor_conversión!k"&amp;MATCH(J527,Factor_conversión!J:J,0))</f>
        <v>1</v>
      </c>
      <c r="M527" s="3">
        <f t="shared" ca="1" si="50"/>
        <v>1.426E-2</v>
      </c>
      <c r="N527" s="12">
        <v>1</v>
      </c>
      <c r="O527" s="3">
        <f t="shared" ca="1" si="51"/>
        <v>1.426E-2</v>
      </c>
    </row>
    <row r="528" spans="1:15" x14ac:dyDescent="0.3">
      <c r="A528" s="2">
        <v>2022</v>
      </c>
      <c r="B528">
        <v>202531</v>
      </c>
      <c r="C528" t="str">
        <f t="shared" si="47"/>
        <v>2022202531</v>
      </c>
      <c r="D528" t="str">
        <f t="shared" si="48"/>
        <v>202531ENTERO</v>
      </c>
      <c r="E528" t="str">
        <f t="shared" si="49"/>
        <v>202531CONGELADO</v>
      </c>
      <c r="F528" s="2" t="s">
        <v>1626</v>
      </c>
      <c r="G528" s="2" t="s">
        <v>179</v>
      </c>
      <c r="H528" s="2" t="s">
        <v>962</v>
      </c>
      <c r="I528" t="s">
        <v>1002</v>
      </c>
      <c r="J528" t="s">
        <v>1333</v>
      </c>
      <c r="K528" s="3">
        <v>0.6</v>
      </c>
      <c r="L528" s="12">
        <f ca="1">INDIRECT("Factor_conversión!e"&amp;MATCH(D528,Factor_conversión!C:C,0))</f>
        <v>1</v>
      </c>
      <c r="M528" s="3">
        <f t="shared" ca="1" si="50"/>
        <v>0.6</v>
      </c>
      <c r="N528" s="12">
        <v>1</v>
      </c>
      <c r="O528" s="3">
        <f t="shared" ca="1" si="51"/>
        <v>0.6</v>
      </c>
    </row>
    <row r="529" spans="1:15" x14ac:dyDescent="0.3">
      <c r="A529" s="2">
        <v>2022</v>
      </c>
      <c r="B529">
        <v>202531</v>
      </c>
      <c r="C529" t="str">
        <f t="shared" si="47"/>
        <v>2022202531</v>
      </c>
      <c r="D529" t="str">
        <f t="shared" si="48"/>
        <v>202531CONSERVA</v>
      </c>
      <c r="E529" t="str">
        <f t="shared" si="49"/>
        <v>202531CONSERVA</v>
      </c>
      <c r="F529" s="2" t="s">
        <v>1626</v>
      </c>
      <c r="G529" s="2" t="s">
        <v>179</v>
      </c>
      <c r="H529" s="2" t="s">
        <v>962</v>
      </c>
      <c r="I529" t="s">
        <v>1316</v>
      </c>
      <c r="J529" t="s">
        <v>1316</v>
      </c>
      <c r="K529" s="3">
        <v>1.302E-2</v>
      </c>
      <c r="L529" s="12">
        <f ca="1">INDIRECT("Factor_conversión!e"&amp;MATCH(D529,Factor_conversión!C:C,0))</f>
        <v>4.0999999999999996</v>
      </c>
      <c r="M529" s="3">
        <f t="shared" ca="1" si="50"/>
        <v>5.3381999999999999E-2</v>
      </c>
      <c r="N529" s="12">
        <v>1</v>
      </c>
      <c r="O529" s="3">
        <f t="shared" ca="1" si="51"/>
        <v>5.3381999999999999E-2</v>
      </c>
    </row>
    <row r="530" spans="1:15" x14ac:dyDescent="0.3">
      <c r="A530" s="2">
        <v>2022</v>
      </c>
      <c r="B530">
        <v>202531</v>
      </c>
      <c r="C530" t="str">
        <f t="shared" si="47"/>
        <v>2022202531</v>
      </c>
      <c r="D530" t="str">
        <f t="shared" si="48"/>
        <v>202531FRESCO ENFRIADO</v>
      </c>
      <c r="E530" t="str">
        <f t="shared" si="49"/>
        <v>202531FRESCO ENFRIADO</v>
      </c>
      <c r="F530" s="2" t="s">
        <v>1626</v>
      </c>
      <c r="G530" s="2" t="s">
        <v>179</v>
      </c>
      <c r="H530" s="2" t="s">
        <v>962</v>
      </c>
      <c r="I530" t="s">
        <v>1317</v>
      </c>
      <c r="J530" t="s">
        <v>1317</v>
      </c>
      <c r="K530" s="3">
        <v>4.0818E-3</v>
      </c>
      <c r="L530" s="12">
        <f ca="1">INDIRECT("Factor_conversión!e"&amp;MATCH(D530,Factor_conversión!C:C,0))</f>
        <v>4.29</v>
      </c>
      <c r="M530" s="3">
        <f t="shared" ca="1" si="50"/>
        <v>1.7510922000000002E-2</v>
      </c>
      <c r="N530" s="12">
        <v>1</v>
      </c>
      <c r="O530" s="3">
        <f t="shared" ca="1" si="51"/>
        <v>1.7510922000000002E-2</v>
      </c>
    </row>
    <row r="531" spans="1:15" x14ac:dyDescent="0.3">
      <c r="A531" s="2">
        <v>2022</v>
      </c>
      <c r="B531">
        <v>202531</v>
      </c>
      <c r="C531" t="str">
        <f t="shared" si="47"/>
        <v>2022202531</v>
      </c>
      <c r="D531" t="str">
        <f t="shared" si="48"/>
        <v>202531VIVOS</v>
      </c>
      <c r="E531" t="str">
        <f t="shared" si="49"/>
        <v>202531VIVOS</v>
      </c>
      <c r="F531" s="2" t="s">
        <v>1626</v>
      </c>
      <c r="G531" s="2" t="s">
        <v>179</v>
      </c>
      <c r="H531" s="2" t="s">
        <v>962</v>
      </c>
      <c r="I531" t="s">
        <v>1012</v>
      </c>
      <c r="J531" t="s">
        <v>1012</v>
      </c>
      <c r="K531" s="3">
        <v>0.12288</v>
      </c>
      <c r="L531" s="12">
        <f ca="1">INDIRECT("Factor_conversión!e"&amp;MATCH(D531,Factor_conversión!C:C,0))</f>
        <v>1</v>
      </c>
      <c r="M531" s="3">
        <f t="shared" ca="1" si="50"/>
        <v>0.12288</v>
      </c>
      <c r="N531" s="12">
        <v>1</v>
      </c>
      <c r="O531" s="3">
        <f t="shared" ca="1" si="51"/>
        <v>0.12288</v>
      </c>
    </row>
    <row r="532" spans="1:15" x14ac:dyDescent="0.3">
      <c r="A532" s="2">
        <v>2022</v>
      </c>
      <c r="B532">
        <v>20258</v>
      </c>
      <c r="C532" t="str">
        <f t="shared" si="47"/>
        <v>202220258</v>
      </c>
      <c r="D532" t="str">
        <f t="shared" si="48"/>
        <v>20258ENTERO</v>
      </c>
      <c r="E532" t="str">
        <f t="shared" si="49"/>
        <v>20258CONGELADO</v>
      </c>
      <c r="F532" s="2" t="s">
        <v>1627</v>
      </c>
      <c r="G532" s="2" t="s">
        <v>156</v>
      </c>
      <c r="H532" s="2" t="s">
        <v>960</v>
      </c>
      <c r="I532" t="s">
        <v>1002</v>
      </c>
      <c r="J532" t="s">
        <v>1333</v>
      </c>
      <c r="K532" s="3">
        <v>26.3</v>
      </c>
      <c r="L532" s="12">
        <f ca="1">INDIRECT("Factor_conversión!e"&amp;MATCH(D532,Factor_conversión!C:C,0))</f>
        <v>1</v>
      </c>
      <c r="M532" s="3">
        <f t="shared" ca="1" si="50"/>
        <v>26.3</v>
      </c>
      <c r="N532" s="12">
        <v>1</v>
      </c>
      <c r="O532" s="3">
        <f t="shared" ca="1" si="51"/>
        <v>26.3</v>
      </c>
    </row>
    <row r="533" spans="1:15" x14ac:dyDescent="0.3">
      <c r="A533" s="2">
        <v>2022</v>
      </c>
      <c r="B533">
        <v>20258</v>
      </c>
      <c r="C533" t="str">
        <f t="shared" si="47"/>
        <v>202220258</v>
      </c>
      <c r="D533" t="str">
        <f t="shared" si="48"/>
        <v>20258CONSERVA</v>
      </c>
      <c r="E533" t="str">
        <f t="shared" si="49"/>
        <v>20258CONSERVA</v>
      </c>
      <c r="F533" s="2" t="s">
        <v>1627</v>
      </c>
      <c r="G533" s="2" t="s">
        <v>156</v>
      </c>
      <c r="H533" s="2" t="s">
        <v>960</v>
      </c>
      <c r="I533" t="s">
        <v>1316</v>
      </c>
      <c r="J533" t="s">
        <v>1316</v>
      </c>
      <c r="K533" s="3">
        <v>0.3065543</v>
      </c>
      <c r="L533" s="12">
        <f ca="1">INDIRECT("Factor_conversión!k"&amp;MATCH(E533,Factor_conversión!J:J,0))</f>
        <v>1.36</v>
      </c>
      <c r="M533" s="3">
        <f t="shared" ca="1" si="50"/>
        <v>0.41691384800000003</v>
      </c>
      <c r="N533" s="12">
        <v>1</v>
      </c>
      <c r="O533" s="3">
        <f t="shared" ca="1" si="51"/>
        <v>0.41691384800000003</v>
      </c>
    </row>
    <row r="534" spans="1:15" x14ac:dyDescent="0.3">
      <c r="A534" s="2">
        <v>2022</v>
      </c>
      <c r="B534">
        <v>430</v>
      </c>
      <c r="C534" t="str">
        <f t="shared" si="47"/>
        <v>2022430</v>
      </c>
      <c r="D534" t="str">
        <f t="shared" si="48"/>
        <v>430CONGELADO</v>
      </c>
      <c r="E534" t="str">
        <f t="shared" si="49"/>
        <v>430CONGELADO</v>
      </c>
      <c r="F534" s="2" t="s">
        <v>1018</v>
      </c>
      <c r="G534" s="2" t="s">
        <v>156</v>
      </c>
      <c r="H534" s="2" t="s">
        <v>959</v>
      </c>
      <c r="I534" t="s">
        <v>1002</v>
      </c>
      <c r="J534" t="s">
        <v>1002</v>
      </c>
      <c r="K534" s="3">
        <v>1.4731831000000002</v>
      </c>
      <c r="L534" s="12">
        <f ca="1">INDIRECT("Factor_conversión!e"&amp;MATCH(D534,Factor_conversión!C:C,0))</f>
        <v>4</v>
      </c>
      <c r="M534" s="3">
        <f t="shared" ca="1" si="50"/>
        <v>5.8927324000000008</v>
      </c>
      <c r="N534" s="12">
        <v>1</v>
      </c>
      <c r="O534" s="3">
        <f t="shared" ca="1" si="51"/>
        <v>5.8927324000000008</v>
      </c>
    </row>
    <row r="535" spans="1:15" x14ac:dyDescent="0.3">
      <c r="A535" s="2">
        <v>2022</v>
      </c>
      <c r="B535">
        <v>430</v>
      </c>
      <c r="C535" t="str">
        <f t="shared" si="47"/>
        <v>2022430</v>
      </c>
      <c r="D535" t="str">
        <f t="shared" si="48"/>
        <v>430CONGELADO ENTERO CONCHA COCIDO</v>
      </c>
      <c r="E535" t="str">
        <f t="shared" si="49"/>
        <v>430CONGELADO</v>
      </c>
      <c r="F535" s="2" t="s">
        <v>1018</v>
      </c>
      <c r="G535" s="2" t="s">
        <v>156</v>
      </c>
      <c r="H535" s="2" t="s">
        <v>959</v>
      </c>
      <c r="I535" t="s">
        <v>1002</v>
      </c>
      <c r="J535" t="s">
        <v>1320</v>
      </c>
      <c r="K535" s="3">
        <v>13.0268769</v>
      </c>
      <c r="L535" s="12">
        <f ca="1">INDIRECT("Factor_conversión!e"&amp;MATCH(D535,Factor_conversión!C:C,0))</f>
        <v>1.67</v>
      </c>
      <c r="M535" s="3">
        <f t="shared" ca="1" si="50"/>
        <v>21.754884423</v>
      </c>
      <c r="N535" s="12">
        <v>1</v>
      </c>
      <c r="O535" s="3">
        <f t="shared" ca="1" si="51"/>
        <v>21.754884423</v>
      </c>
    </row>
    <row r="536" spans="1:15" x14ac:dyDescent="0.3">
      <c r="A536" s="2">
        <v>2022</v>
      </c>
      <c r="B536">
        <v>430</v>
      </c>
      <c r="C536" t="str">
        <f t="shared" si="47"/>
        <v>2022430</v>
      </c>
      <c r="D536" t="str">
        <f t="shared" si="48"/>
        <v>430CONSERVA</v>
      </c>
      <c r="E536" t="str">
        <f t="shared" si="49"/>
        <v>430CONSERVA</v>
      </c>
      <c r="F536" s="2" t="s">
        <v>1018</v>
      </c>
      <c r="G536" s="2" t="s">
        <v>156</v>
      </c>
      <c r="H536" s="2" t="s">
        <v>959</v>
      </c>
      <c r="I536" t="s">
        <v>1316</v>
      </c>
      <c r="J536" t="s">
        <v>1316</v>
      </c>
      <c r="K536" s="3">
        <v>1.52024</v>
      </c>
      <c r="L536" s="12">
        <f ca="1">INDIRECT("Factor_conversión!e"&amp;MATCH(D536,Factor_conversión!C:C,0))</f>
        <v>3.37</v>
      </c>
      <c r="M536" s="3">
        <f t="shared" ca="1" si="50"/>
        <v>5.1232088000000005</v>
      </c>
      <c r="N536" s="12">
        <v>1</v>
      </c>
      <c r="O536" s="3">
        <f t="shared" ca="1" si="51"/>
        <v>5.1232088000000005</v>
      </c>
    </row>
    <row r="537" spans="1:15" x14ac:dyDescent="0.3">
      <c r="A537" s="2">
        <v>2022</v>
      </c>
      <c r="B537">
        <v>110</v>
      </c>
      <c r="C537" t="str">
        <f t="shared" si="47"/>
        <v>2022110</v>
      </c>
      <c r="D537" t="str">
        <f t="shared" si="48"/>
        <v>110CONGELADO</v>
      </c>
      <c r="E537" t="str">
        <f t="shared" si="49"/>
        <v>110CONGELADO</v>
      </c>
      <c r="F537" s="2" t="s">
        <v>1019</v>
      </c>
      <c r="G537" s="2" t="s">
        <v>5</v>
      </c>
      <c r="H537" s="2" t="s">
        <v>956</v>
      </c>
      <c r="I537" t="s">
        <v>1002</v>
      </c>
      <c r="J537" t="s">
        <v>1002</v>
      </c>
      <c r="K537" s="3">
        <v>1.371</v>
      </c>
      <c r="L537" s="12">
        <f ca="1">INDIRECT("Factor_conversión!k"&amp;MATCH(E537,Factor_conversión!J:J,0))</f>
        <v>2.307447601198485</v>
      </c>
      <c r="M537" s="3">
        <f t="shared" ca="1" si="50"/>
        <v>3.163510661243123</v>
      </c>
      <c r="N537" s="12">
        <v>1</v>
      </c>
      <c r="O537" s="3">
        <f t="shared" ca="1" si="51"/>
        <v>3.163510661243123</v>
      </c>
    </row>
    <row r="538" spans="1:15" x14ac:dyDescent="0.3">
      <c r="A538" s="2">
        <v>2022</v>
      </c>
      <c r="B538">
        <v>110</v>
      </c>
      <c r="C538" t="str">
        <f t="shared" si="47"/>
        <v>2022110</v>
      </c>
      <c r="D538" t="str">
        <f t="shared" si="48"/>
        <v>110SECADO DE ALGAS</v>
      </c>
      <c r="E538" t="str">
        <f t="shared" si="49"/>
        <v>110SECADO DE ALGAS</v>
      </c>
      <c r="F538" s="2" t="s">
        <v>1019</v>
      </c>
      <c r="G538" s="2" t="s">
        <v>5</v>
      </c>
      <c r="H538" s="2" t="s">
        <v>956</v>
      </c>
      <c r="I538" t="s">
        <v>1020</v>
      </c>
      <c r="J538" t="s">
        <v>1020</v>
      </c>
      <c r="K538" s="3">
        <v>4.9274999999999993</v>
      </c>
      <c r="L538" s="12">
        <f ca="1">INDIRECT("Factor_conversión!k"&amp;MATCH(E538,Factor_conversión!J:J,0))</f>
        <v>5</v>
      </c>
      <c r="M538" s="3">
        <f t="shared" ca="1" si="50"/>
        <v>24.637499999999996</v>
      </c>
      <c r="N538" s="12">
        <v>1</v>
      </c>
      <c r="O538" s="3">
        <f t="shared" ca="1" si="51"/>
        <v>24.637499999999996</v>
      </c>
    </row>
    <row r="539" spans="1:15" x14ac:dyDescent="0.3">
      <c r="A539" s="2">
        <v>2022</v>
      </c>
      <c r="B539">
        <v>202510</v>
      </c>
      <c r="C539" t="str">
        <f t="shared" si="47"/>
        <v>2022202510</v>
      </c>
      <c r="D539" t="str">
        <f t="shared" si="48"/>
        <v>202510CONGELADO</v>
      </c>
      <c r="E539" t="str">
        <f t="shared" si="49"/>
        <v>202510CONGELADO</v>
      </c>
      <c r="F539" s="2" t="s">
        <v>1628</v>
      </c>
      <c r="G539" s="2" t="s">
        <v>1372</v>
      </c>
      <c r="H539" s="2" t="s">
        <v>958</v>
      </c>
      <c r="I539" t="s">
        <v>1002</v>
      </c>
      <c r="J539" t="s">
        <v>1002</v>
      </c>
      <c r="K539" s="3">
        <v>91.914680000000004</v>
      </c>
      <c r="L539" s="12">
        <f ca="1">INDIRECT("Factor_conversión!e"&amp;MATCH(D539,Factor_conversión!C:C,0))</f>
        <v>1.47</v>
      </c>
      <c r="M539" s="3">
        <f t="shared" ca="1" si="50"/>
        <v>135.11457960000001</v>
      </c>
      <c r="N539" s="12">
        <v>1</v>
      </c>
      <c r="O539" s="3">
        <f t="shared" ca="1" si="51"/>
        <v>135.11457960000001</v>
      </c>
    </row>
    <row r="540" spans="1:15" x14ac:dyDescent="0.3">
      <c r="A540" s="2">
        <v>2022</v>
      </c>
      <c r="B540">
        <v>202510</v>
      </c>
      <c r="C540" t="str">
        <f t="shared" si="47"/>
        <v>2022202510</v>
      </c>
      <c r="D540" t="str">
        <f t="shared" si="48"/>
        <v>202510ENTERO</v>
      </c>
      <c r="E540" t="str">
        <f t="shared" si="49"/>
        <v>202510CONGELADO</v>
      </c>
      <c r="F540" s="2" t="s">
        <v>1628</v>
      </c>
      <c r="G540" s="2" t="s">
        <v>1372</v>
      </c>
      <c r="H540" s="2" t="s">
        <v>958</v>
      </c>
      <c r="I540" t="s">
        <v>1002</v>
      </c>
      <c r="J540" t="s">
        <v>1333</v>
      </c>
      <c r="K540" s="3">
        <v>24.542259999999999</v>
      </c>
      <c r="L540" s="12">
        <f ca="1">INDIRECT("Factor_conversión!e"&amp;MATCH(D540,Factor_conversión!C:C,0))</f>
        <v>1</v>
      </c>
      <c r="M540" s="3">
        <f t="shared" ca="1" si="50"/>
        <v>24.542259999999999</v>
      </c>
      <c r="N540" s="12">
        <v>1</v>
      </c>
      <c r="O540" s="3">
        <f t="shared" ca="1" si="51"/>
        <v>24.542259999999999</v>
      </c>
    </row>
    <row r="541" spans="1:15" x14ac:dyDescent="0.3">
      <c r="A541" s="2">
        <v>2022</v>
      </c>
      <c r="B541">
        <v>289</v>
      </c>
      <c r="C541" t="str">
        <f t="shared" si="47"/>
        <v>2022289</v>
      </c>
      <c r="D541" t="str">
        <f t="shared" si="48"/>
        <v>289ENTERO</v>
      </c>
      <c r="E541" t="str">
        <f t="shared" si="49"/>
        <v>289CONGELADO</v>
      </c>
      <c r="F541" s="2" t="s">
        <v>1063</v>
      </c>
      <c r="G541" s="2" t="s">
        <v>1372</v>
      </c>
      <c r="H541" s="2" t="s">
        <v>1314</v>
      </c>
      <c r="I541" t="s">
        <v>1002</v>
      </c>
      <c r="J541" t="s">
        <v>1333</v>
      </c>
      <c r="K541" s="3">
        <v>5.6600000000000004E-2</v>
      </c>
      <c r="L541" s="12">
        <f ca="1">INDIRECT("Factor_conversión!k"&amp;MATCH(J541,Factor_conversión!J:J,0))</f>
        <v>1</v>
      </c>
      <c r="M541" s="3">
        <f t="shared" ca="1" si="50"/>
        <v>5.6600000000000004E-2</v>
      </c>
      <c r="N541" s="12">
        <v>1</v>
      </c>
      <c r="O541" s="3">
        <f t="shared" ca="1" si="51"/>
        <v>5.6600000000000004E-2</v>
      </c>
    </row>
    <row r="542" spans="1:15" x14ac:dyDescent="0.3">
      <c r="A542" s="2">
        <v>2022</v>
      </c>
      <c r="B542">
        <v>20267</v>
      </c>
      <c r="C542" t="str">
        <f t="shared" si="47"/>
        <v>202220267</v>
      </c>
      <c r="D542" t="str">
        <f t="shared" si="48"/>
        <v>20267CONGELADOPESCADO</v>
      </c>
      <c r="E542" t="str">
        <f t="shared" si="49"/>
        <v>20267CONGELADO</v>
      </c>
      <c r="F542" s="2" t="s">
        <v>1272</v>
      </c>
      <c r="G542" s="2" t="s">
        <v>1372</v>
      </c>
      <c r="H542" s="2" t="s">
        <v>957</v>
      </c>
      <c r="I542" t="s">
        <v>1002</v>
      </c>
      <c r="J542" t="s">
        <v>1356</v>
      </c>
      <c r="K542" s="3">
        <v>5.01</v>
      </c>
      <c r="L542" s="12">
        <f ca="1">INDIRECT("Factor_conversión!k"&amp;MATCH(J542,Factor_conversión!J:J,0))</f>
        <v>1.61</v>
      </c>
      <c r="M542" s="3">
        <f t="shared" ca="1" si="50"/>
        <v>8.0661000000000005</v>
      </c>
      <c r="N542" s="12">
        <v>1</v>
      </c>
      <c r="O542" s="3">
        <f t="shared" ca="1" si="51"/>
        <v>8.0661000000000005</v>
      </c>
    </row>
    <row r="543" spans="1:15" x14ac:dyDescent="0.3">
      <c r="A543" s="2">
        <v>2022</v>
      </c>
      <c r="B543">
        <v>624</v>
      </c>
      <c r="C543" t="str">
        <f t="shared" si="47"/>
        <v>2022624</v>
      </c>
      <c r="D543" t="str">
        <f t="shared" si="48"/>
        <v>624CONGELADO</v>
      </c>
      <c r="E543" t="str">
        <f t="shared" si="49"/>
        <v>624CONGELADO</v>
      </c>
      <c r="F543" s="2" t="s">
        <v>1281</v>
      </c>
      <c r="G543" s="2" t="s">
        <v>179</v>
      </c>
      <c r="H543" s="2" t="s">
        <v>961</v>
      </c>
      <c r="I543" t="s">
        <v>1002</v>
      </c>
      <c r="J543" t="s">
        <v>1002</v>
      </c>
      <c r="K543" s="3">
        <v>3.9215999999999998</v>
      </c>
      <c r="L543" s="12">
        <f ca="1">INDIRECT("Factor_conversión!k"&amp;MATCH(E543,Factor_conversión!J:J,0))</f>
        <v>4.2282991820558227</v>
      </c>
      <c r="M543" s="3">
        <f t="shared" ca="1" si="50"/>
        <v>16.581698072350115</v>
      </c>
      <c r="N543" s="12">
        <v>1</v>
      </c>
      <c r="O543" s="3">
        <f t="shared" ca="1" si="51"/>
        <v>16.581698072350115</v>
      </c>
    </row>
    <row r="544" spans="1:15" x14ac:dyDescent="0.3">
      <c r="A544" s="2">
        <v>2022</v>
      </c>
      <c r="B544">
        <v>624</v>
      </c>
      <c r="C544" t="str">
        <f t="shared" si="47"/>
        <v>2022624</v>
      </c>
      <c r="D544" t="str">
        <f t="shared" si="48"/>
        <v>624CONSERVA</v>
      </c>
      <c r="E544" t="str">
        <f t="shared" si="49"/>
        <v>624CONSERVA</v>
      </c>
      <c r="F544" s="2" t="s">
        <v>1281</v>
      </c>
      <c r="G544" s="2" t="s">
        <v>179</v>
      </c>
      <c r="H544" s="2" t="s">
        <v>961</v>
      </c>
      <c r="I544" t="s">
        <v>1316</v>
      </c>
      <c r="J544" t="s">
        <v>1316</v>
      </c>
      <c r="K544" s="3">
        <v>7.4999999999999997E-2</v>
      </c>
      <c r="L544" s="12">
        <f ca="1">INDIRECT("Factor_conversión!k"&amp;MATCH(E544,Factor_conversión!J:J,0))</f>
        <v>1.8551587301587302</v>
      </c>
      <c r="M544" s="3">
        <f t="shared" ca="1" si="50"/>
        <v>0.13913690476190477</v>
      </c>
      <c r="N544" s="12">
        <v>1</v>
      </c>
      <c r="O544" s="3">
        <f t="shared" ca="1" si="51"/>
        <v>0.13913690476190477</v>
      </c>
    </row>
    <row r="545" spans="1:15" x14ac:dyDescent="0.3">
      <c r="A545" s="2">
        <v>2022</v>
      </c>
      <c r="B545">
        <v>202512</v>
      </c>
      <c r="C545" t="str">
        <f t="shared" si="47"/>
        <v>2022202512</v>
      </c>
      <c r="D545" t="str">
        <f t="shared" si="48"/>
        <v>202512CONGELADO</v>
      </c>
      <c r="E545" t="str">
        <f t="shared" si="49"/>
        <v>202512CONGELADO</v>
      </c>
      <c r="F545" s="2" t="s">
        <v>1631</v>
      </c>
      <c r="G545" s="2" t="s">
        <v>179</v>
      </c>
      <c r="H545" s="2" t="s">
        <v>962</v>
      </c>
      <c r="I545" t="s">
        <v>1002</v>
      </c>
      <c r="J545" t="s">
        <v>1002</v>
      </c>
      <c r="K545" s="3">
        <v>0.13072999999999999</v>
      </c>
      <c r="L545" s="12">
        <f ca="1">INDIRECT("Factor_conversión!k"&amp;MATCH(E545,Factor_conversión!J:J,0))</f>
        <v>3.2951704524941983</v>
      </c>
      <c r="M545" s="3">
        <f t="shared" ca="1" si="50"/>
        <v>0.43077763325456647</v>
      </c>
      <c r="N545" s="12">
        <v>1</v>
      </c>
      <c r="O545" s="3">
        <f t="shared" ca="1" si="51"/>
        <v>0.43077763325456647</v>
      </c>
    </row>
    <row r="546" spans="1:15" x14ac:dyDescent="0.3">
      <c r="A546" s="2">
        <v>2022</v>
      </c>
      <c r="B546">
        <v>445</v>
      </c>
      <c r="C546" t="str">
        <f t="shared" si="47"/>
        <v>2022445</v>
      </c>
      <c r="D546" t="str">
        <f t="shared" si="48"/>
        <v>445CONGELADO</v>
      </c>
      <c r="E546" t="str">
        <f t="shared" si="49"/>
        <v>445CONGELADO</v>
      </c>
      <c r="F546" s="2" t="s">
        <v>1022</v>
      </c>
      <c r="G546" s="2" t="s">
        <v>156</v>
      </c>
      <c r="H546" s="2" t="s">
        <v>158</v>
      </c>
      <c r="I546" t="s">
        <v>1002</v>
      </c>
      <c r="J546" t="s">
        <v>1002</v>
      </c>
      <c r="K546" s="3">
        <v>97.339999999999989</v>
      </c>
      <c r="L546" s="12">
        <f ca="1">INDIRECT("Factor_conversión!e"&amp;MATCH(D546,Factor_conversión!C:C,0))</f>
        <v>1.52</v>
      </c>
      <c r="M546" s="3">
        <f t="shared" ca="1" si="50"/>
        <v>147.95679999999999</v>
      </c>
      <c r="N546" s="12">
        <v>1</v>
      </c>
      <c r="O546" s="3">
        <f t="shared" ca="1" si="51"/>
        <v>147.95679999999999</v>
      </c>
    </row>
    <row r="547" spans="1:15" x14ac:dyDescent="0.3">
      <c r="A547" s="2">
        <v>2022</v>
      </c>
      <c r="B547">
        <v>234</v>
      </c>
      <c r="C547" t="str">
        <f t="shared" si="47"/>
        <v>2022234</v>
      </c>
      <c r="D547" t="str">
        <f t="shared" si="48"/>
        <v>234CONSERVA</v>
      </c>
      <c r="E547" t="str">
        <f t="shared" si="49"/>
        <v>234CONSERVA</v>
      </c>
      <c r="F547" s="2" t="s">
        <v>1023</v>
      </c>
      <c r="G547" s="2" t="s">
        <v>1372</v>
      </c>
      <c r="H547" s="2" t="s">
        <v>957</v>
      </c>
      <c r="I547" t="s">
        <v>1316</v>
      </c>
      <c r="J547" t="s">
        <v>1316</v>
      </c>
      <c r="K547" s="3">
        <v>4961.3431993999975</v>
      </c>
      <c r="L547" s="12">
        <f ca="1">INDIRECT("Factor_conversión!e"&amp;MATCH(D547,Factor_conversión!C:C,0))</f>
        <v>2.7399999999999998</v>
      </c>
      <c r="M547" s="3">
        <f t="shared" ca="1" si="50"/>
        <v>13594.080366355993</v>
      </c>
      <c r="N547" s="12">
        <v>1</v>
      </c>
      <c r="O547" s="3">
        <f t="shared" ca="1" si="51"/>
        <v>13594.080366355993</v>
      </c>
    </row>
    <row r="548" spans="1:15" x14ac:dyDescent="0.3">
      <c r="A548" s="2">
        <v>2022</v>
      </c>
      <c r="B548">
        <v>202513</v>
      </c>
      <c r="C548" t="str">
        <f t="shared" si="47"/>
        <v>2022202513</v>
      </c>
      <c r="D548" t="str">
        <f t="shared" si="48"/>
        <v>202513CONGELADO</v>
      </c>
      <c r="E548" t="str">
        <f t="shared" si="49"/>
        <v>202513CONGELADO</v>
      </c>
      <c r="F548" s="2" t="s">
        <v>1632</v>
      </c>
      <c r="G548" s="2" t="s">
        <v>179</v>
      </c>
      <c r="H548" s="2" t="s">
        <v>961</v>
      </c>
      <c r="I548" t="s">
        <v>1002</v>
      </c>
      <c r="J548" t="s">
        <v>1002</v>
      </c>
      <c r="K548" s="3">
        <v>0.68710000000000004</v>
      </c>
      <c r="L548" s="12">
        <f ca="1">INDIRECT("Factor_conversión!e"&amp;MATCH(D548,Factor_conversión!C:C,0))</f>
        <v>1.2220043572984749</v>
      </c>
      <c r="M548" s="3">
        <f t="shared" ca="1" si="50"/>
        <v>0.83963919389978214</v>
      </c>
      <c r="N548" s="12">
        <v>1</v>
      </c>
      <c r="O548" s="3">
        <f t="shared" ca="1" si="51"/>
        <v>0.83963919389978214</v>
      </c>
    </row>
    <row r="549" spans="1:15" x14ac:dyDescent="0.3">
      <c r="A549" s="2">
        <v>2022</v>
      </c>
      <c r="B549">
        <v>202513</v>
      </c>
      <c r="C549" t="str">
        <f t="shared" si="47"/>
        <v>2022202513</v>
      </c>
      <c r="D549" t="str">
        <f t="shared" si="48"/>
        <v>202513ENTERO</v>
      </c>
      <c r="E549" t="str">
        <f t="shared" si="49"/>
        <v>202513CONGELADO</v>
      </c>
      <c r="F549" s="2" t="s">
        <v>1632</v>
      </c>
      <c r="G549" s="2" t="s">
        <v>179</v>
      </c>
      <c r="H549" s="2" t="s">
        <v>961</v>
      </c>
      <c r="I549" t="s">
        <v>1002</v>
      </c>
      <c r="J549" t="s">
        <v>1333</v>
      </c>
      <c r="K549" s="3">
        <v>1.4159000000000002</v>
      </c>
      <c r="L549" s="12">
        <f ca="1">INDIRECT("Factor_conversión!e"&amp;MATCH(D549,Factor_conversión!C:C,0))</f>
        <v>1</v>
      </c>
      <c r="M549" s="3">
        <f t="shared" ca="1" si="50"/>
        <v>1.4159000000000002</v>
      </c>
      <c r="N549" s="12">
        <v>1</v>
      </c>
      <c r="O549" s="3">
        <f t="shared" ca="1" si="51"/>
        <v>1.4159000000000002</v>
      </c>
    </row>
    <row r="550" spans="1:15" x14ac:dyDescent="0.3">
      <c r="A550" s="2">
        <v>2022</v>
      </c>
      <c r="B550">
        <v>202513</v>
      </c>
      <c r="C550" t="str">
        <f t="shared" si="47"/>
        <v>2022202513</v>
      </c>
      <c r="D550" t="str">
        <f t="shared" si="48"/>
        <v>202513VIVOS</v>
      </c>
      <c r="E550" t="str">
        <f t="shared" si="49"/>
        <v>202513VIVOS</v>
      </c>
      <c r="F550" s="2" t="s">
        <v>1632</v>
      </c>
      <c r="G550" s="2" t="s">
        <v>179</v>
      </c>
      <c r="H550" s="2" t="s">
        <v>961</v>
      </c>
      <c r="I550" t="s">
        <v>1012</v>
      </c>
      <c r="J550" t="s">
        <v>1012</v>
      </c>
      <c r="K550" s="3">
        <v>0.12717780000000001</v>
      </c>
      <c r="L550" s="12">
        <f ca="1">INDIRECT("Factor_conversión!e"&amp;MATCH(D550,Factor_conversión!C:C,0))</f>
        <v>1</v>
      </c>
      <c r="M550" s="3">
        <f t="shared" ca="1" si="50"/>
        <v>0.12717780000000001</v>
      </c>
      <c r="N550" s="12">
        <v>1</v>
      </c>
      <c r="O550" s="3">
        <f t="shared" ca="1" si="51"/>
        <v>0.12717780000000001</v>
      </c>
    </row>
    <row r="551" spans="1:15" x14ac:dyDescent="0.3">
      <c r="A551" s="2">
        <v>2022</v>
      </c>
      <c r="B551">
        <v>202514</v>
      </c>
      <c r="C551" t="str">
        <f t="shared" si="47"/>
        <v>2022202514</v>
      </c>
      <c r="D551" t="str">
        <f t="shared" si="48"/>
        <v>202514CONGELADO</v>
      </c>
      <c r="E551" t="str">
        <f t="shared" si="49"/>
        <v>202514CONGELADO</v>
      </c>
      <c r="F551" s="2" t="s">
        <v>1633</v>
      </c>
      <c r="G551" s="2" t="s">
        <v>179</v>
      </c>
      <c r="H551" s="2" t="s">
        <v>961</v>
      </c>
      <c r="I551" t="s">
        <v>1002</v>
      </c>
      <c r="J551" t="s">
        <v>1002</v>
      </c>
      <c r="K551" s="3">
        <v>6.3680000000000003</v>
      </c>
      <c r="L551" s="12">
        <f ca="1">INDIRECT("Factor_conversión!e"&amp;MATCH(D551,Factor_conversión!C:C,0))</f>
        <v>6.5</v>
      </c>
      <c r="M551" s="3">
        <f t="shared" ca="1" si="50"/>
        <v>41.392000000000003</v>
      </c>
      <c r="N551" s="12">
        <v>1</v>
      </c>
      <c r="O551" s="3">
        <f t="shared" ca="1" si="51"/>
        <v>41.392000000000003</v>
      </c>
    </row>
    <row r="552" spans="1:15" x14ac:dyDescent="0.3">
      <c r="A552" s="2">
        <v>2022</v>
      </c>
      <c r="B552">
        <v>202514</v>
      </c>
      <c r="C552" t="str">
        <f t="shared" si="47"/>
        <v>2022202514</v>
      </c>
      <c r="D552" t="str">
        <f t="shared" si="48"/>
        <v>202514ENTERO</v>
      </c>
      <c r="E552" t="str">
        <f t="shared" si="49"/>
        <v>202514CONGELADO</v>
      </c>
      <c r="F552" s="2" t="s">
        <v>1633</v>
      </c>
      <c r="G552" s="2" t="s">
        <v>179</v>
      </c>
      <c r="H552" s="2" t="s">
        <v>961</v>
      </c>
      <c r="I552" t="s">
        <v>1002</v>
      </c>
      <c r="J552" t="s">
        <v>1333</v>
      </c>
      <c r="K552" s="3">
        <v>80.227999999999994</v>
      </c>
      <c r="L552" s="12">
        <f ca="1">INDIRECT("Factor_conversión!k"&amp;MATCH(J552,Factor_conversión!J:J,0))</f>
        <v>1</v>
      </c>
      <c r="M552" s="3">
        <f t="shared" ca="1" si="50"/>
        <v>80.227999999999994</v>
      </c>
      <c r="N552" s="12">
        <v>1</v>
      </c>
      <c r="O552" s="3">
        <f t="shared" ca="1" si="51"/>
        <v>80.227999999999994</v>
      </c>
    </row>
    <row r="553" spans="1:15" x14ac:dyDescent="0.3">
      <c r="A553" s="2">
        <v>2022</v>
      </c>
      <c r="B553" s="2">
        <v>202526</v>
      </c>
      <c r="C553" t="str">
        <f t="shared" si="47"/>
        <v>2022202526</v>
      </c>
      <c r="D553" t="str">
        <f t="shared" si="48"/>
        <v>202526CONGELADO</v>
      </c>
      <c r="E553" t="str">
        <f t="shared" si="49"/>
        <v>202526CONGELADO</v>
      </c>
      <c r="F553" s="2" t="s">
        <v>1634</v>
      </c>
      <c r="G553" s="2" t="s">
        <v>1372</v>
      </c>
      <c r="H553" s="2" t="s">
        <v>958</v>
      </c>
      <c r="I553" t="s">
        <v>1002</v>
      </c>
      <c r="J553" t="s">
        <v>1002</v>
      </c>
      <c r="K553" s="3">
        <v>0.52349999999999997</v>
      </c>
      <c r="L553" s="12">
        <f ca="1">INDIRECT("Factor_conversión!k"&amp;MATCH(E553,Factor_conversión!J:J,0))</f>
        <v>7.58214285714286</v>
      </c>
      <c r="M553" s="3">
        <f t="shared" ca="1" si="50"/>
        <v>3.9692517857142868</v>
      </c>
      <c r="N553" s="12">
        <v>1</v>
      </c>
      <c r="O553" s="3">
        <f t="shared" ca="1" si="51"/>
        <v>3.9692517857142868</v>
      </c>
    </row>
    <row r="554" spans="1:15" x14ac:dyDescent="0.3">
      <c r="A554" s="2">
        <v>2022</v>
      </c>
      <c r="B554">
        <v>460</v>
      </c>
      <c r="C554" t="str">
        <f t="shared" si="47"/>
        <v>2022460</v>
      </c>
      <c r="D554" t="str">
        <f t="shared" si="48"/>
        <v>460CONGELADO</v>
      </c>
      <c r="E554" t="str">
        <f t="shared" si="49"/>
        <v>460CONGELADO</v>
      </c>
      <c r="F554" s="2" t="s">
        <v>1029</v>
      </c>
      <c r="G554" s="2" t="s">
        <v>156</v>
      </c>
      <c r="H554" s="2" t="s">
        <v>959</v>
      </c>
      <c r="I554" t="s">
        <v>1002</v>
      </c>
      <c r="J554" t="s">
        <v>1002</v>
      </c>
      <c r="K554" s="3">
        <v>0.87</v>
      </c>
      <c r="L554" s="12">
        <f ca="1">INDIRECT("Factor_conversión!k"&amp;MATCH(E554,Factor_conversión!J:J,0))</f>
        <v>2.3542202812644701</v>
      </c>
      <c r="M554" s="3">
        <f t="shared" ca="1" si="50"/>
        <v>2.0481716447000888</v>
      </c>
      <c r="N554" s="12">
        <v>1</v>
      </c>
      <c r="O554" s="3">
        <f t="shared" ca="1" si="51"/>
        <v>2.0481716447000888</v>
      </c>
    </row>
    <row r="555" spans="1:15" x14ac:dyDescent="0.3">
      <c r="A555" s="2">
        <v>2022</v>
      </c>
      <c r="B555">
        <v>242</v>
      </c>
      <c r="C555" t="str">
        <f t="shared" si="47"/>
        <v>2022242</v>
      </c>
      <c r="D555" t="str">
        <f t="shared" si="48"/>
        <v>242CONGELADO</v>
      </c>
      <c r="E555" t="str">
        <f t="shared" si="49"/>
        <v>242CONGELADO</v>
      </c>
      <c r="F555" s="2" t="s">
        <v>1033</v>
      </c>
      <c r="G555" s="2" t="s">
        <v>1372</v>
      </c>
      <c r="H555" s="2" t="s">
        <v>958</v>
      </c>
      <c r="I555" t="s">
        <v>1002</v>
      </c>
      <c r="J555" t="s">
        <v>1002</v>
      </c>
      <c r="K555" s="3">
        <v>101.85999999999999</v>
      </c>
      <c r="L555" s="12">
        <f ca="1">INDIRECT("Factor_conversión!e"&amp;MATCH(D555,Factor_conversión!C:C,0))</f>
        <v>1.73</v>
      </c>
      <c r="M555" s="3">
        <f t="shared" ca="1" si="50"/>
        <v>176.21779999999998</v>
      </c>
      <c r="N555" s="12">
        <v>1</v>
      </c>
      <c r="O555" s="3">
        <f t="shared" ca="1" si="51"/>
        <v>176.21779999999998</v>
      </c>
    </row>
    <row r="556" spans="1:15" x14ac:dyDescent="0.3">
      <c r="A556" s="2">
        <v>2022</v>
      </c>
      <c r="B556">
        <v>20231</v>
      </c>
      <c r="C556" t="str">
        <f t="shared" si="47"/>
        <v>202220231</v>
      </c>
      <c r="D556" t="str">
        <f t="shared" si="48"/>
        <v>20231CONGELADO</v>
      </c>
      <c r="E556" t="str">
        <f t="shared" si="49"/>
        <v>20231CONGELADO</v>
      </c>
      <c r="F556" s="2" t="s">
        <v>1635</v>
      </c>
      <c r="G556" s="2" t="s">
        <v>1372</v>
      </c>
      <c r="H556" s="2" t="s">
        <v>958</v>
      </c>
      <c r="I556" t="s">
        <v>1002</v>
      </c>
      <c r="J556" t="s">
        <v>1002</v>
      </c>
      <c r="K556" s="3">
        <v>1910.9799</v>
      </c>
      <c r="L556" s="12">
        <f ca="1">INDIRECT("Factor_conversión!e"&amp;MATCH(D556,Factor_conversión!C:C,0))</f>
        <v>1.63</v>
      </c>
      <c r="M556" s="3">
        <f t="shared" ca="1" si="50"/>
        <v>3114.8972369999997</v>
      </c>
      <c r="N556" s="12">
        <v>1</v>
      </c>
      <c r="O556" s="3">
        <f t="shared" ca="1" si="51"/>
        <v>3114.8972369999997</v>
      </c>
    </row>
    <row r="557" spans="1:15" x14ac:dyDescent="0.3">
      <c r="A557" s="2">
        <v>2022</v>
      </c>
      <c r="B557">
        <v>20231</v>
      </c>
      <c r="C557" t="str">
        <f t="shared" si="47"/>
        <v>202220231</v>
      </c>
      <c r="D557" t="str">
        <f t="shared" si="48"/>
        <v>20231CONSERVA</v>
      </c>
      <c r="E557" t="str">
        <f t="shared" si="49"/>
        <v>20231CONSERVA</v>
      </c>
      <c r="F557" s="2" t="s">
        <v>1635</v>
      </c>
      <c r="G557" s="2" t="s">
        <v>1372</v>
      </c>
      <c r="H557" s="2" t="s">
        <v>958</v>
      </c>
      <c r="I557" t="s">
        <v>1316</v>
      </c>
      <c r="J557" t="s">
        <v>1316</v>
      </c>
      <c r="K557" s="3">
        <v>8.5199999999999998E-3</v>
      </c>
      <c r="L557" s="12">
        <f ca="1">INDIRECT("Factor_conversión!e"&amp;MATCH(D557,Factor_conversión!C:C,0))</f>
        <v>2.72</v>
      </c>
      <c r="M557" s="3">
        <f t="shared" ca="1" si="50"/>
        <v>2.3174400000000001E-2</v>
      </c>
      <c r="N557" s="12">
        <v>1</v>
      </c>
      <c r="O557" s="3">
        <f t="shared" ca="1" si="51"/>
        <v>2.3174400000000001E-2</v>
      </c>
    </row>
    <row r="558" spans="1:15" x14ac:dyDescent="0.3">
      <c r="A558" s="2">
        <v>2022</v>
      </c>
      <c r="B558">
        <v>202529</v>
      </c>
      <c r="C558" t="str">
        <f t="shared" si="47"/>
        <v>2022202529</v>
      </c>
      <c r="D558" t="str">
        <f t="shared" si="48"/>
        <v>202529CONGELADO</v>
      </c>
      <c r="E558" t="str">
        <f t="shared" si="49"/>
        <v>202529CONGELADO</v>
      </c>
      <c r="F558" s="2" t="s">
        <v>1636</v>
      </c>
      <c r="G558" s="2" t="s">
        <v>156</v>
      </c>
      <c r="H558" s="2" t="s">
        <v>1312</v>
      </c>
      <c r="I558" t="s">
        <v>1002</v>
      </c>
      <c r="J558" t="s">
        <v>1002</v>
      </c>
      <c r="K558" s="3">
        <v>818.14285600000005</v>
      </c>
      <c r="L558" s="12">
        <f ca="1">INDIRECT("Factor_conversión!k"&amp;MATCH(E558,Factor_conversión!J:J,0))</f>
        <v>1</v>
      </c>
      <c r="M558" s="3">
        <f t="shared" ca="1" si="50"/>
        <v>818.14285600000005</v>
      </c>
      <c r="N558" s="12">
        <v>1</v>
      </c>
      <c r="O558" s="3">
        <f t="shared" ca="1" si="51"/>
        <v>818.14285600000005</v>
      </c>
    </row>
    <row r="559" spans="1:15" x14ac:dyDescent="0.3">
      <c r="A559" s="2">
        <v>2022</v>
      </c>
      <c r="B559">
        <v>202529</v>
      </c>
      <c r="C559" t="str">
        <f t="shared" si="47"/>
        <v>2022202529</v>
      </c>
      <c r="D559" t="str">
        <f t="shared" si="48"/>
        <v>202529CONSERVA</v>
      </c>
      <c r="E559" t="str">
        <f t="shared" si="49"/>
        <v>202529CONSERVA</v>
      </c>
      <c r="F559" s="2" t="s">
        <v>1636</v>
      </c>
      <c r="G559" s="2" t="s">
        <v>156</v>
      </c>
      <c r="H559" s="2" t="s">
        <v>1312</v>
      </c>
      <c r="I559" t="s">
        <v>1316</v>
      </c>
      <c r="J559" t="s">
        <v>1316</v>
      </c>
      <c r="K559" s="3">
        <v>1.5609489999999999</v>
      </c>
      <c r="L559" s="12">
        <f ca="1">INDIRECT("Factor_conversión!k"&amp;MATCH(E559,Factor_conversión!J:J,0))</f>
        <v>3.56</v>
      </c>
      <c r="M559" s="3">
        <f t="shared" ca="1" si="50"/>
        <v>5.55697844</v>
      </c>
      <c r="N559" s="12">
        <v>1</v>
      </c>
      <c r="O559" s="3">
        <f t="shared" ca="1" si="51"/>
        <v>5.55697844</v>
      </c>
    </row>
    <row r="560" spans="1:15" x14ac:dyDescent="0.3">
      <c r="A560" s="2">
        <v>2022</v>
      </c>
      <c r="B560">
        <v>202529</v>
      </c>
      <c r="C560" t="str">
        <f t="shared" si="47"/>
        <v>2022202529</v>
      </c>
      <c r="D560" t="str">
        <f t="shared" si="48"/>
        <v>202529DESHIDRATADO</v>
      </c>
      <c r="E560" t="str">
        <f t="shared" si="49"/>
        <v>202529DESHIDRATADO</v>
      </c>
      <c r="F560" s="2" t="s">
        <v>1636</v>
      </c>
      <c r="G560" s="2" t="s">
        <v>156</v>
      </c>
      <c r="H560" s="2" t="s">
        <v>1312</v>
      </c>
      <c r="I560" t="s">
        <v>1013</v>
      </c>
      <c r="J560" t="s">
        <v>1013</v>
      </c>
      <c r="K560" s="3">
        <v>0.1217154</v>
      </c>
      <c r="L560" s="12">
        <f ca="1">INDIRECT("Factor_conversión!k"&amp;MATCH(E560,Factor_conversión!J:J,0))</f>
        <v>4.5</v>
      </c>
      <c r="M560" s="3">
        <f t="shared" ca="1" si="50"/>
        <v>0.54771930000000002</v>
      </c>
      <c r="N560" s="12">
        <v>1</v>
      </c>
      <c r="O560" s="3">
        <f t="shared" ca="1" si="51"/>
        <v>0.54771930000000002</v>
      </c>
    </row>
    <row r="561" spans="1:15" x14ac:dyDescent="0.3">
      <c r="A561" s="2">
        <v>2022</v>
      </c>
      <c r="B561">
        <v>444</v>
      </c>
      <c r="C561" t="str">
        <f t="shared" si="47"/>
        <v>2022444</v>
      </c>
      <c r="D561" t="str">
        <f t="shared" si="48"/>
        <v>444CONGELADO</v>
      </c>
      <c r="E561" t="str">
        <f t="shared" si="49"/>
        <v>444CONGELADO</v>
      </c>
      <c r="F561" s="2" t="s">
        <v>1037</v>
      </c>
      <c r="G561" s="2" t="s">
        <v>156</v>
      </c>
      <c r="H561" s="2" t="s">
        <v>959</v>
      </c>
      <c r="I561" t="s">
        <v>1002</v>
      </c>
      <c r="J561" t="s">
        <v>1002</v>
      </c>
      <c r="K561" s="3">
        <v>0.61282309999999995</v>
      </c>
      <c r="L561" s="12">
        <f ca="1">INDIRECT("Factor_conversión!k"&amp;MATCH(E561,Factor_conversión!J:J,0))</f>
        <v>2.6142713899831049</v>
      </c>
      <c r="M561" s="3">
        <f t="shared" ca="1" si="50"/>
        <v>1.6020858974507552</v>
      </c>
      <c r="N561" s="12">
        <v>1</v>
      </c>
      <c r="O561" s="3">
        <f t="shared" ca="1" si="51"/>
        <v>1.6020858974507552</v>
      </c>
    </row>
    <row r="562" spans="1:15" x14ac:dyDescent="0.3">
      <c r="A562" s="2">
        <v>2022</v>
      </c>
      <c r="B562">
        <v>773</v>
      </c>
      <c r="C562" t="str">
        <f t="shared" si="47"/>
        <v>2022773</v>
      </c>
      <c r="D562" t="str">
        <f t="shared" si="48"/>
        <v>773CONGELADO</v>
      </c>
      <c r="E562" t="str">
        <f t="shared" si="49"/>
        <v>773CONGELADO</v>
      </c>
      <c r="F562" s="2" t="s">
        <v>1274</v>
      </c>
      <c r="G562" s="2" t="s">
        <v>5</v>
      </c>
      <c r="H562" s="2" t="s">
        <v>956</v>
      </c>
      <c r="I562" t="s">
        <v>1002</v>
      </c>
      <c r="J562" t="s">
        <v>1002</v>
      </c>
      <c r="K562" s="3">
        <v>1.492</v>
      </c>
      <c r="L562" s="12">
        <f ca="1">INDIRECT("Factor_conversión!k"&amp;MATCH(E562,Factor_conversión!J:J,0))</f>
        <v>2.7800000000000002</v>
      </c>
      <c r="M562" s="3">
        <f t="shared" ca="1" si="50"/>
        <v>4.1477600000000008</v>
      </c>
      <c r="N562" s="12">
        <v>1</v>
      </c>
      <c r="O562" s="3">
        <f t="shared" ca="1" si="51"/>
        <v>4.1477600000000008</v>
      </c>
    </row>
    <row r="563" spans="1:15" x14ac:dyDescent="0.3">
      <c r="A563" s="2">
        <v>2022</v>
      </c>
      <c r="B563">
        <v>773</v>
      </c>
      <c r="C563" t="str">
        <f t="shared" si="47"/>
        <v>2022773</v>
      </c>
      <c r="D563" t="str">
        <f t="shared" si="48"/>
        <v>773SECADO DE ALGAS</v>
      </c>
      <c r="E563" t="str">
        <f t="shared" si="49"/>
        <v>773SECADO DE ALGAS</v>
      </c>
      <c r="F563" s="2" t="s">
        <v>1274</v>
      </c>
      <c r="G563" s="2" t="s">
        <v>5</v>
      </c>
      <c r="H563" s="2" t="s">
        <v>956</v>
      </c>
      <c r="I563" t="s">
        <v>1020</v>
      </c>
      <c r="J563" t="s">
        <v>1020</v>
      </c>
      <c r="K563" s="3">
        <v>366.88748850000013</v>
      </c>
      <c r="L563" s="12">
        <f ca="1">INDIRECT("Factor_conversión!k"&amp;MATCH(D563,Factor_conversión!J:J,0))</f>
        <v>5</v>
      </c>
      <c r="M563" s="3">
        <f t="shared" ca="1" si="50"/>
        <v>1834.4374425000005</v>
      </c>
      <c r="N563" s="12">
        <v>1</v>
      </c>
      <c r="O563" s="3">
        <f t="shared" ca="1" si="51"/>
        <v>1834.4374425000005</v>
      </c>
    </row>
    <row r="564" spans="1:15" x14ac:dyDescent="0.3">
      <c r="A564" s="2">
        <v>2022</v>
      </c>
      <c r="B564">
        <v>202517</v>
      </c>
      <c r="C564" t="str">
        <f t="shared" si="47"/>
        <v>2022202517</v>
      </c>
      <c r="D564" t="str">
        <f t="shared" si="48"/>
        <v>202517CONGELADO</v>
      </c>
      <c r="E564" t="str">
        <f t="shared" si="49"/>
        <v>202517CONGELADO</v>
      </c>
      <c r="F564" s="2" t="s">
        <v>1637</v>
      </c>
      <c r="G564" s="2" t="s">
        <v>156</v>
      </c>
      <c r="H564" s="2" t="s">
        <v>959</v>
      </c>
      <c r="I564" t="s">
        <v>1002</v>
      </c>
      <c r="J564" t="s">
        <v>1002</v>
      </c>
      <c r="K564" s="3">
        <v>500.262</v>
      </c>
      <c r="L564" s="12">
        <f ca="1">INDIRECT("Factor_conversión!k"&amp;MATCH(E564,Factor_conversión!J:J,0))</f>
        <v>3.4257780434321181</v>
      </c>
      <c r="M564" s="3">
        <f t="shared" ca="1" si="50"/>
        <v>1713.7865755634382</v>
      </c>
      <c r="N564" s="12">
        <v>1</v>
      </c>
      <c r="O564" s="3">
        <f t="shared" ca="1" si="51"/>
        <v>1713.7865755634382</v>
      </c>
    </row>
    <row r="565" spans="1:15" x14ac:dyDescent="0.3">
      <c r="A565" s="2">
        <v>2022</v>
      </c>
      <c r="B565">
        <v>202517</v>
      </c>
      <c r="C565" t="str">
        <f t="shared" si="47"/>
        <v>2022202517</v>
      </c>
      <c r="D565" t="str">
        <f t="shared" si="48"/>
        <v>202517ENTERO</v>
      </c>
      <c r="E565" t="str">
        <f t="shared" si="49"/>
        <v>202517CONGELADO</v>
      </c>
      <c r="F565" s="2" t="s">
        <v>1637</v>
      </c>
      <c r="G565" s="2" t="s">
        <v>156</v>
      </c>
      <c r="H565" s="2" t="s">
        <v>959</v>
      </c>
      <c r="I565" t="s">
        <v>1002</v>
      </c>
      <c r="J565" t="s">
        <v>1333</v>
      </c>
      <c r="K565" s="3">
        <v>73.680000000000007</v>
      </c>
      <c r="L565" s="12">
        <f ca="1">INDIRECT("Factor_conversión!e"&amp;MATCH(D565,Factor_conversión!C:C,0))</f>
        <v>1</v>
      </c>
      <c r="M565" s="3">
        <f t="shared" ca="1" si="50"/>
        <v>73.680000000000007</v>
      </c>
      <c r="N565" s="12">
        <v>1</v>
      </c>
      <c r="O565" s="3">
        <f t="shared" ca="1" si="51"/>
        <v>73.680000000000007</v>
      </c>
    </row>
    <row r="566" spans="1:15" x14ac:dyDescent="0.3">
      <c r="A566" s="2">
        <v>2022</v>
      </c>
      <c r="B566">
        <v>202517</v>
      </c>
      <c r="C566" t="str">
        <f t="shared" si="47"/>
        <v>2022202517</v>
      </c>
      <c r="D566" t="str">
        <f t="shared" si="48"/>
        <v>202517CONGELADO 1/2 CONCHA CRUDO</v>
      </c>
      <c r="E566" t="str">
        <f t="shared" si="49"/>
        <v>202517CONGELADO</v>
      </c>
      <c r="F566" s="2" t="s">
        <v>1637</v>
      </c>
      <c r="G566" s="2" t="s">
        <v>156</v>
      </c>
      <c r="H566" s="2" t="s">
        <v>959</v>
      </c>
      <c r="I566" t="s">
        <v>1002</v>
      </c>
      <c r="J566" t="s">
        <v>1329</v>
      </c>
      <c r="K566" s="3">
        <v>35.28</v>
      </c>
      <c r="L566" s="12">
        <f ca="1">INDIRECT("Factor_conversión!e"&amp;MATCH(D566,Factor_conversión!C:C,0))</f>
        <v>1.21</v>
      </c>
      <c r="M566" s="3">
        <f t="shared" ca="1" si="50"/>
        <v>42.688800000000001</v>
      </c>
      <c r="N566" s="12">
        <v>1</v>
      </c>
      <c r="O566" s="3">
        <f t="shared" ca="1" si="51"/>
        <v>42.688800000000001</v>
      </c>
    </row>
    <row r="567" spans="1:15" x14ac:dyDescent="0.3">
      <c r="A567" s="2">
        <v>2022</v>
      </c>
      <c r="B567">
        <v>202518</v>
      </c>
      <c r="C567" t="str">
        <f t="shared" si="47"/>
        <v>2022202518</v>
      </c>
      <c r="D567" t="str">
        <f t="shared" si="48"/>
        <v>202518CONSERVA</v>
      </c>
      <c r="E567" t="str">
        <f t="shared" si="49"/>
        <v>202518CONSERVA</v>
      </c>
      <c r="F567" s="2" t="s">
        <v>1646</v>
      </c>
      <c r="G567" s="2" t="s">
        <v>156</v>
      </c>
      <c r="H567" s="2" t="s">
        <v>959</v>
      </c>
      <c r="I567" t="s">
        <v>1316</v>
      </c>
      <c r="J567" t="s">
        <v>1316</v>
      </c>
      <c r="K567" s="3">
        <v>8.7808299999999999</v>
      </c>
      <c r="L567" s="12">
        <f ca="1">INDIRECT("Factor_conversión!k"&amp;MATCH(E567,Factor_conversión!J:J,0))</f>
        <v>1.1107296137339056</v>
      </c>
      <c r="M567" s="3">
        <f t="shared" ca="1" si="50"/>
        <v>9.7531279141630893</v>
      </c>
      <c r="N567" s="12">
        <v>1</v>
      </c>
      <c r="O567" s="3">
        <f t="shared" ca="1" si="51"/>
        <v>9.7531279141630893</v>
      </c>
    </row>
    <row r="568" spans="1:15" x14ac:dyDescent="0.3">
      <c r="A568" s="2">
        <v>2022</v>
      </c>
      <c r="B568">
        <v>700</v>
      </c>
      <c r="C568" t="str">
        <f t="shared" si="47"/>
        <v>2022700</v>
      </c>
      <c r="D568" t="str">
        <f t="shared" si="48"/>
        <v>700CONGELADOPESCADO</v>
      </c>
      <c r="E568" t="str">
        <f t="shared" si="49"/>
        <v>700CONGELADO</v>
      </c>
      <c r="F568" s="2" t="s">
        <v>1293</v>
      </c>
      <c r="G568" s="2" t="s">
        <v>1372</v>
      </c>
      <c r="H568" s="2" t="s">
        <v>958</v>
      </c>
      <c r="I568" t="s">
        <v>1002</v>
      </c>
      <c r="J568" t="s">
        <v>1356</v>
      </c>
      <c r="K568" s="3">
        <v>3039.9500000000003</v>
      </c>
      <c r="L568" s="12">
        <f ca="1">INDIRECT("Factor_conversión!k"&amp;MATCH(J568,Factor_conversión!J:J,0))</f>
        <v>1.61</v>
      </c>
      <c r="M568" s="3">
        <f t="shared" ca="1" si="50"/>
        <v>4894.3195000000005</v>
      </c>
      <c r="N568" s="12">
        <v>1</v>
      </c>
      <c r="O568" s="3">
        <f t="shared" ca="1" si="51"/>
        <v>4894.3195000000005</v>
      </c>
    </row>
    <row r="569" spans="1:15" x14ac:dyDescent="0.3">
      <c r="A569" s="2">
        <v>2022</v>
      </c>
      <c r="B569">
        <v>260</v>
      </c>
      <c r="C569" t="str">
        <f t="shared" si="47"/>
        <v>2022260</v>
      </c>
      <c r="D569" t="str">
        <f t="shared" si="48"/>
        <v>260CONGELADO</v>
      </c>
      <c r="E569" t="str">
        <f t="shared" si="49"/>
        <v>260CONGELADO</v>
      </c>
      <c r="F569" s="2" t="s">
        <v>1039</v>
      </c>
      <c r="G569" s="2" t="s">
        <v>1372</v>
      </c>
      <c r="H569" s="2" t="s">
        <v>957</v>
      </c>
      <c r="I569" t="s">
        <v>1002</v>
      </c>
      <c r="J569" t="s">
        <v>1002</v>
      </c>
      <c r="K569" s="3">
        <v>1.6</v>
      </c>
      <c r="L569" s="12">
        <f ca="1">INDIRECT("Factor_conversión!k"&amp;MATCH(E569,Factor_conversión!J:J,0))</f>
        <v>1.0481269873611629</v>
      </c>
      <c r="M569" s="3">
        <f t="shared" ca="1" si="50"/>
        <v>1.6770031797778608</v>
      </c>
      <c r="N569" s="12">
        <v>1</v>
      </c>
      <c r="O569" s="3">
        <f t="shared" ca="1" si="51"/>
        <v>1.6770031797778608</v>
      </c>
    </row>
    <row r="570" spans="1:15" x14ac:dyDescent="0.3">
      <c r="A570" s="2">
        <v>2022</v>
      </c>
      <c r="B570">
        <v>202530</v>
      </c>
      <c r="C570" t="str">
        <f t="shared" si="47"/>
        <v>2022202530</v>
      </c>
      <c r="D570" t="str">
        <f t="shared" si="48"/>
        <v>202530AHUMADOPESCADO</v>
      </c>
      <c r="E570" t="str">
        <f t="shared" si="49"/>
        <v>202530AHUMADO</v>
      </c>
      <c r="F570" s="2" t="s">
        <v>1638</v>
      </c>
      <c r="G570" s="2" t="s">
        <v>1372</v>
      </c>
      <c r="H570" s="2" t="s">
        <v>1354</v>
      </c>
      <c r="I570" t="s">
        <v>1044</v>
      </c>
      <c r="J570" t="s">
        <v>1365</v>
      </c>
      <c r="K570" s="3">
        <v>6.0999999999999995E-3</v>
      </c>
      <c r="L570" s="12">
        <f ca="1">INDIRECT("Factor_conversión!k"&amp;MATCH(J570,Factor_conversión!J:J,0))</f>
        <v>1.24</v>
      </c>
      <c r="M570" s="3">
        <f t="shared" ca="1" si="50"/>
        <v>7.5639999999999995E-3</v>
      </c>
      <c r="N570" s="12">
        <v>1</v>
      </c>
      <c r="O570" s="3">
        <f t="shared" ca="1" si="51"/>
        <v>7.5639999999999995E-3</v>
      </c>
    </row>
    <row r="571" spans="1:15" x14ac:dyDescent="0.3">
      <c r="A571" s="2">
        <v>2022</v>
      </c>
      <c r="B571">
        <v>202530</v>
      </c>
      <c r="C571" t="str">
        <f t="shared" si="47"/>
        <v>2022202530</v>
      </c>
      <c r="D571" t="str">
        <f t="shared" si="48"/>
        <v>202530CONGELADO</v>
      </c>
      <c r="E571" t="str">
        <f t="shared" si="49"/>
        <v>202530CONGELADO</v>
      </c>
      <c r="F571" s="2" t="s">
        <v>1638</v>
      </c>
      <c r="G571" s="2" t="s">
        <v>1372</v>
      </c>
      <c r="H571" s="2" t="s">
        <v>1354</v>
      </c>
      <c r="I571" t="s">
        <v>1002</v>
      </c>
      <c r="J571" t="s">
        <v>1002</v>
      </c>
      <c r="K571" s="3">
        <v>1201.6204257999996</v>
      </c>
      <c r="L571" s="12">
        <f ca="1">INDIRECT("Factor_conversión!k"&amp;MATCH(E571,Factor_conversión!J:J,0))</f>
        <v>1</v>
      </c>
      <c r="M571" s="3">
        <f t="shared" ca="1" si="50"/>
        <v>1201.6204257999996</v>
      </c>
      <c r="N571" s="12">
        <v>1</v>
      </c>
      <c r="O571" s="3">
        <f t="shared" ca="1" si="51"/>
        <v>1201.6204257999996</v>
      </c>
    </row>
    <row r="572" spans="1:15" x14ac:dyDescent="0.3">
      <c r="A572" s="2">
        <v>2022</v>
      </c>
      <c r="B572">
        <v>202530</v>
      </c>
      <c r="C572" t="str">
        <f t="shared" si="47"/>
        <v>2022202530</v>
      </c>
      <c r="D572" t="str">
        <f t="shared" si="48"/>
        <v>202530ENTERO</v>
      </c>
      <c r="E572" t="str">
        <f t="shared" si="49"/>
        <v>202530CONGELADO</v>
      </c>
      <c r="F572" s="2" t="s">
        <v>1638</v>
      </c>
      <c r="G572" s="2" t="s">
        <v>1372</v>
      </c>
      <c r="H572" s="2" t="s">
        <v>1354</v>
      </c>
      <c r="I572" t="s">
        <v>1002</v>
      </c>
      <c r="J572" t="s">
        <v>1333</v>
      </c>
      <c r="K572" s="3">
        <v>1.5802399999999999</v>
      </c>
      <c r="L572" s="12">
        <f ca="1">INDIRECT("Factor_conversión!k"&amp;MATCH(E572,Factor_conversión!J:J,0))</f>
        <v>1</v>
      </c>
      <c r="M572" s="3">
        <f t="shared" ca="1" si="50"/>
        <v>1.5802399999999999</v>
      </c>
      <c r="N572" s="12">
        <v>1</v>
      </c>
      <c r="O572" s="3">
        <f t="shared" ca="1" si="51"/>
        <v>1.5802399999999999</v>
      </c>
    </row>
    <row r="573" spans="1:15" x14ac:dyDescent="0.3">
      <c r="A573" s="2">
        <v>2022</v>
      </c>
      <c r="B573">
        <v>202530</v>
      </c>
      <c r="C573" t="str">
        <f t="shared" si="47"/>
        <v>2022202530</v>
      </c>
      <c r="D573" t="str">
        <f t="shared" si="48"/>
        <v>202530CONSERVA</v>
      </c>
      <c r="E573" t="str">
        <f t="shared" si="49"/>
        <v>202530CONSERVA</v>
      </c>
      <c r="F573" s="2" t="s">
        <v>1638</v>
      </c>
      <c r="G573" s="2" t="s">
        <v>1372</v>
      </c>
      <c r="H573" s="2" t="s">
        <v>1354</v>
      </c>
      <c r="I573" t="s">
        <v>1316</v>
      </c>
      <c r="J573" t="s">
        <v>1316</v>
      </c>
      <c r="K573" s="3">
        <v>2.0033713</v>
      </c>
      <c r="L573" s="12">
        <f ca="1">INDIRECT("Factor_conversión!e"&amp;MATCH(D573,Factor_conversión!C:C,0))</f>
        <v>2.72</v>
      </c>
      <c r="M573" s="3">
        <f t="shared" ca="1" si="50"/>
        <v>5.4491699360000005</v>
      </c>
      <c r="N573" s="12">
        <v>1</v>
      </c>
      <c r="O573" s="3">
        <f t="shared" ca="1" si="51"/>
        <v>5.4491699360000005</v>
      </c>
    </row>
    <row r="574" spans="1:15" x14ac:dyDescent="0.3">
      <c r="A574" s="2">
        <v>2022</v>
      </c>
      <c r="B574">
        <v>202530</v>
      </c>
      <c r="C574" t="str">
        <f t="shared" si="47"/>
        <v>2022202530</v>
      </c>
      <c r="D574" t="str">
        <f t="shared" si="48"/>
        <v>202530DESHIDRATADO</v>
      </c>
      <c r="E574" t="str">
        <f t="shared" si="49"/>
        <v>202530DESHIDRATADO</v>
      </c>
      <c r="F574" s="2" t="s">
        <v>1638</v>
      </c>
      <c r="G574" s="2" t="s">
        <v>1372</v>
      </c>
      <c r="H574" s="2" t="s">
        <v>1354</v>
      </c>
      <c r="I574" t="s">
        <v>1013</v>
      </c>
      <c r="J574" t="s">
        <v>1013</v>
      </c>
      <c r="K574" s="3">
        <v>0.14931</v>
      </c>
      <c r="L574" s="12">
        <f ca="1">INDIRECT("Factor_conversión!e"&amp;MATCH(D574,Factor_conversión!C:C,0))</f>
        <v>3.28</v>
      </c>
      <c r="M574" s="3">
        <f t="shared" ca="1" si="50"/>
        <v>0.48973679999999997</v>
      </c>
      <c r="N574" s="12">
        <v>1</v>
      </c>
      <c r="O574" s="3">
        <f t="shared" ca="1" si="51"/>
        <v>0.48973679999999997</v>
      </c>
    </row>
    <row r="575" spans="1:15" x14ac:dyDescent="0.3">
      <c r="A575" s="2">
        <v>2022</v>
      </c>
      <c r="B575">
        <v>202530</v>
      </c>
      <c r="C575" t="str">
        <f t="shared" si="47"/>
        <v>2022202530</v>
      </c>
      <c r="D575" t="str">
        <f t="shared" si="48"/>
        <v>202530ENTERO</v>
      </c>
      <c r="E575" t="str">
        <f t="shared" si="49"/>
        <v>202530FRESCO ENFRIADO</v>
      </c>
      <c r="F575" s="2" t="s">
        <v>1638</v>
      </c>
      <c r="G575" s="2" t="s">
        <v>1372</v>
      </c>
      <c r="H575" s="2" t="s">
        <v>1354</v>
      </c>
      <c r="I575" t="s">
        <v>1317</v>
      </c>
      <c r="J575" t="s">
        <v>1333</v>
      </c>
      <c r="K575" s="3">
        <v>0.01</v>
      </c>
      <c r="L575" s="12">
        <f ca="1">INDIRECT("Factor_conversión!k"&amp;MATCH(J575,Factor_conversión!J:J,0))</f>
        <v>1</v>
      </c>
      <c r="M575" s="3">
        <f t="shared" ca="1" si="50"/>
        <v>0.01</v>
      </c>
      <c r="N575" s="12">
        <v>1</v>
      </c>
      <c r="O575" s="3">
        <f t="shared" ca="1" si="51"/>
        <v>0.01</v>
      </c>
    </row>
    <row r="576" spans="1:15" x14ac:dyDescent="0.3">
      <c r="A576" s="2">
        <v>2022</v>
      </c>
      <c r="B576">
        <v>202530</v>
      </c>
      <c r="C576" t="str">
        <f t="shared" si="47"/>
        <v>2022202530</v>
      </c>
      <c r="D576" t="str">
        <f t="shared" si="48"/>
        <v>202530SECO SALADOPESCADO</v>
      </c>
      <c r="E576" t="str">
        <f t="shared" si="49"/>
        <v>202530SECO SALADO</v>
      </c>
      <c r="F576" s="2" t="s">
        <v>1638</v>
      </c>
      <c r="G576" s="2" t="s">
        <v>1372</v>
      </c>
      <c r="H576" s="2" t="s">
        <v>1354</v>
      </c>
      <c r="I576" t="s">
        <v>1277</v>
      </c>
      <c r="J576" t="s">
        <v>1370</v>
      </c>
      <c r="K576" s="3">
        <v>9.1578499999999998</v>
      </c>
      <c r="L576" s="12">
        <f ca="1">INDIRECT("Factor_conversión!k"&amp;MATCH(J576,Factor_conversión!J:J,0))</f>
        <v>1.9</v>
      </c>
      <c r="M576" s="3">
        <f t="shared" ca="1" si="50"/>
        <v>17.399915</v>
      </c>
      <c r="N576" s="12">
        <v>1</v>
      </c>
      <c r="O576" s="3">
        <f t="shared" ca="1" si="51"/>
        <v>17.399915</v>
      </c>
    </row>
    <row r="577" spans="1:15" x14ac:dyDescent="0.3">
      <c r="A577" s="2">
        <v>2022</v>
      </c>
      <c r="B577">
        <v>202519</v>
      </c>
      <c r="C577" t="str">
        <f t="shared" si="47"/>
        <v>2022202519</v>
      </c>
      <c r="D577" t="str">
        <f t="shared" si="48"/>
        <v>202519CONGELADO</v>
      </c>
      <c r="E577" t="str">
        <f t="shared" si="49"/>
        <v>202519CONGELADO</v>
      </c>
      <c r="F577" s="2" t="s">
        <v>1639</v>
      </c>
      <c r="G577" s="2" t="s">
        <v>156</v>
      </c>
      <c r="H577" s="2" t="s">
        <v>1066</v>
      </c>
      <c r="I577" t="s">
        <v>1002</v>
      </c>
      <c r="J577" t="s">
        <v>1002</v>
      </c>
      <c r="K577" s="3">
        <v>59.143039999999999</v>
      </c>
      <c r="L577" s="12">
        <f ca="1">INDIRECT("Factor_conversión!e"&amp;MATCH(D577,Factor_conversión!C:C,0))</f>
        <v>1.24</v>
      </c>
      <c r="M577" s="3">
        <f t="shared" ca="1" si="50"/>
        <v>73.337369600000002</v>
      </c>
      <c r="N577" s="12">
        <v>1</v>
      </c>
      <c r="O577" s="3">
        <f t="shared" ca="1" si="51"/>
        <v>73.337369600000002</v>
      </c>
    </row>
    <row r="578" spans="1:15" x14ac:dyDescent="0.3">
      <c r="A578" s="2">
        <v>2022</v>
      </c>
      <c r="B578">
        <v>202519</v>
      </c>
      <c r="C578" t="str">
        <f t="shared" ref="C578:C641" si="52">CONCATENATE(A578,B578)</f>
        <v>2022202519</v>
      </c>
      <c r="D578" t="str">
        <f t="shared" ref="D578:D641" si="53">CONCATENATE(B578,J578)</f>
        <v>202519ENTERO</v>
      </c>
      <c r="E578" t="str">
        <f t="shared" ref="E578:E641" si="54">CONCATENATE(B578,I578)</f>
        <v>202519CONGELADO</v>
      </c>
      <c r="F578" s="2" t="s">
        <v>1639</v>
      </c>
      <c r="G578" s="2" t="s">
        <v>156</v>
      </c>
      <c r="H578" s="2" t="s">
        <v>1066</v>
      </c>
      <c r="I578" t="s">
        <v>1002</v>
      </c>
      <c r="J578" t="s">
        <v>1333</v>
      </c>
      <c r="K578" s="3">
        <v>27.2088</v>
      </c>
      <c r="L578" s="12">
        <f ca="1">INDIRECT("Factor_conversión!e"&amp;MATCH(D578,Factor_conversión!C:C,0))</f>
        <v>1</v>
      </c>
      <c r="M578" s="3">
        <f t="shared" ref="M578:M641" ca="1" si="55">K578*L578</f>
        <v>27.2088</v>
      </c>
      <c r="N578" s="12">
        <v>1</v>
      </c>
      <c r="O578" s="3">
        <f t="shared" ref="O578:O641" ca="1" si="56">M578*N578</f>
        <v>27.2088</v>
      </c>
    </row>
    <row r="579" spans="1:15" x14ac:dyDescent="0.3">
      <c r="A579" s="2">
        <v>2022</v>
      </c>
      <c r="B579">
        <v>202519</v>
      </c>
      <c r="C579" t="str">
        <f t="shared" si="52"/>
        <v>2022202519</v>
      </c>
      <c r="D579" t="str">
        <f t="shared" si="53"/>
        <v>202519FRESCO ENFRIADO</v>
      </c>
      <c r="E579" t="str">
        <f t="shared" si="54"/>
        <v>202519FRESCO ENFRIADO</v>
      </c>
      <c r="F579" s="2" t="s">
        <v>1639</v>
      </c>
      <c r="G579" s="2" t="s">
        <v>156</v>
      </c>
      <c r="H579" s="2" t="s">
        <v>1066</v>
      </c>
      <c r="I579" t="s">
        <v>1317</v>
      </c>
      <c r="J579" t="s">
        <v>1317</v>
      </c>
      <c r="K579" s="3">
        <v>0.2112</v>
      </c>
      <c r="L579" s="12">
        <f ca="1">INDIRECT("Factor_conversión!k"&amp;MATCH(E579,Factor_conversión!J:J,0))</f>
        <v>1.1014579175764503</v>
      </c>
      <c r="M579" s="3">
        <f t="shared" ca="1" si="55"/>
        <v>0.23262791219214629</v>
      </c>
      <c r="N579" s="12">
        <v>1</v>
      </c>
      <c r="O579" s="3">
        <f t="shared" ca="1" si="56"/>
        <v>0.23262791219214629</v>
      </c>
    </row>
    <row r="580" spans="1:15" x14ac:dyDescent="0.3">
      <c r="A580" s="2">
        <v>2022</v>
      </c>
      <c r="B580">
        <v>202521</v>
      </c>
      <c r="C580" t="str">
        <f t="shared" si="52"/>
        <v>2022202521</v>
      </c>
      <c r="D580" t="str">
        <f t="shared" si="53"/>
        <v>202521CONGELADO</v>
      </c>
      <c r="E580" t="str">
        <f t="shared" si="54"/>
        <v>202521CONGELADO</v>
      </c>
      <c r="F580" s="2" t="s">
        <v>1640</v>
      </c>
      <c r="G580" s="2" t="s">
        <v>1372</v>
      </c>
      <c r="H580" s="2" t="s">
        <v>957</v>
      </c>
      <c r="I580" t="s">
        <v>1002</v>
      </c>
      <c r="J580" t="s">
        <v>1002</v>
      </c>
      <c r="K580" s="3">
        <v>347.54750000000001</v>
      </c>
      <c r="L580" s="12">
        <f ca="1">INDIRECT("Factor_conversión!e"&amp;MATCH(D580,Factor_conversión!C:C,0))</f>
        <v>1.4950000000000001</v>
      </c>
      <c r="M580" s="3">
        <f t="shared" ca="1" si="55"/>
        <v>519.5835125000001</v>
      </c>
      <c r="N580" s="12">
        <v>1</v>
      </c>
      <c r="O580" s="3">
        <f t="shared" ca="1" si="56"/>
        <v>519.5835125000001</v>
      </c>
    </row>
    <row r="581" spans="1:15" x14ac:dyDescent="0.3">
      <c r="A581" s="2">
        <v>2022</v>
      </c>
      <c r="B581">
        <v>301</v>
      </c>
      <c r="C581" t="str">
        <f t="shared" si="52"/>
        <v>2022301</v>
      </c>
      <c r="D581" t="str">
        <f t="shared" si="53"/>
        <v>301CONGELADO</v>
      </c>
      <c r="E581" t="str">
        <f t="shared" si="54"/>
        <v>301CONGELADO</v>
      </c>
      <c r="F581" s="2" t="s">
        <v>1043</v>
      </c>
      <c r="G581" s="2" t="s">
        <v>1372</v>
      </c>
      <c r="H581" s="2" t="s">
        <v>957</v>
      </c>
      <c r="I581" t="s">
        <v>1002</v>
      </c>
      <c r="J581" t="s">
        <v>1002</v>
      </c>
      <c r="K581" s="3">
        <v>63.24492</v>
      </c>
      <c r="L581" s="12">
        <f ca="1">INDIRECT("Factor_conversión!e"&amp;MATCH(D581,Factor_conversión!C:C,0))</f>
        <v>1.662857142857143</v>
      </c>
      <c r="M581" s="3">
        <f t="shared" ca="1" si="55"/>
        <v>105.16726697142859</v>
      </c>
      <c r="N581" s="12">
        <v>1</v>
      </c>
      <c r="O581" s="3">
        <f t="shared" ca="1" si="56"/>
        <v>105.16726697142859</v>
      </c>
    </row>
    <row r="582" spans="1:15" x14ac:dyDescent="0.3">
      <c r="A582" s="2">
        <v>2022</v>
      </c>
      <c r="B582">
        <v>301</v>
      </c>
      <c r="C582" t="str">
        <f t="shared" si="52"/>
        <v>2022301</v>
      </c>
      <c r="D582" t="str">
        <f t="shared" si="53"/>
        <v>301ENTERO</v>
      </c>
      <c r="E582" t="str">
        <f t="shared" si="54"/>
        <v>301CONGELADO</v>
      </c>
      <c r="F582" s="2" t="s">
        <v>1043</v>
      </c>
      <c r="G582" s="2" t="s">
        <v>1372</v>
      </c>
      <c r="H582" s="2" t="s">
        <v>957</v>
      </c>
      <c r="I582" t="s">
        <v>1002</v>
      </c>
      <c r="J582" t="s">
        <v>1333</v>
      </c>
      <c r="K582" s="3">
        <v>35.317259999999997</v>
      </c>
      <c r="L582" s="12">
        <f ca="1">INDIRECT("Factor_conversión!e"&amp;MATCH(D582,Factor_conversión!C:C,0))</f>
        <v>1</v>
      </c>
      <c r="M582" s="3">
        <f t="shared" ca="1" si="55"/>
        <v>35.317259999999997</v>
      </c>
      <c r="N582" s="12">
        <v>1</v>
      </c>
      <c r="O582" s="3">
        <f t="shared" ca="1" si="56"/>
        <v>35.317259999999997</v>
      </c>
    </row>
    <row r="583" spans="1:15" x14ac:dyDescent="0.3">
      <c r="A583" s="2">
        <v>2022</v>
      </c>
      <c r="B583">
        <v>302</v>
      </c>
      <c r="C583" t="str">
        <f t="shared" si="52"/>
        <v>2022302</v>
      </c>
      <c r="D583" t="str">
        <f t="shared" si="53"/>
        <v>302CONGELADO</v>
      </c>
      <c r="E583" t="str">
        <f t="shared" si="54"/>
        <v>302CONGELADO</v>
      </c>
      <c r="F583" s="2" t="s">
        <v>1045</v>
      </c>
      <c r="G583" s="2" t="s">
        <v>1372</v>
      </c>
      <c r="H583" s="2" t="s">
        <v>957</v>
      </c>
      <c r="I583" t="s">
        <v>1002</v>
      </c>
      <c r="J583" t="s">
        <v>1002</v>
      </c>
      <c r="K583" s="3">
        <v>192.18495000000001</v>
      </c>
      <c r="L583" s="12">
        <f ca="1">INDIRECT("Factor_conversión!e"&amp;MATCH(D583,Factor_conversión!C:C,0))</f>
        <v>1.662857142857143</v>
      </c>
      <c r="M583" s="3">
        <f t="shared" ca="1" si="55"/>
        <v>319.57611685714289</v>
      </c>
      <c r="N583" s="12">
        <v>1</v>
      </c>
      <c r="O583" s="3">
        <f t="shared" ca="1" si="56"/>
        <v>319.57611685714289</v>
      </c>
    </row>
    <row r="584" spans="1:15" x14ac:dyDescent="0.3">
      <c r="A584" s="2">
        <v>2022</v>
      </c>
      <c r="B584">
        <v>20287</v>
      </c>
      <c r="C584" t="str">
        <f t="shared" si="52"/>
        <v>202220287</v>
      </c>
      <c r="D584" t="str">
        <f t="shared" si="53"/>
        <v>20287CONGELADO</v>
      </c>
      <c r="E584" t="str">
        <f t="shared" si="54"/>
        <v>20287CONGELADO</v>
      </c>
      <c r="F584" s="2" t="s">
        <v>1294</v>
      </c>
      <c r="G584" s="2" t="s">
        <v>1372</v>
      </c>
      <c r="H584" s="2" t="s">
        <v>957</v>
      </c>
      <c r="I584" t="s">
        <v>1002</v>
      </c>
      <c r="J584" t="s">
        <v>1002</v>
      </c>
      <c r="K584" s="3">
        <v>461.22753999999998</v>
      </c>
      <c r="L584" s="12">
        <f ca="1">INDIRECT("Factor_conversión!e"&amp;MATCH(D584,Factor_conversión!C:C,0))</f>
        <v>1.28</v>
      </c>
      <c r="M584" s="3">
        <f t="shared" ca="1" si="55"/>
        <v>590.37125119999996</v>
      </c>
      <c r="N584" s="12">
        <v>1</v>
      </c>
      <c r="O584" s="3">
        <f t="shared" ca="1" si="56"/>
        <v>590.37125119999996</v>
      </c>
    </row>
    <row r="585" spans="1:15" x14ac:dyDescent="0.3">
      <c r="A585" s="2">
        <v>2022</v>
      </c>
      <c r="B585">
        <v>20287</v>
      </c>
      <c r="C585" t="str">
        <f t="shared" si="52"/>
        <v>202220287</v>
      </c>
      <c r="D585" t="str">
        <f t="shared" si="53"/>
        <v>20287ENTERO</v>
      </c>
      <c r="E585" t="str">
        <f t="shared" si="54"/>
        <v>20287CONGELADO</v>
      </c>
      <c r="F585" s="2" t="s">
        <v>1294</v>
      </c>
      <c r="G585" s="2" t="s">
        <v>1372</v>
      </c>
      <c r="H585" s="2" t="s">
        <v>957</v>
      </c>
      <c r="I585" t="s">
        <v>1002</v>
      </c>
      <c r="J585" t="s">
        <v>1333</v>
      </c>
      <c r="K585" s="3">
        <v>111.949</v>
      </c>
      <c r="L585" s="12">
        <f ca="1">INDIRECT("Factor_conversión!e"&amp;MATCH(D585,Factor_conversión!C:C,0))</f>
        <v>1</v>
      </c>
      <c r="M585" s="3">
        <f t="shared" ca="1" si="55"/>
        <v>111.949</v>
      </c>
      <c r="N585" s="12">
        <v>1</v>
      </c>
      <c r="O585" s="3">
        <f t="shared" ca="1" si="56"/>
        <v>111.949</v>
      </c>
    </row>
    <row r="586" spans="1:15" x14ac:dyDescent="0.3">
      <c r="A586" s="2">
        <v>2022</v>
      </c>
      <c r="B586">
        <v>202527</v>
      </c>
      <c r="C586" t="str">
        <f t="shared" si="52"/>
        <v>2022202527</v>
      </c>
      <c r="D586" t="str">
        <f t="shared" si="53"/>
        <v>202527CONGELADO</v>
      </c>
      <c r="E586" t="str">
        <f t="shared" si="54"/>
        <v>202527CONGELADO</v>
      </c>
      <c r="F586" s="2" t="s">
        <v>1641</v>
      </c>
      <c r="G586" s="2" t="s">
        <v>1372</v>
      </c>
      <c r="H586" s="2" t="s">
        <v>957</v>
      </c>
      <c r="I586" t="s">
        <v>1002</v>
      </c>
      <c r="J586" t="s">
        <v>1002</v>
      </c>
      <c r="K586" s="3">
        <v>744.54420000000005</v>
      </c>
      <c r="L586" s="12">
        <f ca="1">INDIRECT("Factor_conversión!e"&amp;MATCH(D586,Factor_conversión!C:C,0))</f>
        <v>1.662857142857143</v>
      </c>
      <c r="M586" s="3">
        <f t="shared" ca="1" si="55"/>
        <v>1238.0706411428573</v>
      </c>
      <c r="N586" s="12">
        <v>1</v>
      </c>
      <c r="O586" s="3">
        <f t="shared" ca="1" si="56"/>
        <v>1238.0706411428573</v>
      </c>
    </row>
    <row r="587" spans="1:15" x14ac:dyDescent="0.3">
      <c r="A587" s="2">
        <v>2022</v>
      </c>
      <c r="B587">
        <v>202527</v>
      </c>
      <c r="C587" t="str">
        <f t="shared" si="52"/>
        <v>2022202527</v>
      </c>
      <c r="D587" t="str">
        <f t="shared" si="53"/>
        <v>202527CONSERVA</v>
      </c>
      <c r="E587" t="str">
        <f t="shared" si="54"/>
        <v>202527CONSERVA</v>
      </c>
      <c r="F587" s="2" t="s">
        <v>1641</v>
      </c>
      <c r="G587" s="2" t="s">
        <v>1372</v>
      </c>
      <c r="H587" s="2" t="s">
        <v>957</v>
      </c>
      <c r="I587" t="s">
        <v>1316</v>
      </c>
      <c r="J587" t="s">
        <v>1316</v>
      </c>
      <c r="K587" s="3">
        <v>0.34189999999999998</v>
      </c>
      <c r="L587" s="12">
        <f ca="1">INDIRECT("Factor_conversión!e"&amp;MATCH(D587,Factor_conversión!C:C,0))</f>
        <v>2.72</v>
      </c>
      <c r="M587" s="3">
        <f t="shared" ca="1" si="55"/>
        <v>0.92996800000000002</v>
      </c>
      <c r="N587" s="12">
        <v>1</v>
      </c>
      <c r="O587" s="3">
        <f t="shared" ca="1" si="56"/>
        <v>0.92996800000000002</v>
      </c>
    </row>
    <row r="588" spans="1:15" x14ac:dyDescent="0.3">
      <c r="A588" s="2">
        <v>2022</v>
      </c>
      <c r="B588">
        <v>202522</v>
      </c>
      <c r="C588" t="str">
        <f t="shared" si="52"/>
        <v>2022202522</v>
      </c>
      <c r="D588" t="str">
        <f t="shared" si="53"/>
        <v>202522AHUMADOPESCADO</v>
      </c>
      <c r="E588" t="str">
        <f t="shared" si="54"/>
        <v>202522AHUMADO</v>
      </c>
      <c r="F588" s="2" t="s">
        <v>1642</v>
      </c>
      <c r="G588" s="2" t="s">
        <v>1372</v>
      </c>
      <c r="H588" s="2" t="s">
        <v>1313</v>
      </c>
      <c r="I588" t="s">
        <v>1044</v>
      </c>
      <c r="J588" t="s">
        <v>1365</v>
      </c>
      <c r="K588" s="3">
        <v>54.060719999999996</v>
      </c>
      <c r="L588" s="12">
        <f ca="1">INDIRECT("Factor_conversión!k"&amp;MATCH(J588,Factor_conversión!J:J,0))</f>
        <v>1.24</v>
      </c>
      <c r="M588" s="3">
        <f t="shared" ca="1" si="55"/>
        <v>67.035292799999993</v>
      </c>
      <c r="N588" s="12">
        <v>1</v>
      </c>
      <c r="O588" s="3">
        <f t="shared" ca="1" si="56"/>
        <v>67.035292799999993</v>
      </c>
    </row>
    <row r="589" spans="1:15" x14ac:dyDescent="0.3">
      <c r="A589" s="2">
        <v>2022</v>
      </c>
      <c r="B589">
        <v>202522</v>
      </c>
      <c r="C589" t="str">
        <f t="shared" si="52"/>
        <v>2022202522</v>
      </c>
      <c r="D589" t="str">
        <f t="shared" si="53"/>
        <v>202522CONSERVA</v>
      </c>
      <c r="E589" t="str">
        <f t="shared" si="54"/>
        <v>202522CONSERVA</v>
      </c>
      <c r="F589" s="2" t="s">
        <v>1642</v>
      </c>
      <c r="G589" s="2" t="s">
        <v>1372</v>
      </c>
      <c r="H589" s="2" t="s">
        <v>1313</v>
      </c>
      <c r="I589" t="s">
        <v>1316</v>
      </c>
      <c r="J589" t="s">
        <v>1316</v>
      </c>
      <c r="K589" s="3">
        <v>711.99957500000016</v>
      </c>
      <c r="L589" s="12">
        <f ca="1">INDIRECT("Factor_conversión!e"&amp;MATCH(D589,Factor_conversión!C:C,0))</f>
        <v>2.72</v>
      </c>
      <c r="M589" s="3">
        <f t="shared" ca="1" si="55"/>
        <v>1936.6388440000005</v>
      </c>
      <c r="N589" s="12">
        <v>1</v>
      </c>
      <c r="O589" s="3">
        <f t="shared" ca="1" si="56"/>
        <v>1936.6388440000005</v>
      </c>
    </row>
    <row r="590" spans="1:15" x14ac:dyDescent="0.3">
      <c r="A590" s="2">
        <v>2022</v>
      </c>
      <c r="B590">
        <v>202522</v>
      </c>
      <c r="C590" t="str">
        <f t="shared" si="52"/>
        <v>2022202522</v>
      </c>
      <c r="D590" t="str">
        <f t="shared" si="53"/>
        <v>202522SECO SALADOPESCADO</v>
      </c>
      <c r="E590" t="str">
        <f t="shared" si="54"/>
        <v>202522SECO SALADO</v>
      </c>
      <c r="F590" s="2" t="s">
        <v>1642</v>
      </c>
      <c r="G590" s="2" t="s">
        <v>1372</v>
      </c>
      <c r="H590" s="2" t="s">
        <v>1313</v>
      </c>
      <c r="I590" t="s">
        <v>1277</v>
      </c>
      <c r="J590" t="s">
        <v>1370</v>
      </c>
      <c r="K590" s="3">
        <v>6.80389</v>
      </c>
      <c r="L590" s="12">
        <f ca="1">INDIRECT("Factor_conversión!k"&amp;MATCH(J590,Factor_conversión!J:J,0))</f>
        <v>1.9</v>
      </c>
      <c r="M590" s="3">
        <f t="shared" ca="1" si="55"/>
        <v>12.927391</v>
      </c>
      <c r="N590" s="12">
        <v>1</v>
      </c>
      <c r="O590" s="3">
        <f t="shared" ca="1" si="56"/>
        <v>12.927391</v>
      </c>
    </row>
    <row r="591" spans="1:15" x14ac:dyDescent="0.3">
      <c r="A591" s="2">
        <v>2022</v>
      </c>
      <c r="B591">
        <v>952</v>
      </c>
      <c r="C591" t="str">
        <f t="shared" si="52"/>
        <v>2022952</v>
      </c>
      <c r="D591" t="str">
        <f t="shared" si="53"/>
        <v>952CONGELADO</v>
      </c>
      <c r="E591" t="str">
        <f t="shared" si="54"/>
        <v>952CONGELADO</v>
      </c>
      <c r="F591" s="2" t="s">
        <v>1276</v>
      </c>
      <c r="G591" s="2" t="s">
        <v>1372</v>
      </c>
      <c r="H591" s="2" t="s">
        <v>958</v>
      </c>
      <c r="I591" t="s">
        <v>1002</v>
      </c>
      <c r="J591" t="s">
        <v>1002</v>
      </c>
      <c r="K591" s="3">
        <v>990.27679999999998</v>
      </c>
      <c r="L591" s="12">
        <f ca="1">INDIRECT("Factor_conversión!e"&amp;MATCH(D591,Factor_conversión!C:C,0))</f>
        <v>1.61</v>
      </c>
      <c r="M591" s="3">
        <f t="shared" ca="1" si="55"/>
        <v>1594.345648</v>
      </c>
      <c r="N591" s="12">
        <v>1</v>
      </c>
      <c r="O591" s="3">
        <f t="shared" ca="1" si="56"/>
        <v>1594.345648</v>
      </c>
    </row>
    <row r="592" spans="1:15" x14ac:dyDescent="0.3">
      <c r="A592" s="2">
        <v>2022</v>
      </c>
      <c r="B592">
        <v>952</v>
      </c>
      <c r="C592" t="str">
        <f t="shared" si="52"/>
        <v>2022952</v>
      </c>
      <c r="D592" t="str">
        <f t="shared" si="53"/>
        <v>952ENTERO</v>
      </c>
      <c r="E592" t="str">
        <f t="shared" si="54"/>
        <v>952FRESCO ENFRIADO</v>
      </c>
      <c r="F592" s="2" t="s">
        <v>1276</v>
      </c>
      <c r="G592" s="2" t="s">
        <v>1372</v>
      </c>
      <c r="H592" s="2" t="s">
        <v>958</v>
      </c>
      <c r="I592" t="s">
        <v>1317</v>
      </c>
      <c r="J592" t="s">
        <v>1333</v>
      </c>
      <c r="K592" s="3">
        <v>31.499999999999996</v>
      </c>
      <c r="L592" s="12">
        <f ca="1">INDIRECT("Factor_conversión!k"&amp;MATCH(J592,Factor_conversión!J:J,0))</f>
        <v>1</v>
      </c>
      <c r="M592" s="3">
        <f t="shared" ca="1" si="55"/>
        <v>31.499999999999996</v>
      </c>
      <c r="N592" s="12">
        <v>1</v>
      </c>
      <c r="O592" s="3">
        <f t="shared" ca="1" si="56"/>
        <v>31.499999999999996</v>
      </c>
    </row>
    <row r="593" spans="1:15" x14ac:dyDescent="0.3">
      <c r="A593" s="2">
        <v>2022</v>
      </c>
      <c r="B593">
        <v>311</v>
      </c>
      <c r="C593" t="str">
        <f t="shared" si="52"/>
        <v>2022311</v>
      </c>
      <c r="D593" t="str">
        <f t="shared" si="53"/>
        <v>311CONGELADO</v>
      </c>
      <c r="E593" t="str">
        <f t="shared" si="54"/>
        <v>311CONGELADO</v>
      </c>
      <c r="F593" s="2" t="s">
        <v>1047</v>
      </c>
      <c r="G593" s="2" t="s">
        <v>1372</v>
      </c>
      <c r="H593" s="2" t="s">
        <v>957</v>
      </c>
      <c r="I593" t="s">
        <v>1002</v>
      </c>
      <c r="J593" t="s">
        <v>1002</v>
      </c>
      <c r="K593" s="3">
        <v>16.429880000000001</v>
      </c>
      <c r="L593" s="12">
        <f ca="1">INDIRECT("Factor_conversión!e"&amp;MATCH(D593,Factor_conversión!C:C,0))</f>
        <v>1.66</v>
      </c>
      <c r="M593" s="3">
        <f t="shared" ca="1" si="55"/>
        <v>27.273600800000001</v>
      </c>
      <c r="N593" s="12">
        <v>1</v>
      </c>
      <c r="O593" s="3">
        <f t="shared" ca="1" si="56"/>
        <v>27.273600800000001</v>
      </c>
    </row>
    <row r="594" spans="1:15" x14ac:dyDescent="0.3">
      <c r="A594" s="2">
        <v>2022</v>
      </c>
      <c r="B594">
        <v>311</v>
      </c>
      <c r="C594" t="str">
        <f t="shared" si="52"/>
        <v>2022311</v>
      </c>
      <c r="D594" t="str">
        <f t="shared" si="53"/>
        <v>311ENTERO</v>
      </c>
      <c r="E594" t="str">
        <f t="shared" si="54"/>
        <v>311CONGELADO</v>
      </c>
      <c r="F594" s="2" t="s">
        <v>1047</v>
      </c>
      <c r="G594" s="2" t="s">
        <v>1372</v>
      </c>
      <c r="H594" s="2" t="s">
        <v>957</v>
      </c>
      <c r="I594" t="s">
        <v>1002</v>
      </c>
      <c r="J594" t="s">
        <v>1333</v>
      </c>
      <c r="K594" s="3">
        <v>13.93032</v>
      </c>
      <c r="L594" s="12">
        <f ca="1">INDIRECT("Factor_conversión!e"&amp;MATCH(D594,Factor_conversión!C:C,0))</f>
        <v>1</v>
      </c>
      <c r="M594" s="3">
        <f t="shared" ca="1" si="55"/>
        <v>13.93032</v>
      </c>
      <c r="N594" s="12">
        <v>1</v>
      </c>
      <c r="O594" s="3">
        <f t="shared" ca="1" si="56"/>
        <v>13.93032</v>
      </c>
    </row>
    <row r="595" spans="1:15" x14ac:dyDescent="0.3">
      <c r="A595" s="2">
        <v>2022</v>
      </c>
      <c r="B595">
        <v>311</v>
      </c>
      <c r="C595" t="str">
        <f t="shared" si="52"/>
        <v>2022311</v>
      </c>
      <c r="D595" t="str">
        <f t="shared" si="53"/>
        <v>311ENTERO</v>
      </c>
      <c r="E595" t="str">
        <f t="shared" si="54"/>
        <v>311FRESCO ENFRIADO</v>
      </c>
      <c r="F595" s="2" t="s">
        <v>1047</v>
      </c>
      <c r="G595" s="2" t="s">
        <v>1372</v>
      </c>
      <c r="H595" s="2" t="s">
        <v>957</v>
      </c>
      <c r="I595" t="s">
        <v>1317</v>
      </c>
      <c r="J595" t="s">
        <v>1333</v>
      </c>
      <c r="K595" s="3">
        <v>705.94208000000003</v>
      </c>
      <c r="L595" s="12">
        <f ca="1">INDIRECT("Factor_conversión!e"&amp;MATCH(D595,Factor_conversión!C:C,0))</f>
        <v>1</v>
      </c>
      <c r="M595" s="3">
        <f t="shared" ca="1" si="55"/>
        <v>705.94208000000003</v>
      </c>
      <c r="N595" s="12">
        <v>1</v>
      </c>
      <c r="O595" s="3">
        <f t="shared" ca="1" si="56"/>
        <v>705.94208000000003</v>
      </c>
    </row>
    <row r="596" spans="1:15" x14ac:dyDescent="0.3">
      <c r="A596" s="5">
        <v>2022</v>
      </c>
      <c r="B596">
        <v>311</v>
      </c>
      <c r="C596" t="str">
        <f t="shared" si="52"/>
        <v>2022311</v>
      </c>
      <c r="D596" t="str">
        <f t="shared" si="53"/>
        <v>311FRESCO ENFRIADO</v>
      </c>
      <c r="E596" t="str">
        <f t="shared" si="54"/>
        <v>311FRESCO ENFRIADO</v>
      </c>
      <c r="F596" s="2" t="s">
        <v>1047</v>
      </c>
      <c r="G596" s="2" t="s">
        <v>1372</v>
      </c>
      <c r="H596" s="2" t="s">
        <v>957</v>
      </c>
      <c r="I596" t="s">
        <v>1317</v>
      </c>
      <c r="J596" t="s">
        <v>1317</v>
      </c>
      <c r="K596" s="3">
        <v>1.38</v>
      </c>
      <c r="L596" s="12">
        <f ca="1">INDIRECT("Factor_conversión!e"&amp;MATCH(D596,Factor_conversión!C:C,0))</f>
        <v>1.66</v>
      </c>
      <c r="M596" s="3">
        <f t="shared" ca="1" si="55"/>
        <v>2.2907999999999995</v>
      </c>
      <c r="N596" s="12">
        <v>1</v>
      </c>
      <c r="O596" s="3">
        <f t="shared" ca="1" si="56"/>
        <v>2.2907999999999995</v>
      </c>
    </row>
    <row r="597" spans="1:15" x14ac:dyDescent="0.3">
      <c r="A597" s="2">
        <v>2023</v>
      </c>
      <c r="B597">
        <v>705</v>
      </c>
      <c r="C597" t="str">
        <f t="shared" si="52"/>
        <v>2023705</v>
      </c>
      <c r="D597" t="str">
        <f t="shared" si="53"/>
        <v>705AHUMADOPESCADO</v>
      </c>
      <c r="E597" t="str">
        <f t="shared" si="54"/>
        <v>705AHUMADO</v>
      </c>
      <c r="F597" s="2" t="s">
        <v>1289</v>
      </c>
      <c r="G597" s="2" t="s">
        <v>1372</v>
      </c>
      <c r="H597" s="2" t="s">
        <v>957</v>
      </c>
      <c r="I597" t="s">
        <v>1044</v>
      </c>
      <c r="J597" t="s">
        <v>1365</v>
      </c>
      <c r="K597" s="3">
        <v>0.06</v>
      </c>
      <c r="L597" s="12">
        <f ca="1">INDIRECT("Factor_conversión!k"&amp;MATCH(J597,Factor_conversión!J:J,0))</f>
        <v>1.24</v>
      </c>
      <c r="M597" s="3">
        <f t="shared" ca="1" si="55"/>
        <v>7.4399999999999994E-2</v>
      </c>
      <c r="N597" s="12">
        <v>1</v>
      </c>
      <c r="O597" s="3">
        <f t="shared" ca="1" si="56"/>
        <v>7.4399999999999994E-2</v>
      </c>
    </row>
    <row r="598" spans="1:15" x14ac:dyDescent="0.3">
      <c r="A598" s="2">
        <v>2023</v>
      </c>
      <c r="B598">
        <v>705</v>
      </c>
      <c r="C598" t="str">
        <f t="shared" si="52"/>
        <v>2023705</v>
      </c>
      <c r="D598" t="str">
        <f t="shared" si="53"/>
        <v>705CONGELADOPESCADO</v>
      </c>
      <c r="E598" t="str">
        <f t="shared" si="54"/>
        <v>705CONGELADO</v>
      </c>
      <c r="F598" s="2" t="s">
        <v>1289</v>
      </c>
      <c r="G598" s="2" t="s">
        <v>1372</v>
      </c>
      <c r="H598" s="2" t="s">
        <v>957</v>
      </c>
      <c r="I598" t="s">
        <v>1002</v>
      </c>
      <c r="J598" t="s">
        <v>1356</v>
      </c>
      <c r="K598" s="3">
        <v>23</v>
      </c>
      <c r="L598" s="12">
        <f ca="1">INDIRECT("Factor_conversión!k"&amp;MATCH(J598,Factor_conversión!J:J,0))</f>
        <v>1.61</v>
      </c>
      <c r="M598" s="3">
        <f t="shared" ca="1" si="55"/>
        <v>37.03</v>
      </c>
      <c r="N598" s="12">
        <v>1</v>
      </c>
      <c r="O598" s="3">
        <f t="shared" ca="1" si="56"/>
        <v>37.03</v>
      </c>
    </row>
    <row r="599" spans="1:15" x14ac:dyDescent="0.3">
      <c r="A599" s="2">
        <v>2023</v>
      </c>
      <c r="B599">
        <v>705</v>
      </c>
      <c r="C599" t="str">
        <f t="shared" si="52"/>
        <v>2023705</v>
      </c>
      <c r="D599" t="str">
        <f t="shared" si="53"/>
        <v>705ENTERO</v>
      </c>
      <c r="E599" t="str">
        <f t="shared" si="54"/>
        <v>705CONGELADO</v>
      </c>
      <c r="F599" s="2" t="s">
        <v>1289</v>
      </c>
      <c r="G599" s="2" t="s">
        <v>1372</v>
      </c>
      <c r="H599" s="2" t="s">
        <v>957</v>
      </c>
      <c r="I599" t="s">
        <v>1002</v>
      </c>
      <c r="J599" t="s">
        <v>1333</v>
      </c>
      <c r="K599" s="3">
        <v>1.05</v>
      </c>
      <c r="L599" s="12">
        <f ca="1">INDIRECT("Factor_conversión!k"&amp;MATCH(J599,Factor_conversión!J:J,0))</f>
        <v>1</v>
      </c>
      <c r="M599" s="3">
        <f t="shared" ca="1" si="55"/>
        <v>1.05</v>
      </c>
      <c r="N599" s="12">
        <v>1</v>
      </c>
      <c r="O599" s="3">
        <f t="shared" ca="1" si="56"/>
        <v>1.05</v>
      </c>
    </row>
    <row r="600" spans="1:15" x14ac:dyDescent="0.3">
      <c r="A600" s="2">
        <v>2023</v>
      </c>
      <c r="B600">
        <v>266</v>
      </c>
      <c r="C600" t="str">
        <f t="shared" si="52"/>
        <v>2023266</v>
      </c>
      <c r="D600" t="str">
        <f t="shared" si="53"/>
        <v>266CONGELADO</v>
      </c>
      <c r="E600" t="str">
        <f t="shared" si="54"/>
        <v>266CONGELADO</v>
      </c>
      <c r="F600" s="2" t="s">
        <v>1003</v>
      </c>
      <c r="G600" s="2" t="s">
        <v>1372</v>
      </c>
      <c r="H600" s="2" t="s">
        <v>957</v>
      </c>
      <c r="I600" t="s">
        <v>1002</v>
      </c>
      <c r="J600" t="s">
        <v>1002</v>
      </c>
      <c r="K600" s="3">
        <v>0.05</v>
      </c>
      <c r="L600" s="12">
        <f ca="1">INDIRECT("Factor_conversión!e"&amp;MATCH(D600,Factor_conversión!C:C,0))</f>
        <v>1.48</v>
      </c>
      <c r="M600" s="3">
        <f t="shared" ca="1" si="55"/>
        <v>7.3999999999999996E-2</v>
      </c>
      <c r="N600" s="12">
        <v>1</v>
      </c>
      <c r="O600" s="3">
        <f t="shared" ca="1" si="56"/>
        <v>7.3999999999999996E-2</v>
      </c>
    </row>
    <row r="601" spans="1:15" x14ac:dyDescent="0.3">
      <c r="A601" s="2">
        <v>2023</v>
      </c>
      <c r="B601">
        <v>20252</v>
      </c>
      <c r="C601" t="str">
        <f t="shared" si="52"/>
        <v>202320252</v>
      </c>
      <c r="D601" t="str">
        <f t="shared" si="53"/>
        <v>20252CONGELADO</v>
      </c>
      <c r="E601" t="str">
        <f t="shared" si="54"/>
        <v>20252CONGELADO</v>
      </c>
      <c r="F601" s="2" t="s">
        <v>1620</v>
      </c>
      <c r="G601" s="2" t="s">
        <v>156</v>
      </c>
      <c r="H601" s="2" t="s">
        <v>959</v>
      </c>
      <c r="I601" t="s">
        <v>1002</v>
      </c>
      <c r="J601" t="s">
        <v>1002</v>
      </c>
      <c r="K601" s="3">
        <v>166.654</v>
      </c>
      <c r="L601" s="12">
        <f ca="1">INDIRECT("Factor_conversión!k"&amp;MATCH(E601,Factor_conversión!J:J,0))</f>
        <v>4.9089666349653562</v>
      </c>
      <c r="M601" s="3">
        <f t="shared" ca="1" si="55"/>
        <v>818.09892558351646</v>
      </c>
      <c r="N601" s="12">
        <v>1</v>
      </c>
      <c r="O601" s="3">
        <f t="shared" ca="1" si="56"/>
        <v>818.09892558351646</v>
      </c>
    </row>
    <row r="602" spans="1:15" x14ac:dyDescent="0.3">
      <c r="A602" s="2">
        <v>2023</v>
      </c>
      <c r="B602">
        <v>20252</v>
      </c>
      <c r="C602" t="str">
        <f t="shared" si="52"/>
        <v>202320252</v>
      </c>
      <c r="D602" t="str">
        <f t="shared" si="53"/>
        <v>20252FRESCO ENFRIADO ENTERO CONCHA COCIDO</v>
      </c>
      <c r="E602" t="str">
        <f t="shared" si="54"/>
        <v>20252CONGELADO</v>
      </c>
      <c r="F602" s="2" t="s">
        <v>1620</v>
      </c>
      <c r="G602" s="2" t="s">
        <v>156</v>
      </c>
      <c r="H602" s="2" t="s">
        <v>959</v>
      </c>
      <c r="I602" t="s">
        <v>1002</v>
      </c>
      <c r="J602" t="s">
        <v>1322</v>
      </c>
      <c r="K602" s="3">
        <v>43.2</v>
      </c>
      <c r="L602" s="12">
        <f ca="1">INDIRECT("Factor_conversión!e"&amp;MATCH(D602,Factor_conversión!C:C,0))</f>
        <v>1.67</v>
      </c>
      <c r="M602" s="3">
        <f t="shared" ca="1" si="55"/>
        <v>72.144000000000005</v>
      </c>
      <c r="N602" s="12">
        <v>1</v>
      </c>
      <c r="O602" s="3">
        <f t="shared" ca="1" si="56"/>
        <v>72.144000000000005</v>
      </c>
    </row>
    <row r="603" spans="1:15" x14ac:dyDescent="0.3">
      <c r="A603" s="2">
        <v>2023</v>
      </c>
      <c r="B603">
        <v>20252</v>
      </c>
      <c r="C603" t="str">
        <f t="shared" si="52"/>
        <v>202320252</v>
      </c>
      <c r="D603" t="str">
        <f t="shared" si="53"/>
        <v>20252CONSERVA</v>
      </c>
      <c r="E603" t="str">
        <f t="shared" si="54"/>
        <v>20252CONSERVA</v>
      </c>
      <c r="F603" s="2" t="s">
        <v>1620</v>
      </c>
      <c r="G603" s="2" t="s">
        <v>156</v>
      </c>
      <c r="H603" s="2" t="s">
        <v>959</v>
      </c>
      <c r="I603" t="s">
        <v>1316</v>
      </c>
      <c r="J603" t="s">
        <v>1316</v>
      </c>
      <c r="K603" s="3">
        <v>21.000083</v>
      </c>
      <c r="L603" s="12">
        <f ca="1">INDIRECT("Factor_conversión!k"&amp;MATCH(E603,Factor_conversión!J:J,0))</f>
        <v>5.9421341071797382</v>
      </c>
      <c r="M603" s="3">
        <f t="shared" ca="1" si="55"/>
        <v>124.78530944790541</v>
      </c>
      <c r="N603" s="12">
        <v>1</v>
      </c>
      <c r="O603" s="3">
        <f t="shared" ca="1" si="56"/>
        <v>124.78530944790541</v>
      </c>
    </row>
    <row r="604" spans="1:15" x14ac:dyDescent="0.3">
      <c r="A604" s="2">
        <v>2023</v>
      </c>
      <c r="B604">
        <v>20213</v>
      </c>
      <c r="C604" t="str">
        <f t="shared" si="52"/>
        <v>202320213</v>
      </c>
      <c r="D604" t="str">
        <f t="shared" si="53"/>
        <v>20213ENTERO</v>
      </c>
      <c r="E604" t="str">
        <f t="shared" si="54"/>
        <v>20213CONGELADO</v>
      </c>
      <c r="F604" s="2" t="s">
        <v>1621</v>
      </c>
      <c r="G604" s="2" t="s">
        <v>1372</v>
      </c>
      <c r="H604" s="2" t="s">
        <v>1313</v>
      </c>
      <c r="I604" t="s">
        <v>1002</v>
      </c>
      <c r="J604" t="s">
        <v>1333</v>
      </c>
      <c r="K604" s="3">
        <v>5.01</v>
      </c>
      <c r="L604" s="12">
        <f ca="1">INDIRECT("Factor_conversión!k"&amp;MATCH(J604,Factor_conversión!J:J,0))</f>
        <v>1</v>
      </c>
      <c r="M604" s="3">
        <f t="shared" ca="1" si="55"/>
        <v>5.01</v>
      </c>
      <c r="N604" s="12">
        <v>1</v>
      </c>
      <c r="O604" s="3">
        <f t="shared" ca="1" si="56"/>
        <v>5.01</v>
      </c>
    </row>
    <row r="605" spans="1:15" x14ac:dyDescent="0.3">
      <c r="A605" s="2">
        <v>2023</v>
      </c>
      <c r="B605">
        <v>20213</v>
      </c>
      <c r="C605" t="str">
        <f t="shared" si="52"/>
        <v>202320213</v>
      </c>
      <c r="D605" t="str">
        <f t="shared" si="53"/>
        <v>20213CONSERVAPESCADO</v>
      </c>
      <c r="E605" t="str">
        <f t="shared" si="54"/>
        <v>20213CONSERVA</v>
      </c>
      <c r="F605" s="2" t="s">
        <v>1621</v>
      </c>
      <c r="G605" s="2" t="s">
        <v>1372</v>
      </c>
      <c r="H605" s="2" t="s">
        <v>1313</v>
      </c>
      <c r="I605" t="s">
        <v>1316</v>
      </c>
      <c r="J605" t="s">
        <v>1355</v>
      </c>
      <c r="K605" s="3">
        <v>5.0987799999999996</v>
      </c>
      <c r="L605" s="12">
        <f ca="1">INDIRECT("Factor_conversión!k"&amp;MATCH(J605,Factor_conversión!J:J,0))</f>
        <v>2.72</v>
      </c>
      <c r="M605" s="3">
        <f t="shared" ca="1" si="55"/>
        <v>13.8686816</v>
      </c>
      <c r="N605" s="12">
        <v>1</v>
      </c>
      <c r="O605" s="3">
        <f t="shared" ca="1" si="56"/>
        <v>13.8686816</v>
      </c>
    </row>
    <row r="606" spans="1:15" x14ac:dyDescent="0.3">
      <c r="A606" s="2">
        <v>2023</v>
      </c>
      <c r="B606">
        <v>20213</v>
      </c>
      <c r="C606" t="str">
        <f t="shared" si="52"/>
        <v>202320213</v>
      </c>
      <c r="D606" t="str">
        <f t="shared" si="53"/>
        <v>20213DESHIDRATADOPESCADO</v>
      </c>
      <c r="E606" t="str">
        <f t="shared" si="54"/>
        <v>20213DESHIDRATADO</v>
      </c>
      <c r="F606" s="2" t="s">
        <v>1621</v>
      </c>
      <c r="G606" s="2" t="s">
        <v>1372</v>
      </c>
      <c r="H606" s="2" t="s">
        <v>1313</v>
      </c>
      <c r="I606" t="s">
        <v>1013</v>
      </c>
      <c r="J606" t="s">
        <v>1367</v>
      </c>
      <c r="K606" s="3">
        <v>0.27</v>
      </c>
      <c r="L606" s="12">
        <f ca="1">INDIRECT("Factor_conversión!k"&amp;MATCH(J606,Factor_conversión!J:J,0))</f>
        <v>3.28</v>
      </c>
      <c r="M606" s="3">
        <f t="shared" ca="1" si="55"/>
        <v>0.88560000000000005</v>
      </c>
      <c r="N606" s="12">
        <v>1</v>
      </c>
      <c r="O606" s="3">
        <f t="shared" ca="1" si="56"/>
        <v>0.88560000000000005</v>
      </c>
    </row>
    <row r="607" spans="1:15" x14ac:dyDescent="0.3">
      <c r="A607" s="2">
        <v>2023</v>
      </c>
      <c r="B607">
        <v>20213</v>
      </c>
      <c r="C607" t="str">
        <f t="shared" si="52"/>
        <v>202320213</v>
      </c>
      <c r="D607" t="str">
        <f t="shared" si="53"/>
        <v>20213SECO SALADOPESCADO</v>
      </c>
      <c r="E607" t="str">
        <f t="shared" si="54"/>
        <v>20213SECO SALADO</v>
      </c>
      <c r="F607" s="2" t="s">
        <v>1621</v>
      </c>
      <c r="G607" s="2" t="s">
        <v>1372</v>
      </c>
      <c r="H607" s="2" t="s">
        <v>1313</v>
      </c>
      <c r="I607" t="s">
        <v>1277</v>
      </c>
      <c r="J607" t="s">
        <v>1370</v>
      </c>
      <c r="K607" s="3">
        <v>3.5270899999999998</v>
      </c>
      <c r="L607" s="12">
        <f ca="1">INDIRECT("Factor_conversión!k"&amp;MATCH(J607,Factor_conversión!J:J,0))</f>
        <v>1.9</v>
      </c>
      <c r="M607" s="3">
        <f t="shared" ca="1" si="55"/>
        <v>6.7014709999999997</v>
      </c>
      <c r="N607" s="12">
        <v>1</v>
      </c>
      <c r="O607" s="3">
        <f t="shared" ca="1" si="56"/>
        <v>6.7014709999999997</v>
      </c>
    </row>
    <row r="608" spans="1:15" x14ac:dyDescent="0.3">
      <c r="A608" s="2">
        <v>2023</v>
      </c>
      <c r="B608">
        <v>206</v>
      </c>
      <c r="C608" t="str">
        <f t="shared" si="52"/>
        <v>2023206</v>
      </c>
      <c r="D608" t="str">
        <f t="shared" si="53"/>
        <v>206AHUMADOPESCADO</v>
      </c>
      <c r="E608" t="str">
        <f t="shared" si="54"/>
        <v>206AHUMADO</v>
      </c>
      <c r="F608" s="2" t="s">
        <v>1053</v>
      </c>
      <c r="G608" s="2" t="s">
        <v>1372</v>
      </c>
      <c r="H608" s="2" t="s">
        <v>958</v>
      </c>
      <c r="I608" t="s">
        <v>1044</v>
      </c>
      <c r="J608" t="s">
        <v>1365</v>
      </c>
      <c r="K608" s="3">
        <v>0.64958000000000005</v>
      </c>
      <c r="L608" s="12">
        <f ca="1">INDIRECT("Factor_conversión!k"&amp;MATCH(J608,Factor_conversión!J:J,0))</f>
        <v>1.24</v>
      </c>
      <c r="M608" s="3">
        <f t="shared" ca="1" si="55"/>
        <v>0.80547920000000006</v>
      </c>
      <c r="N608" s="12">
        <v>1</v>
      </c>
      <c r="O608" s="3">
        <f t="shared" ca="1" si="56"/>
        <v>0.80547920000000006</v>
      </c>
    </row>
    <row r="609" spans="1:15" x14ac:dyDescent="0.3">
      <c r="A609" s="2">
        <v>2023</v>
      </c>
      <c r="B609">
        <v>206</v>
      </c>
      <c r="C609" t="str">
        <f t="shared" si="52"/>
        <v>2023206</v>
      </c>
      <c r="D609" t="str">
        <f t="shared" si="53"/>
        <v>206CONGELADO</v>
      </c>
      <c r="E609" t="str">
        <f t="shared" si="54"/>
        <v>206CONGELADO</v>
      </c>
      <c r="F609" s="2" t="s">
        <v>1053</v>
      </c>
      <c r="G609" s="2" t="s">
        <v>1372</v>
      </c>
      <c r="H609" s="2" t="s">
        <v>958</v>
      </c>
      <c r="I609" t="s">
        <v>1002</v>
      </c>
      <c r="J609" t="s">
        <v>1002</v>
      </c>
      <c r="K609" s="3">
        <v>1</v>
      </c>
      <c r="L609" s="12">
        <f ca="1">INDIRECT("Factor_conversión!k"&amp;MATCH(E609,Factor_conversión!J:J,0))</f>
        <v>1.0770198786123952</v>
      </c>
      <c r="M609" s="3">
        <f t="shared" ca="1" si="55"/>
        <v>1.0770198786123952</v>
      </c>
      <c r="N609" s="12">
        <v>1</v>
      </c>
      <c r="O609" s="3">
        <f t="shared" ca="1" si="56"/>
        <v>1.0770198786123952</v>
      </c>
    </row>
    <row r="610" spans="1:15" x14ac:dyDescent="0.3">
      <c r="A610" s="2">
        <v>2023</v>
      </c>
      <c r="B610">
        <v>206</v>
      </c>
      <c r="C610" t="str">
        <f t="shared" si="52"/>
        <v>2023206</v>
      </c>
      <c r="D610" t="str">
        <f t="shared" si="53"/>
        <v>206CONSERVAPESCADO</v>
      </c>
      <c r="E610" t="str">
        <f t="shared" si="54"/>
        <v>206CONSERVA</v>
      </c>
      <c r="F610" s="2" t="s">
        <v>1053</v>
      </c>
      <c r="G610" s="2" t="s">
        <v>1372</v>
      </c>
      <c r="H610" s="2" t="s">
        <v>958</v>
      </c>
      <c r="I610" t="s">
        <v>1316</v>
      </c>
      <c r="J610" t="s">
        <v>1355</v>
      </c>
      <c r="K610" s="3">
        <v>0.16</v>
      </c>
      <c r="L610" s="12">
        <f ca="1">INDIRECT("Factor_conversión!k"&amp;MATCH(J610,Factor_conversión!J:J,0))</f>
        <v>2.72</v>
      </c>
      <c r="M610" s="3">
        <f t="shared" ca="1" si="55"/>
        <v>0.43520000000000003</v>
      </c>
      <c r="N610" s="12">
        <v>1</v>
      </c>
      <c r="O610" s="3">
        <f t="shared" ca="1" si="56"/>
        <v>0.43520000000000003</v>
      </c>
    </row>
    <row r="611" spans="1:15" x14ac:dyDescent="0.3">
      <c r="A611" s="2">
        <v>2023</v>
      </c>
      <c r="B611">
        <v>20253</v>
      </c>
      <c r="C611" t="str">
        <f t="shared" si="52"/>
        <v>202320253</v>
      </c>
      <c r="D611" t="str">
        <f t="shared" si="53"/>
        <v>20253AHUMADOPESCADO</v>
      </c>
      <c r="E611" t="str">
        <f t="shared" si="54"/>
        <v>20253AHUMADO</v>
      </c>
      <c r="F611" s="2" t="s">
        <v>1622</v>
      </c>
      <c r="G611" s="2" t="s">
        <v>1372</v>
      </c>
      <c r="H611" s="2" t="s">
        <v>957</v>
      </c>
      <c r="I611" t="s">
        <v>1044</v>
      </c>
      <c r="J611" t="s">
        <v>1365</v>
      </c>
      <c r="K611" s="3">
        <v>1.132E-2</v>
      </c>
      <c r="L611" s="12">
        <f ca="1">INDIRECT("Factor_conversión!k"&amp;MATCH(J611,Factor_conversión!J:J,0))</f>
        <v>1.24</v>
      </c>
      <c r="M611" s="3">
        <f t="shared" ca="1" si="55"/>
        <v>1.40368E-2</v>
      </c>
      <c r="N611" s="12">
        <v>1</v>
      </c>
      <c r="O611" s="3">
        <f t="shared" ca="1" si="56"/>
        <v>1.40368E-2</v>
      </c>
    </row>
    <row r="612" spans="1:15" x14ac:dyDescent="0.3">
      <c r="A612" s="2">
        <v>2023</v>
      </c>
      <c r="B612">
        <v>20253</v>
      </c>
      <c r="C612" t="str">
        <f t="shared" si="52"/>
        <v>202320253</v>
      </c>
      <c r="D612" t="str">
        <f t="shared" si="53"/>
        <v>20253CONGELADO</v>
      </c>
      <c r="E612" t="str">
        <f t="shared" si="54"/>
        <v>20253CONGELADO</v>
      </c>
      <c r="F612" s="2" t="s">
        <v>1622</v>
      </c>
      <c r="G612" s="2" t="s">
        <v>1372</v>
      </c>
      <c r="H612" s="2" t="s">
        <v>957</v>
      </c>
      <c r="I612" t="s">
        <v>1002</v>
      </c>
      <c r="J612" t="s">
        <v>1002</v>
      </c>
      <c r="K612" s="3">
        <v>1363.9534746000002</v>
      </c>
      <c r="L612" s="12">
        <f ca="1">INDIRECT("Factor_conversión!e"&amp;MATCH(D612,Factor_conversión!C:C,0))</f>
        <v>1.4550000000000001</v>
      </c>
      <c r="M612" s="3">
        <f t="shared" ca="1" si="55"/>
        <v>1984.5523055430003</v>
      </c>
      <c r="N612" s="12">
        <v>1</v>
      </c>
      <c r="O612" s="3">
        <f t="shared" ca="1" si="56"/>
        <v>1984.5523055430003</v>
      </c>
    </row>
    <row r="613" spans="1:15" x14ac:dyDescent="0.3">
      <c r="A613" s="2">
        <v>2023</v>
      </c>
      <c r="B613">
        <v>20253</v>
      </c>
      <c r="C613" t="str">
        <f t="shared" si="52"/>
        <v>202320253</v>
      </c>
      <c r="D613" t="str">
        <f t="shared" si="53"/>
        <v>20253CONSERVA</v>
      </c>
      <c r="E613" t="str">
        <f t="shared" si="54"/>
        <v>20253CONSERVA</v>
      </c>
      <c r="F613" s="2" t="s">
        <v>1622</v>
      </c>
      <c r="G613" s="2" t="s">
        <v>1372</v>
      </c>
      <c r="H613" s="2" t="s">
        <v>957</v>
      </c>
      <c r="I613" t="s">
        <v>1316</v>
      </c>
      <c r="J613" t="s">
        <v>1316</v>
      </c>
      <c r="K613" s="3">
        <v>33611.600299200058</v>
      </c>
      <c r="L613" s="12">
        <f ca="1">INDIRECT("Factor_conversión!e"&amp;MATCH(D613,Factor_conversión!C:C,0))</f>
        <v>2.23</v>
      </c>
      <c r="M613" s="3">
        <f t="shared" ca="1" si="55"/>
        <v>74953.868667216128</v>
      </c>
      <c r="N613" s="12">
        <v>1</v>
      </c>
      <c r="O613" s="3">
        <f t="shared" ca="1" si="56"/>
        <v>74953.868667216128</v>
      </c>
    </row>
    <row r="614" spans="1:15" x14ac:dyDescent="0.3">
      <c r="A614" s="2">
        <v>2023</v>
      </c>
      <c r="B614">
        <v>20253</v>
      </c>
      <c r="C614" t="str">
        <f t="shared" si="52"/>
        <v>202320253</v>
      </c>
      <c r="D614" t="str">
        <f t="shared" si="53"/>
        <v>20253FRESCO ENFRIADO</v>
      </c>
      <c r="E614" t="str">
        <f t="shared" si="54"/>
        <v>20253FRESCO ENFRIADO</v>
      </c>
      <c r="F614" s="2" t="s">
        <v>1622</v>
      </c>
      <c r="G614" s="2" t="s">
        <v>1372</v>
      </c>
      <c r="H614" s="2" t="s">
        <v>957</v>
      </c>
      <c r="I614" t="s">
        <v>1317</v>
      </c>
      <c r="J614" t="s">
        <v>1317</v>
      </c>
      <c r="K614" s="3">
        <v>9.1697999999999988E-2</v>
      </c>
      <c r="L614" s="12">
        <f ca="1">INDIRECT("Factor_conversión!e"&amp;MATCH(D614,Factor_conversión!C:C,0))</f>
        <v>1.4550000000000001</v>
      </c>
      <c r="M614" s="3">
        <f t="shared" ca="1" si="55"/>
        <v>0.13342058999999998</v>
      </c>
      <c r="N614" s="12">
        <v>1</v>
      </c>
      <c r="O614" s="3">
        <f t="shared" ca="1" si="56"/>
        <v>0.13342058999999998</v>
      </c>
    </row>
    <row r="615" spans="1:15" x14ac:dyDescent="0.3">
      <c r="A615" s="2">
        <v>2023</v>
      </c>
      <c r="B615">
        <v>217</v>
      </c>
      <c r="C615" t="str">
        <f t="shared" si="52"/>
        <v>2023217</v>
      </c>
      <c r="D615" t="str">
        <f t="shared" si="53"/>
        <v>217ENTERO</v>
      </c>
      <c r="E615" t="str">
        <f t="shared" si="54"/>
        <v>217CONGELADO</v>
      </c>
      <c r="F615" s="2" t="s">
        <v>1006</v>
      </c>
      <c r="G615" s="2" t="s">
        <v>1372</v>
      </c>
      <c r="H615" s="2" t="s">
        <v>958</v>
      </c>
      <c r="I615" t="s">
        <v>1002</v>
      </c>
      <c r="J615" t="s">
        <v>1333</v>
      </c>
      <c r="K615" s="3">
        <v>0.66509000000000007</v>
      </c>
      <c r="L615" s="12">
        <f ca="1">INDIRECT("Factor_conversión!e"&amp;MATCH(D615,Factor_conversión!C:C,0))</f>
        <v>1</v>
      </c>
      <c r="M615" s="3">
        <f t="shared" ca="1" si="55"/>
        <v>0.66509000000000007</v>
      </c>
      <c r="N615" s="12">
        <v>1</v>
      </c>
      <c r="O615" s="3">
        <f t="shared" ca="1" si="56"/>
        <v>0.66509000000000007</v>
      </c>
    </row>
    <row r="616" spans="1:15" x14ac:dyDescent="0.3">
      <c r="A616" s="2">
        <v>2023</v>
      </c>
      <c r="B616">
        <v>20254</v>
      </c>
      <c r="C616" t="str">
        <f t="shared" si="52"/>
        <v>202320254</v>
      </c>
      <c r="D616" t="str">
        <f t="shared" si="53"/>
        <v>20254CONGELADO</v>
      </c>
      <c r="E616" t="str">
        <f t="shared" si="54"/>
        <v>20254CONGELADO</v>
      </c>
      <c r="F616" s="2" t="s">
        <v>1623</v>
      </c>
      <c r="G616" s="2" t="s">
        <v>1372</v>
      </c>
      <c r="H616" s="2" t="s">
        <v>958</v>
      </c>
      <c r="I616" t="s">
        <v>1002</v>
      </c>
      <c r="J616" t="s">
        <v>1002</v>
      </c>
      <c r="K616" s="3">
        <v>26.344853799999999</v>
      </c>
      <c r="L616" s="12">
        <f ca="1">INDIRECT("Factor_conversión!e"&amp;MATCH(D616,Factor_conversión!C:C,0))</f>
        <v>1.34</v>
      </c>
      <c r="M616" s="3">
        <f t="shared" ca="1" si="55"/>
        <v>35.302104092</v>
      </c>
      <c r="N616" s="12">
        <v>1</v>
      </c>
      <c r="O616" s="3">
        <f t="shared" ca="1" si="56"/>
        <v>35.302104092</v>
      </c>
    </row>
    <row r="617" spans="1:15" x14ac:dyDescent="0.3">
      <c r="A617" s="2">
        <v>2023</v>
      </c>
      <c r="B617">
        <v>20254</v>
      </c>
      <c r="C617" t="str">
        <f t="shared" si="52"/>
        <v>202320254</v>
      </c>
      <c r="D617" t="str">
        <f t="shared" si="53"/>
        <v>20254CONSERVAPESCADO</v>
      </c>
      <c r="E617" t="str">
        <f t="shared" si="54"/>
        <v>20254CONSERVA</v>
      </c>
      <c r="F617" s="2" t="s">
        <v>1623</v>
      </c>
      <c r="G617" s="2" t="s">
        <v>1372</v>
      </c>
      <c r="H617" s="2" t="s">
        <v>958</v>
      </c>
      <c r="I617" t="s">
        <v>1316</v>
      </c>
      <c r="J617" t="s">
        <v>1355</v>
      </c>
      <c r="K617" s="3">
        <v>0.42026150000000001</v>
      </c>
      <c r="L617" s="12">
        <f ca="1">INDIRECT("Factor_conversión!k"&amp;MATCH(J617,Factor_conversión!J:J,0))</f>
        <v>2.72</v>
      </c>
      <c r="M617" s="3">
        <f t="shared" ca="1" si="55"/>
        <v>1.1431112800000001</v>
      </c>
      <c r="N617" s="12">
        <v>1</v>
      </c>
      <c r="O617" s="3">
        <f t="shared" ca="1" si="56"/>
        <v>1.1431112800000001</v>
      </c>
    </row>
    <row r="618" spans="1:15" x14ac:dyDescent="0.3">
      <c r="A618" s="2">
        <v>2023</v>
      </c>
      <c r="B618">
        <v>20254</v>
      </c>
      <c r="C618" t="str">
        <f t="shared" si="52"/>
        <v>202320254</v>
      </c>
      <c r="D618" t="str">
        <f t="shared" si="53"/>
        <v>20254SECO SALADOPESCADO</v>
      </c>
      <c r="E618" t="str">
        <f t="shared" si="54"/>
        <v>20254SECO SALADO</v>
      </c>
      <c r="F618" s="2" t="s">
        <v>1623</v>
      </c>
      <c r="G618" s="2" t="s">
        <v>1372</v>
      </c>
      <c r="H618" s="2" t="s">
        <v>958</v>
      </c>
      <c r="I618" t="s">
        <v>1277</v>
      </c>
      <c r="J618" t="s">
        <v>1370</v>
      </c>
      <c r="K618" s="3">
        <v>0.23319999999999999</v>
      </c>
      <c r="L618" s="12">
        <f ca="1">INDIRECT("Factor_conversión!k"&amp;MATCH(J618,Factor_conversión!J:J,0))</f>
        <v>1.9</v>
      </c>
      <c r="M618" s="3">
        <f t="shared" ca="1" si="55"/>
        <v>0.44307999999999997</v>
      </c>
      <c r="N618" s="12">
        <v>1</v>
      </c>
      <c r="O618" s="3">
        <f t="shared" ca="1" si="56"/>
        <v>0.44307999999999997</v>
      </c>
    </row>
    <row r="619" spans="1:15" x14ac:dyDescent="0.3">
      <c r="A619" s="2">
        <v>2023</v>
      </c>
      <c r="B619">
        <v>725</v>
      </c>
      <c r="C619" t="str">
        <f t="shared" si="52"/>
        <v>2023725</v>
      </c>
      <c r="D619" t="str">
        <f t="shared" si="53"/>
        <v>725CONGELADOPESCADO</v>
      </c>
      <c r="E619" t="str">
        <f t="shared" si="54"/>
        <v>725CONGELADO</v>
      </c>
      <c r="F619" s="2" t="s">
        <v>1279</v>
      </c>
      <c r="G619" s="2" t="s">
        <v>1372</v>
      </c>
      <c r="H619" s="2" t="s">
        <v>958</v>
      </c>
      <c r="I619" t="s">
        <v>1002</v>
      </c>
      <c r="J619" t="s">
        <v>1356</v>
      </c>
      <c r="K619" s="3">
        <v>23.07</v>
      </c>
      <c r="L619" s="12">
        <f ca="1">INDIRECT("Factor_conversión!k"&amp;MATCH(J619,Factor_conversión!J:J,0))</f>
        <v>1.61</v>
      </c>
      <c r="M619" s="3">
        <f t="shared" ca="1" si="55"/>
        <v>37.142700000000005</v>
      </c>
      <c r="N619" s="12">
        <v>1</v>
      </c>
      <c r="O619" s="3">
        <f t="shared" ca="1" si="56"/>
        <v>37.142700000000005</v>
      </c>
    </row>
    <row r="620" spans="1:15" x14ac:dyDescent="0.3">
      <c r="A620" s="2">
        <v>2023</v>
      </c>
      <c r="B620">
        <v>290</v>
      </c>
      <c r="C620" t="str">
        <f t="shared" si="52"/>
        <v>2023290</v>
      </c>
      <c r="D620" t="str">
        <f t="shared" si="53"/>
        <v>290CONGELADO</v>
      </c>
      <c r="E620" t="str">
        <f t="shared" si="54"/>
        <v>290CONGELADO</v>
      </c>
      <c r="F620" s="2" t="s">
        <v>1288</v>
      </c>
      <c r="G620" s="2" t="s">
        <v>1372</v>
      </c>
      <c r="H620" s="2" t="s">
        <v>958</v>
      </c>
      <c r="I620" t="s">
        <v>1002</v>
      </c>
      <c r="J620" t="s">
        <v>1002</v>
      </c>
      <c r="K620" s="3">
        <v>6.97</v>
      </c>
      <c r="L620" s="12">
        <f ca="1">INDIRECT("Factor_conversión!k"&amp;MATCH(E620,Factor_conversión!J:J,0))</f>
        <v>3.4828668657586115</v>
      </c>
      <c r="M620" s="3">
        <f t="shared" ca="1" si="55"/>
        <v>24.275582054337523</v>
      </c>
      <c r="N620" s="12">
        <v>1</v>
      </c>
      <c r="O620" s="3">
        <f t="shared" ca="1" si="56"/>
        <v>24.275582054337523</v>
      </c>
    </row>
    <row r="621" spans="1:15" x14ac:dyDescent="0.3">
      <c r="A621" s="2">
        <v>2023</v>
      </c>
      <c r="B621">
        <v>218</v>
      </c>
      <c r="C621" t="str">
        <f t="shared" si="52"/>
        <v>2023218</v>
      </c>
      <c r="D621" t="str">
        <f t="shared" si="53"/>
        <v>218CONGELADO</v>
      </c>
      <c r="E621" t="str">
        <f t="shared" si="54"/>
        <v>218CONGELADO</v>
      </c>
      <c r="F621" s="2" t="s">
        <v>1008</v>
      </c>
      <c r="G621" s="2" t="s">
        <v>1372</v>
      </c>
      <c r="H621" s="2" t="s">
        <v>957</v>
      </c>
      <c r="I621" t="s">
        <v>1002</v>
      </c>
      <c r="J621" t="s">
        <v>1002</v>
      </c>
      <c r="K621" s="3">
        <v>0.16750000000000001</v>
      </c>
      <c r="L621" s="12">
        <f ca="1">INDIRECT("Factor_conversión!e"&amp;MATCH(D621,Factor_conversión!C:C,0))</f>
        <v>1.875</v>
      </c>
      <c r="M621" s="3">
        <f t="shared" ca="1" si="55"/>
        <v>0.31406250000000002</v>
      </c>
      <c r="N621" s="12">
        <v>1</v>
      </c>
      <c r="O621" s="3">
        <f t="shared" ca="1" si="56"/>
        <v>0.31406250000000002</v>
      </c>
    </row>
    <row r="622" spans="1:15" x14ac:dyDescent="0.3">
      <c r="A622" s="2">
        <v>2023</v>
      </c>
      <c r="B622">
        <v>218</v>
      </c>
      <c r="C622" t="str">
        <f t="shared" si="52"/>
        <v>2023218</v>
      </c>
      <c r="D622" t="str">
        <f t="shared" si="53"/>
        <v>218CONSERVA</v>
      </c>
      <c r="E622" t="str">
        <f t="shared" si="54"/>
        <v>218CONSERVA</v>
      </c>
      <c r="F622" s="2" t="s">
        <v>1008</v>
      </c>
      <c r="G622" s="2" t="s">
        <v>1372</v>
      </c>
      <c r="H622" s="2" t="s">
        <v>957</v>
      </c>
      <c r="I622" t="s">
        <v>1316</v>
      </c>
      <c r="J622" t="s">
        <v>1316</v>
      </c>
      <c r="K622" s="3">
        <v>1243.3718469</v>
      </c>
      <c r="L622" s="12">
        <f ca="1">INDIRECT("Factor_conversión!e"&amp;MATCH(D622,Factor_conversión!C:C,0))</f>
        <v>3.1999999999999997</v>
      </c>
      <c r="M622" s="3">
        <f t="shared" ca="1" si="55"/>
        <v>3978.7899100799996</v>
      </c>
      <c r="N622" s="12">
        <v>1</v>
      </c>
      <c r="O622" s="3">
        <f t="shared" ca="1" si="56"/>
        <v>3978.7899100799996</v>
      </c>
    </row>
    <row r="623" spans="1:15" x14ac:dyDescent="0.3">
      <c r="A623" s="2">
        <v>2023</v>
      </c>
      <c r="B623">
        <v>20256</v>
      </c>
      <c r="C623" t="str">
        <f t="shared" si="52"/>
        <v>202320256</v>
      </c>
      <c r="D623" t="str">
        <f t="shared" si="53"/>
        <v>20256CONGELADO</v>
      </c>
      <c r="E623" t="str">
        <f t="shared" si="54"/>
        <v>20256CONGELADO</v>
      </c>
      <c r="F623" s="2" t="s">
        <v>1624</v>
      </c>
      <c r="G623" s="2" t="s">
        <v>156</v>
      </c>
      <c r="H623" s="2" t="s">
        <v>158</v>
      </c>
      <c r="I623" t="s">
        <v>1002</v>
      </c>
      <c r="J623" t="s">
        <v>1002</v>
      </c>
      <c r="K623" s="3">
        <v>868.58499999999992</v>
      </c>
      <c r="L623" s="12">
        <f ca="1">INDIRECT("Factor_conversión!k"&amp;MATCH(E623,Factor_conversión!J:J,0))</f>
        <v>1.0005648927432556</v>
      </c>
      <c r="M623" s="3">
        <f t="shared" ca="1" si="55"/>
        <v>869.07565736340052</v>
      </c>
      <c r="N623" s="12">
        <v>1</v>
      </c>
      <c r="O623" s="3">
        <f t="shared" ca="1" si="56"/>
        <v>869.07565736340052</v>
      </c>
    </row>
    <row r="624" spans="1:15" x14ac:dyDescent="0.3">
      <c r="A624" s="2">
        <v>2023</v>
      </c>
      <c r="B624">
        <v>20256</v>
      </c>
      <c r="C624" t="str">
        <f t="shared" si="52"/>
        <v>202320256</v>
      </c>
      <c r="D624" t="str">
        <f t="shared" si="53"/>
        <v>20256ENTERO</v>
      </c>
      <c r="E624" t="str">
        <f t="shared" si="54"/>
        <v>20256CONGELADO</v>
      </c>
      <c r="F624" s="2" t="s">
        <v>1624</v>
      </c>
      <c r="G624" s="2" t="s">
        <v>156</v>
      </c>
      <c r="H624" s="2" t="s">
        <v>158</v>
      </c>
      <c r="I624" t="s">
        <v>1002</v>
      </c>
      <c r="J624" t="s">
        <v>1333</v>
      </c>
      <c r="K624" s="3">
        <v>65.057000000000002</v>
      </c>
      <c r="L624" s="12">
        <f ca="1">INDIRECT("Factor_conversión!e"&amp;MATCH(D624,Factor_conversión!C:C,0))</f>
        <v>1</v>
      </c>
      <c r="M624" s="3">
        <f t="shared" ca="1" si="55"/>
        <v>65.057000000000002</v>
      </c>
      <c r="N624" s="12">
        <v>1</v>
      </c>
      <c r="O624" s="3">
        <f t="shared" ca="1" si="56"/>
        <v>65.057000000000002</v>
      </c>
    </row>
    <row r="625" spans="1:15" x14ac:dyDescent="0.3">
      <c r="A625" s="2">
        <v>2023</v>
      </c>
      <c r="B625">
        <v>20256</v>
      </c>
      <c r="C625" t="str">
        <f t="shared" si="52"/>
        <v>202320256</v>
      </c>
      <c r="D625" t="str">
        <f t="shared" si="53"/>
        <v>20256CONSERVA</v>
      </c>
      <c r="E625" t="str">
        <f t="shared" si="54"/>
        <v>20256CONSERVA</v>
      </c>
      <c r="F625" s="2" t="s">
        <v>1624</v>
      </c>
      <c r="G625" s="2" t="s">
        <v>156</v>
      </c>
      <c r="H625" s="2" t="s">
        <v>158</v>
      </c>
      <c r="I625" t="s">
        <v>1316</v>
      </c>
      <c r="J625" t="s">
        <v>1316</v>
      </c>
      <c r="K625" s="3">
        <v>12.522292000000002</v>
      </c>
      <c r="L625" s="12">
        <f ca="1">INDIRECT("Factor_conversión!k"&amp;MATCH(E625,Factor_conversión!J:J,0))</f>
        <v>1.2053097345132746</v>
      </c>
      <c r="M625" s="3">
        <f t="shared" ca="1" si="55"/>
        <v>15.093240446017704</v>
      </c>
      <c r="N625" s="12">
        <v>1</v>
      </c>
      <c r="O625" s="3">
        <f t="shared" ca="1" si="56"/>
        <v>15.093240446017704</v>
      </c>
    </row>
    <row r="626" spans="1:15" x14ac:dyDescent="0.3">
      <c r="A626" s="2">
        <v>2023</v>
      </c>
      <c r="B626">
        <v>20256</v>
      </c>
      <c r="C626" t="str">
        <f t="shared" si="52"/>
        <v>202320256</v>
      </c>
      <c r="D626" t="str">
        <f t="shared" si="53"/>
        <v>20256DESHIDRATADO</v>
      </c>
      <c r="E626" t="str">
        <f t="shared" si="54"/>
        <v>20256DESHIDRATADO</v>
      </c>
      <c r="F626" s="2" t="s">
        <v>1624</v>
      </c>
      <c r="G626" s="2" t="s">
        <v>156</v>
      </c>
      <c r="H626" s="2" t="s">
        <v>158</v>
      </c>
      <c r="I626" t="s">
        <v>1013</v>
      </c>
      <c r="J626" t="s">
        <v>1013</v>
      </c>
      <c r="K626" s="3">
        <v>0.24</v>
      </c>
      <c r="L626" s="12">
        <f ca="1">INDIRECT("Factor_conversión!k"&amp;MATCH(E626,Factor_conversión!J:J,0))</f>
        <v>1.34</v>
      </c>
      <c r="M626" s="3">
        <f t="shared" ca="1" si="55"/>
        <v>0.3216</v>
      </c>
      <c r="N626" s="12">
        <v>1</v>
      </c>
      <c r="O626" s="3">
        <f t="shared" ca="1" si="56"/>
        <v>0.3216</v>
      </c>
    </row>
    <row r="627" spans="1:15" x14ac:dyDescent="0.3">
      <c r="A627" s="2">
        <v>2023</v>
      </c>
      <c r="B627">
        <v>605</v>
      </c>
      <c r="C627" t="str">
        <f t="shared" si="52"/>
        <v>2023605</v>
      </c>
      <c r="D627" t="str">
        <f t="shared" si="53"/>
        <v>605CONGELADO</v>
      </c>
      <c r="E627" t="str">
        <f t="shared" si="54"/>
        <v>605CONGELADO</v>
      </c>
      <c r="F627" s="2" t="s">
        <v>1259</v>
      </c>
      <c r="G627" s="2" t="s">
        <v>179</v>
      </c>
      <c r="H627" s="2" t="s">
        <v>958</v>
      </c>
      <c r="I627" t="s">
        <v>1002</v>
      </c>
      <c r="J627" t="s">
        <v>1002</v>
      </c>
      <c r="K627" s="3">
        <v>13220.911047000007</v>
      </c>
      <c r="L627" s="12">
        <f ca="1">INDIRECT("Factor_conversión!e"&amp;MATCH(D627,Factor_conversión!C:C,0))</f>
        <v>4.88</v>
      </c>
      <c r="M627" s="3">
        <f t="shared" ca="1" si="55"/>
        <v>64518.045909360029</v>
      </c>
      <c r="N627" s="12">
        <v>1</v>
      </c>
      <c r="O627" s="3">
        <f t="shared" ca="1" si="56"/>
        <v>64518.045909360029</v>
      </c>
    </row>
    <row r="628" spans="1:15" x14ac:dyDescent="0.3">
      <c r="A628" s="2">
        <v>2023</v>
      </c>
      <c r="B628">
        <v>612</v>
      </c>
      <c r="C628" t="str">
        <f t="shared" si="52"/>
        <v>2023612</v>
      </c>
      <c r="D628" t="str">
        <f t="shared" si="53"/>
        <v>612CONSERVA</v>
      </c>
      <c r="E628" t="str">
        <f t="shared" si="54"/>
        <v>612CONSERVA</v>
      </c>
      <c r="F628" s="2" t="s">
        <v>1010</v>
      </c>
      <c r="G628" s="2" t="s">
        <v>179</v>
      </c>
      <c r="H628" s="2" t="s">
        <v>961</v>
      </c>
      <c r="I628" t="s">
        <v>1316</v>
      </c>
      <c r="J628" t="s">
        <v>1316</v>
      </c>
      <c r="K628" s="3">
        <v>4.9000000000000004</v>
      </c>
      <c r="L628" s="12">
        <f ca="1">INDIRECT("Factor_conversión!k"&amp;MATCH(E628,Factor_conversión!J:J,0))</f>
        <v>1.8551587301587302</v>
      </c>
      <c r="M628" s="3">
        <f t="shared" ca="1" si="55"/>
        <v>9.0902777777777786</v>
      </c>
      <c r="N628" s="12">
        <v>1</v>
      </c>
      <c r="O628" s="3">
        <f t="shared" ca="1" si="56"/>
        <v>9.0902777777777786</v>
      </c>
    </row>
    <row r="629" spans="1:15" x14ac:dyDescent="0.3">
      <c r="A629" s="2">
        <v>2023</v>
      </c>
      <c r="B629">
        <v>20257</v>
      </c>
      <c r="C629" t="str">
        <f t="shared" si="52"/>
        <v>202320257</v>
      </c>
      <c r="D629" t="str">
        <f t="shared" si="53"/>
        <v>20257CONGELADO</v>
      </c>
      <c r="E629" t="str">
        <f t="shared" si="54"/>
        <v>20257CONGELADO</v>
      </c>
      <c r="F629" s="2" t="s">
        <v>1625</v>
      </c>
      <c r="G629" s="2" t="s">
        <v>179</v>
      </c>
      <c r="H629" s="2" t="s">
        <v>961</v>
      </c>
      <c r="I629" t="s">
        <v>1002</v>
      </c>
      <c r="J629" t="s">
        <v>1002</v>
      </c>
      <c r="K629" s="3">
        <v>26.419999999999998</v>
      </c>
      <c r="L629" s="12">
        <f ca="1">INDIRECT("Factor_conversión!e"&amp;MATCH(D629,Factor_conversión!C:C,0))</f>
        <v>1.38</v>
      </c>
      <c r="M629" s="3">
        <f t="shared" ca="1" si="55"/>
        <v>36.459599999999995</v>
      </c>
      <c r="N629" s="12">
        <v>1</v>
      </c>
      <c r="O629" s="3">
        <f t="shared" ca="1" si="56"/>
        <v>36.459599999999995</v>
      </c>
    </row>
    <row r="630" spans="1:15" x14ac:dyDescent="0.3">
      <c r="A630" s="2">
        <v>2023</v>
      </c>
      <c r="B630">
        <v>20257</v>
      </c>
      <c r="C630" t="str">
        <f t="shared" si="52"/>
        <v>202320257</v>
      </c>
      <c r="D630" t="str">
        <f t="shared" si="53"/>
        <v>20257SALADO</v>
      </c>
      <c r="E630" t="str">
        <f t="shared" si="54"/>
        <v>20257SALADO</v>
      </c>
      <c r="F630" s="2" t="s">
        <v>1625</v>
      </c>
      <c r="G630" s="2" t="s">
        <v>179</v>
      </c>
      <c r="H630" s="2" t="s">
        <v>961</v>
      </c>
      <c r="I630" t="s">
        <v>1040</v>
      </c>
      <c r="J630" t="s">
        <v>1040</v>
      </c>
      <c r="K630" s="3">
        <v>0.4</v>
      </c>
      <c r="L630" s="12">
        <f ca="1">INDIRECT("Factor_conversión!k"&amp;MATCH(E630,Factor_conversión!J:J,0))</f>
        <v>1.1499999999999999</v>
      </c>
      <c r="M630" s="3">
        <f t="shared" ca="1" si="55"/>
        <v>0.45999999999999996</v>
      </c>
      <c r="N630" s="12">
        <v>1</v>
      </c>
      <c r="O630" s="3">
        <f t="shared" ca="1" si="56"/>
        <v>0.45999999999999996</v>
      </c>
    </row>
    <row r="631" spans="1:15" x14ac:dyDescent="0.3">
      <c r="A631" s="2">
        <v>2023</v>
      </c>
      <c r="B631">
        <v>202531</v>
      </c>
      <c r="C631" t="str">
        <f t="shared" si="52"/>
        <v>2023202531</v>
      </c>
      <c r="D631" t="str">
        <f t="shared" si="53"/>
        <v>202531CONGELADO</v>
      </c>
      <c r="E631" t="str">
        <f t="shared" si="54"/>
        <v>202531CONGELADO</v>
      </c>
      <c r="F631" s="2" t="s">
        <v>1626</v>
      </c>
      <c r="G631" s="2" t="s">
        <v>179</v>
      </c>
      <c r="H631" s="2" t="s">
        <v>962</v>
      </c>
      <c r="I631" t="s">
        <v>1002</v>
      </c>
      <c r="J631" t="s">
        <v>1002</v>
      </c>
      <c r="K631" s="3">
        <v>0.45</v>
      </c>
      <c r="L631" s="12">
        <f ca="1">INDIRECT("Factor_conversión!e"&amp;MATCH(D631,Factor_conversión!C:C,0))</f>
        <v>4.29</v>
      </c>
      <c r="M631" s="3">
        <f t="shared" ca="1" si="55"/>
        <v>1.9305000000000001</v>
      </c>
      <c r="N631" s="12">
        <v>1</v>
      </c>
      <c r="O631" s="3">
        <f t="shared" ca="1" si="56"/>
        <v>1.9305000000000001</v>
      </c>
    </row>
    <row r="632" spans="1:15" x14ac:dyDescent="0.3">
      <c r="A632" s="2">
        <v>2023</v>
      </c>
      <c r="B632">
        <v>202531</v>
      </c>
      <c r="C632" t="str">
        <f t="shared" si="52"/>
        <v>2023202531</v>
      </c>
      <c r="D632" t="str">
        <f t="shared" si="53"/>
        <v>202531ENTERO</v>
      </c>
      <c r="E632" t="str">
        <f t="shared" si="54"/>
        <v>202531CONGELADO</v>
      </c>
      <c r="F632" s="2" t="s">
        <v>1626</v>
      </c>
      <c r="G632" s="2" t="s">
        <v>179</v>
      </c>
      <c r="H632" s="2" t="s">
        <v>962</v>
      </c>
      <c r="I632" t="s">
        <v>1002</v>
      </c>
      <c r="J632" t="s">
        <v>1333</v>
      </c>
      <c r="K632" s="3">
        <v>0.3</v>
      </c>
      <c r="L632" s="12">
        <f ca="1">INDIRECT("Factor_conversión!e"&amp;MATCH(D632,Factor_conversión!C:C,0))</f>
        <v>1</v>
      </c>
      <c r="M632" s="3">
        <f t="shared" ca="1" si="55"/>
        <v>0.3</v>
      </c>
      <c r="N632" s="12">
        <v>1</v>
      </c>
      <c r="O632" s="3">
        <f t="shared" ca="1" si="56"/>
        <v>0.3</v>
      </c>
    </row>
    <row r="633" spans="1:15" x14ac:dyDescent="0.3">
      <c r="A633" s="2">
        <v>2023</v>
      </c>
      <c r="B633">
        <v>20258</v>
      </c>
      <c r="C633" t="str">
        <f t="shared" si="52"/>
        <v>202320258</v>
      </c>
      <c r="D633" t="str">
        <f t="shared" si="53"/>
        <v>20258CONSERVA</v>
      </c>
      <c r="E633" t="str">
        <f t="shared" si="54"/>
        <v>20258CONSERVA</v>
      </c>
      <c r="F633" s="2" t="s">
        <v>1627</v>
      </c>
      <c r="G633" s="2" t="s">
        <v>156</v>
      </c>
      <c r="H633" s="2" t="s">
        <v>960</v>
      </c>
      <c r="I633" t="s">
        <v>1316</v>
      </c>
      <c r="J633" t="s">
        <v>1316</v>
      </c>
      <c r="K633" s="3">
        <v>0.40514999999999995</v>
      </c>
      <c r="L633" s="12">
        <f ca="1">INDIRECT("Factor_conversión!k"&amp;MATCH(E633,Factor_conversión!J:J,0))</f>
        <v>1.36</v>
      </c>
      <c r="M633" s="3">
        <f t="shared" ca="1" si="55"/>
        <v>0.55100399999999994</v>
      </c>
      <c r="N633" s="12">
        <v>1</v>
      </c>
      <c r="O633" s="3">
        <f t="shared" ca="1" si="56"/>
        <v>0.55100399999999994</v>
      </c>
    </row>
    <row r="634" spans="1:15" x14ac:dyDescent="0.3">
      <c r="A634" s="2">
        <v>2023</v>
      </c>
      <c r="B634">
        <v>430</v>
      </c>
      <c r="C634" t="str">
        <f t="shared" si="52"/>
        <v>2023430</v>
      </c>
      <c r="D634" t="str">
        <f t="shared" si="53"/>
        <v>430CONGELADO</v>
      </c>
      <c r="E634" t="str">
        <f t="shared" si="54"/>
        <v>430CONGELADO</v>
      </c>
      <c r="F634" s="2" t="s">
        <v>1018</v>
      </c>
      <c r="G634" s="2" t="s">
        <v>156</v>
      </c>
      <c r="H634" s="2" t="s">
        <v>959</v>
      </c>
      <c r="I634" t="s">
        <v>1002</v>
      </c>
      <c r="J634" t="s">
        <v>1002</v>
      </c>
      <c r="K634" s="3">
        <v>142</v>
      </c>
      <c r="L634" s="12">
        <f ca="1">INDIRECT("Factor_conversión!e"&amp;MATCH(D634,Factor_conversión!C:C,0))</f>
        <v>4</v>
      </c>
      <c r="M634" s="3">
        <f t="shared" ca="1" si="55"/>
        <v>568</v>
      </c>
      <c r="N634" s="12">
        <v>1</v>
      </c>
      <c r="O634" s="3">
        <f t="shared" ca="1" si="56"/>
        <v>568</v>
      </c>
    </row>
    <row r="635" spans="1:15" x14ac:dyDescent="0.3">
      <c r="A635" s="2">
        <v>2023</v>
      </c>
      <c r="B635">
        <v>430</v>
      </c>
      <c r="C635" t="str">
        <f t="shared" si="52"/>
        <v>2023430</v>
      </c>
      <c r="D635" t="str">
        <f t="shared" si="53"/>
        <v>430CONGELADO ENTERO CONCHA COCIDO</v>
      </c>
      <c r="E635" t="str">
        <f t="shared" si="54"/>
        <v>430CONGELADO</v>
      </c>
      <c r="F635" s="2" t="s">
        <v>1018</v>
      </c>
      <c r="G635" s="2" t="s">
        <v>156</v>
      </c>
      <c r="H635" s="2" t="s">
        <v>959</v>
      </c>
      <c r="I635" t="s">
        <v>1002</v>
      </c>
      <c r="J635" t="s">
        <v>1320</v>
      </c>
      <c r="K635" s="3">
        <v>3.09E-2</v>
      </c>
      <c r="L635" s="12">
        <f ca="1">INDIRECT("Factor_conversión!e"&amp;MATCH(D635,Factor_conversión!C:C,0))</f>
        <v>1.67</v>
      </c>
      <c r="M635" s="3">
        <f t="shared" ca="1" si="55"/>
        <v>5.1602999999999996E-2</v>
      </c>
      <c r="N635" s="12">
        <v>1</v>
      </c>
      <c r="O635" s="3">
        <f t="shared" ca="1" si="56"/>
        <v>5.1602999999999996E-2</v>
      </c>
    </row>
    <row r="636" spans="1:15" x14ac:dyDescent="0.3">
      <c r="A636" s="2">
        <v>2023</v>
      </c>
      <c r="B636">
        <v>430</v>
      </c>
      <c r="C636" t="str">
        <f t="shared" si="52"/>
        <v>2023430</v>
      </c>
      <c r="D636" t="str">
        <f t="shared" si="53"/>
        <v>430CONSERVA</v>
      </c>
      <c r="E636" t="str">
        <f t="shared" si="54"/>
        <v>430CONSERVA</v>
      </c>
      <c r="F636" s="2" t="s">
        <v>1018</v>
      </c>
      <c r="G636" s="2" t="s">
        <v>156</v>
      </c>
      <c r="H636" s="2" t="s">
        <v>959</v>
      </c>
      <c r="I636" t="s">
        <v>1316</v>
      </c>
      <c r="J636" t="s">
        <v>1316</v>
      </c>
      <c r="K636" s="3">
        <v>1.9291109999999996</v>
      </c>
      <c r="L636" s="12">
        <f ca="1">INDIRECT("Factor_conversión!e"&amp;MATCH(D636,Factor_conversión!C:C,0))</f>
        <v>3.37</v>
      </c>
      <c r="M636" s="3">
        <f t="shared" ca="1" si="55"/>
        <v>6.5011040699999985</v>
      </c>
      <c r="N636" s="12">
        <v>1</v>
      </c>
      <c r="O636" s="3">
        <f t="shared" ca="1" si="56"/>
        <v>6.5011040699999985</v>
      </c>
    </row>
    <row r="637" spans="1:15" x14ac:dyDescent="0.3">
      <c r="A637" s="2">
        <v>2023</v>
      </c>
      <c r="B637">
        <v>110</v>
      </c>
      <c r="C637" t="str">
        <f t="shared" si="52"/>
        <v>2023110</v>
      </c>
      <c r="D637" t="str">
        <f t="shared" si="53"/>
        <v>110CONGELADO</v>
      </c>
      <c r="E637" t="str">
        <f t="shared" si="54"/>
        <v>110CONGELADO</v>
      </c>
      <c r="F637" s="2" t="s">
        <v>1019</v>
      </c>
      <c r="G637" s="2" t="s">
        <v>5</v>
      </c>
      <c r="H637" s="2" t="s">
        <v>956</v>
      </c>
      <c r="I637" t="s">
        <v>1002</v>
      </c>
      <c r="J637" t="s">
        <v>1002</v>
      </c>
      <c r="K637" s="3">
        <v>7.1890000000000001</v>
      </c>
      <c r="L637" s="12">
        <f ca="1">INDIRECT("Factor_conversión!k"&amp;MATCH(E637,Factor_conversión!J:J,0))</f>
        <v>2.307447601198485</v>
      </c>
      <c r="M637" s="3">
        <f t="shared" ca="1" si="55"/>
        <v>16.588240805015911</v>
      </c>
      <c r="N637" s="12">
        <v>1</v>
      </c>
      <c r="O637" s="3">
        <f t="shared" ca="1" si="56"/>
        <v>16.588240805015911</v>
      </c>
    </row>
    <row r="638" spans="1:15" x14ac:dyDescent="0.3">
      <c r="A638" s="2">
        <v>2023</v>
      </c>
      <c r="B638">
        <v>110</v>
      </c>
      <c r="C638" t="str">
        <f t="shared" si="52"/>
        <v>2023110</v>
      </c>
      <c r="D638" t="str">
        <f t="shared" si="53"/>
        <v>110SECADO DE ALGAS</v>
      </c>
      <c r="E638" t="str">
        <f t="shared" si="54"/>
        <v>110SECADO DE ALGAS</v>
      </c>
      <c r="F638" s="2" t="s">
        <v>1019</v>
      </c>
      <c r="G638" s="2" t="s">
        <v>5</v>
      </c>
      <c r="H638" s="2" t="s">
        <v>956</v>
      </c>
      <c r="I638" t="s">
        <v>1020</v>
      </c>
      <c r="J638" t="s">
        <v>1020</v>
      </c>
      <c r="K638" s="3">
        <v>13.635</v>
      </c>
      <c r="L638" s="12">
        <f ca="1">INDIRECT("Factor_conversión!k"&amp;MATCH(E638,Factor_conversión!J:J,0))</f>
        <v>5</v>
      </c>
      <c r="M638" s="3">
        <f t="shared" ca="1" si="55"/>
        <v>68.174999999999997</v>
      </c>
      <c r="N638" s="12">
        <v>1</v>
      </c>
      <c r="O638" s="3">
        <f t="shared" ca="1" si="56"/>
        <v>68.174999999999997</v>
      </c>
    </row>
    <row r="639" spans="1:15" x14ac:dyDescent="0.3">
      <c r="A639" s="2">
        <v>2023</v>
      </c>
      <c r="B639">
        <v>202510</v>
      </c>
      <c r="C639" t="str">
        <f t="shared" si="52"/>
        <v>2023202510</v>
      </c>
      <c r="D639" t="str">
        <f t="shared" si="53"/>
        <v>202510CONGELADO</v>
      </c>
      <c r="E639" t="str">
        <f t="shared" si="54"/>
        <v>202510CONGELADO</v>
      </c>
      <c r="F639" s="2" t="s">
        <v>1628</v>
      </c>
      <c r="G639" s="2" t="s">
        <v>1372</v>
      </c>
      <c r="H639" s="2" t="s">
        <v>958</v>
      </c>
      <c r="I639" t="s">
        <v>1002</v>
      </c>
      <c r="J639" t="s">
        <v>1002</v>
      </c>
      <c r="K639" s="3">
        <v>48.745999999999995</v>
      </c>
      <c r="L639" s="12">
        <f ca="1">INDIRECT("Factor_conversión!e"&amp;MATCH(D639,Factor_conversión!C:C,0))</f>
        <v>1.47</v>
      </c>
      <c r="M639" s="3">
        <f t="shared" ca="1" si="55"/>
        <v>71.65661999999999</v>
      </c>
      <c r="N639" s="12">
        <v>1</v>
      </c>
      <c r="O639" s="3">
        <f t="shared" ca="1" si="56"/>
        <v>71.65661999999999</v>
      </c>
    </row>
    <row r="640" spans="1:15" x14ac:dyDescent="0.3">
      <c r="A640" s="2">
        <v>2023</v>
      </c>
      <c r="B640">
        <v>202510</v>
      </c>
      <c r="C640" t="str">
        <f t="shared" si="52"/>
        <v>2023202510</v>
      </c>
      <c r="D640" t="str">
        <f t="shared" si="53"/>
        <v>202510ENTERO</v>
      </c>
      <c r="E640" t="str">
        <f t="shared" si="54"/>
        <v>202510CONGELADO</v>
      </c>
      <c r="F640" s="2" t="s">
        <v>1628</v>
      </c>
      <c r="G640" s="2" t="s">
        <v>1372</v>
      </c>
      <c r="H640" s="2" t="s">
        <v>958</v>
      </c>
      <c r="I640" t="s">
        <v>1002</v>
      </c>
      <c r="J640" t="s">
        <v>1333</v>
      </c>
      <c r="K640" s="3">
        <v>47.437753999999998</v>
      </c>
      <c r="L640" s="12">
        <f ca="1">INDIRECT("Factor_conversión!e"&amp;MATCH(D640,Factor_conversión!C:C,0))</f>
        <v>1</v>
      </c>
      <c r="M640" s="3">
        <f t="shared" ca="1" si="55"/>
        <v>47.437753999999998</v>
      </c>
      <c r="N640" s="12">
        <v>1</v>
      </c>
      <c r="O640" s="3">
        <f t="shared" ca="1" si="56"/>
        <v>47.437753999999998</v>
      </c>
    </row>
    <row r="641" spans="1:15" x14ac:dyDescent="0.3">
      <c r="A641" s="2">
        <v>2023</v>
      </c>
      <c r="B641">
        <v>998</v>
      </c>
      <c r="C641" t="str">
        <f t="shared" si="52"/>
        <v>2023998</v>
      </c>
      <c r="D641" t="str">
        <f t="shared" si="53"/>
        <v>998CONGELADO</v>
      </c>
      <c r="E641" t="str">
        <f t="shared" si="54"/>
        <v>998CONGELADO</v>
      </c>
      <c r="F641" s="2" t="s">
        <v>1049</v>
      </c>
      <c r="G641" s="2" t="s">
        <v>1362</v>
      </c>
      <c r="H641" s="2" t="s">
        <v>1362</v>
      </c>
      <c r="I641" t="s">
        <v>1002</v>
      </c>
      <c r="J641" t="s">
        <v>1002</v>
      </c>
      <c r="K641" s="3">
        <v>8.09E-3</v>
      </c>
      <c r="L641" s="12">
        <f ca="1">INDIRECT("Factor_conversión!e"&amp;MATCH(D641,Factor_conversión!C:C,0))</f>
        <v>3.08</v>
      </c>
      <c r="M641" s="3">
        <f t="shared" ca="1" si="55"/>
        <v>2.49172E-2</v>
      </c>
      <c r="N641" s="12">
        <v>1</v>
      </c>
      <c r="O641" s="3">
        <f t="shared" ca="1" si="56"/>
        <v>2.49172E-2</v>
      </c>
    </row>
    <row r="642" spans="1:15" x14ac:dyDescent="0.3">
      <c r="A642" s="2">
        <v>2023</v>
      </c>
      <c r="B642">
        <v>445</v>
      </c>
      <c r="C642" t="str">
        <f t="shared" ref="C642:C705" si="57">CONCATENATE(A642,B642)</f>
        <v>2023445</v>
      </c>
      <c r="D642" t="str">
        <f t="shared" ref="D642:D705" si="58">CONCATENATE(B642,J642)</f>
        <v>445CONGELADO</v>
      </c>
      <c r="E642" t="str">
        <f t="shared" ref="E642:E705" si="59">CONCATENATE(B642,I642)</f>
        <v>445CONGELADO</v>
      </c>
      <c r="F642" s="2" t="s">
        <v>1022</v>
      </c>
      <c r="G642" s="2" t="s">
        <v>156</v>
      </c>
      <c r="H642" s="2" t="s">
        <v>158</v>
      </c>
      <c r="I642" t="s">
        <v>1002</v>
      </c>
      <c r="J642" t="s">
        <v>1002</v>
      </c>
      <c r="K642" s="3">
        <v>115.22499999999999</v>
      </c>
      <c r="L642" s="12">
        <f ca="1">INDIRECT("Factor_conversión!e"&amp;MATCH(D642,Factor_conversión!C:C,0))</f>
        <v>1.52</v>
      </c>
      <c r="M642" s="3">
        <f t="shared" ref="M642:M705" ca="1" si="60">K642*L642</f>
        <v>175.142</v>
      </c>
      <c r="N642" s="12">
        <v>1</v>
      </c>
      <c r="O642" s="3">
        <f t="shared" ref="O642:O705" ca="1" si="61">M642*N642</f>
        <v>175.142</v>
      </c>
    </row>
    <row r="643" spans="1:15" x14ac:dyDescent="0.3">
      <c r="A643" s="2">
        <v>2023</v>
      </c>
      <c r="B643">
        <v>445</v>
      </c>
      <c r="C643" t="str">
        <f t="shared" si="57"/>
        <v>2023445</v>
      </c>
      <c r="D643" t="str">
        <f t="shared" si="58"/>
        <v>445ENTERO</v>
      </c>
      <c r="E643" t="str">
        <f t="shared" si="59"/>
        <v>445CONGELADO</v>
      </c>
      <c r="F643" s="2" t="s">
        <v>1022</v>
      </c>
      <c r="G643" s="2" t="s">
        <v>156</v>
      </c>
      <c r="H643" s="2" t="s">
        <v>158</v>
      </c>
      <c r="I643" t="s">
        <v>1002</v>
      </c>
      <c r="J643" t="s">
        <v>1333</v>
      </c>
      <c r="K643" s="3">
        <v>1.3</v>
      </c>
      <c r="L643" s="12">
        <f ca="1">INDIRECT("Factor_conversión!e"&amp;MATCH(D643,Factor_conversión!C:C,0))</f>
        <v>1</v>
      </c>
      <c r="M643" s="3">
        <f t="shared" ca="1" si="60"/>
        <v>1.3</v>
      </c>
      <c r="N643" s="12">
        <v>1</v>
      </c>
      <c r="O643" s="3">
        <f t="shared" ca="1" si="61"/>
        <v>1.3</v>
      </c>
    </row>
    <row r="644" spans="1:15" x14ac:dyDescent="0.3">
      <c r="A644" s="2">
        <v>2023</v>
      </c>
      <c r="B644">
        <v>234</v>
      </c>
      <c r="C644" t="str">
        <f t="shared" si="57"/>
        <v>2023234</v>
      </c>
      <c r="D644" t="str">
        <f t="shared" si="58"/>
        <v>234CONSERVA</v>
      </c>
      <c r="E644" t="str">
        <f t="shared" si="59"/>
        <v>234CONSERVA</v>
      </c>
      <c r="F644" s="2" t="s">
        <v>1023</v>
      </c>
      <c r="G644" s="2" t="s">
        <v>1372</v>
      </c>
      <c r="H644" s="2" t="s">
        <v>957</v>
      </c>
      <c r="I644" t="s">
        <v>1316</v>
      </c>
      <c r="J644" t="s">
        <v>1316</v>
      </c>
      <c r="K644" s="3">
        <v>9656.117010800006</v>
      </c>
      <c r="L644" s="12">
        <f ca="1">INDIRECT("Factor_conversión!e"&amp;MATCH(D644,Factor_conversión!C:C,0))</f>
        <v>2.7399999999999998</v>
      </c>
      <c r="M644" s="3">
        <f t="shared" ca="1" si="60"/>
        <v>26457.760609592013</v>
      </c>
      <c r="N644" s="12">
        <v>1</v>
      </c>
      <c r="O644" s="3">
        <f t="shared" ca="1" si="61"/>
        <v>26457.760609592013</v>
      </c>
    </row>
    <row r="645" spans="1:15" x14ac:dyDescent="0.3">
      <c r="A645" s="2">
        <v>2023</v>
      </c>
      <c r="B645">
        <v>202513</v>
      </c>
      <c r="C645" t="str">
        <f t="shared" si="57"/>
        <v>2023202513</v>
      </c>
      <c r="D645" t="str">
        <f t="shared" si="58"/>
        <v>202513CONGELADO</v>
      </c>
      <c r="E645" t="str">
        <f t="shared" si="59"/>
        <v>202513CONGELADO</v>
      </c>
      <c r="F645" s="2" t="s">
        <v>1632</v>
      </c>
      <c r="G645" s="2" t="s">
        <v>179</v>
      </c>
      <c r="H645" s="2" t="s">
        <v>961</v>
      </c>
      <c r="I645" t="s">
        <v>1002</v>
      </c>
      <c r="J645" t="s">
        <v>1002</v>
      </c>
      <c r="K645" s="3">
        <v>1.0158400000000001</v>
      </c>
      <c r="L645" s="12">
        <f ca="1">INDIRECT("Factor_conversión!e"&amp;MATCH(D645,Factor_conversión!C:C,0))</f>
        <v>1.2220043572984749</v>
      </c>
      <c r="M645" s="3">
        <f t="shared" ca="1" si="60"/>
        <v>1.2413609063180828</v>
      </c>
      <c r="N645" s="12">
        <v>1</v>
      </c>
      <c r="O645" s="3">
        <f t="shared" ca="1" si="61"/>
        <v>1.2413609063180828</v>
      </c>
    </row>
    <row r="646" spans="1:15" x14ac:dyDescent="0.3">
      <c r="A646" s="2">
        <v>2023</v>
      </c>
      <c r="B646">
        <v>202514</v>
      </c>
      <c r="C646" t="str">
        <f t="shared" si="57"/>
        <v>2023202514</v>
      </c>
      <c r="D646" t="str">
        <f t="shared" si="58"/>
        <v>202514CONGELADO</v>
      </c>
      <c r="E646" t="str">
        <f t="shared" si="59"/>
        <v>202514CONGELADO</v>
      </c>
      <c r="F646" s="2" t="s">
        <v>1633</v>
      </c>
      <c r="G646" s="2" t="s">
        <v>179</v>
      </c>
      <c r="H646" s="2" t="s">
        <v>961</v>
      </c>
      <c r="I646" t="s">
        <v>1002</v>
      </c>
      <c r="J646" t="s">
        <v>1002</v>
      </c>
      <c r="K646" s="3">
        <v>6.1560000000000006</v>
      </c>
      <c r="L646" s="12">
        <f ca="1">INDIRECT("Factor_conversión!e"&amp;MATCH(D646,Factor_conversión!C:C,0))</f>
        <v>6.5</v>
      </c>
      <c r="M646" s="3">
        <f t="shared" ca="1" si="60"/>
        <v>40.014000000000003</v>
      </c>
      <c r="N646" s="12">
        <v>1</v>
      </c>
      <c r="O646" s="3">
        <f t="shared" ca="1" si="61"/>
        <v>40.014000000000003</v>
      </c>
    </row>
    <row r="647" spans="1:15" x14ac:dyDescent="0.3">
      <c r="A647" s="2">
        <v>2023</v>
      </c>
      <c r="B647">
        <v>202514</v>
      </c>
      <c r="C647" t="str">
        <f t="shared" si="57"/>
        <v>2023202514</v>
      </c>
      <c r="D647" t="str">
        <f t="shared" si="58"/>
        <v>202514ENTERO</v>
      </c>
      <c r="E647" t="str">
        <f t="shared" si="59"/>
        <v>202514CONGELADO</v>
      </c>
      <c r="F647" s="2" t="s">
        <v>1633</v>
      </c>
      <c r="G647" s="2" t="s">
        <v>179</v>
      </c>
      <c r="H647" s="2" t="s">
        <v>961</v>
      </c>
      <c r="I647" t="s">
        <v>1002</v>
      </c>
      <c r="J647" t="s">
        <v>1333</v>
      </c>
      <c r="K647" s="3">
        <v>38.549999999999997</v>
      </c>
      <c r="L647" s="12">
        <f ca="1">INDIRECT("Factor_conversión!k"&amp;MATCH(J647,Factor_conversión!J:J,0))</f>
        <v>1</v>
      </c>
      <c r="M647" s="3">
        <f t="shared" ca="1" si="60"/>
        <v>38.549999999999997</v>
      </c>
      <c r="N647" s="12">
        <v>1</v>
      </c>
      <c r="O647" s="3">
        <f t="shared" ca="1" si="61"/>
        <v>38.549999999999997</v>
      </c>
    </row>
    <row r="648" spans="1:15" x14ac:dyDescent="0.3">
      <c r="A648" s="2">
        <v>2023</v>
      </c>
      <c r="B648" s="2">
        <v>202526</v>
      </c>
      <c r="C648" t="str">
        <f t="shared" si="57"/>
        <v>2023202526</v>
      </c>
      <c r="D648" t="str">
        <f t="shared" si="58"/>
        <v>202526CONGELADO</v>
      </c>
      <c r="E648" t="str">
        <f t="shared" si="59"/>
        <v>202526CONGELADO</v>
      </c>
      <c r="F648" s="2" t="s">
        <v>1634</v>
      </c>
      <c r="G648" s="2" t="s">
        <v>1372</v>
      </c>
      <c r="H648" s="2" t="s">
        <v>958</v>
      </c>
      <c r="I648" t="s">
        <v>1002</v>
      </c>
      <c r="J648" t="s">
        <v>1002</v>
      </c>
      <c r="K648" s="3">
        <v>5.2499999999999998E-2</v>
      </c>
      <c r="L648" s="12">
        <f ca="1">INDIRECT("Factor_conversión!k"&amp;MATCH(E648,Factor_conversión!J:J,0))</f>
        <v>7.58214285714286</v>
      </c>
      <c r="M648" s="3">
        <f t="shared" ca="1" si="60"/>
        <v>0.39806250000000015</v>
      </c>
      <c r="N648" s="12">
        <v>1</v>
      </c>
      <c r="O648" s="3">
        <f t="shared" ca="1" si="61"/>
        <v>0.39806250000000015</v>
      </c>
    </row>
    <row r="649" spans="1:15" x14ac:dyDescent="0.3">
      <c r="A649" s="2">
        <v>2023</v>
      </c>
      <c r="B649">
        <v>455</v>
      </c>
      <c r="C649" t="str">
        <f t="shared" si="57"/>
        <v>2023455</v>
      </c>
      <c r="D649" t="str">
        <f t="shared" si="58"/>
        <v>455ENTERO</v>
      </c>
      <c r="E649" t="str">
        <f t="shared" si="59"/>
        <v>455CONGELADO</v>
      </c>
      <c r="F649" s="2" t="s">
        <v>1027</v>
      </c>
      <c r="G649" s="2" t="s">
        <v>156</v>
      </c>
      <c r="H649" s="2" t="s">
        <v>960</v>
      </c>
      <c r="I649" t="s">
        <v>1002</v>
      </c>
      <c r="J649" t="s">
        <v>1333</v>
      </c>
      <c r="K649" s="3">
        <v>0.64</v>
      </c>
      <c r="L649" s="12">
        <f ca="1">INDIRECT("Factor_conversión!e"&amp;MATCH(D649,Factor_conversión!C:C,0))</f>
        <v>1</v>
      </c>
      <c r="M649" s="3">
        <f t="shared" ca="1" si="60"/>
        <v>0.64</v>
      </c>
      <c r="N649" s="12">
        <v>1</v>
      </c>
      <c r="O649" s="3">
        <f t="shared" ca="1" si="61"/>
        <v>0.64</v>
      </c>
    </row>
    <row r="650" spans="1:15" x14ac:dyDescent="0.3">
      <c r="A650" s="2">
        <v>2023</v>
      </c>
      <c r="B650">
        <v>242</v>
      </c>
      <c r="C650" t="str">
        <f t="shared" si="57"/>
        <v>2023242</v>
      </c>
      <c r="D650" t="str">
        <f t="shared" si="58"/>
        <v>242CONGELADO</v>
      </c>
      <c r="E650" t="str">
        <f t="shared" si="59"/>
        <v>242CONGELADO</v>
      </c>
      <c r="F650" s="2" t="s">
        <v>1033</v>
      </c>
      <c r="G650" s="2" t="s">
        <v>1372</v>
      </c>
      <c r="H650" s="2" t="s">
        <v>958</v>
      </c>
      <c r="I650" t="s">
        <v>1002</v>
      </c>
      <c r="J650" t="s">
        <v>1002</v>
      </c>
      <c r="K650" s="3">
        <v>47.08</v>
      </c>
      <c r="L650" s="12">
        <f ca="1">INDIRECT("Factor_conversión!e"&amp;MATCH(D650,Factor_conversión!C:C,0))</f>
        <v>1.73</v>
      </c>
      <c r="M650" s="3">
        <f t="shared" ca="1" si="60"/>
        <v>81.448399999999992</v>
      </c>
      <c r="N650" s="12">
        <v>1</v>
      </c>
      <c r="O650" s="3">
        <f t="shared" ca="1" si="61"/>
        <v>81.448399999999992</v>
      </c>
    </row>
    <row r="651" spans="1:15" x14ac:dyDescent="0.3">
      <c r="A651" s="2">
        <v>2023</v>
      </c>
      <c r="B651">
        <v>246</v>
      </c>
      <c r="C651" t="str">
        <f t="shared" si="57"/>
        <v>2023246</v>
      </c>
      <c r="D651" t="str">
        <f t="shared" si="58"/>
        <v>246CONGELADO</v>
      </c>
      <c r="E651" t="str">
        <f t="shared" si="59"/>
        <v>246CONGELADO</v>
      </c>
      <c r="F651" s="2" t="s">
        <v>1034</v>
      </c>
      <c r="G651" s="2" t="s">
        <v>1372</v>
      </c>
      <c r="H651" s="2" t="s">
        <v>958</v>
      </c>
      <c r="I651" t="s">
        <v>1002</v>
      </c>
      <c r="J651" t="s">
        <v>1002</v>
      </c>
      <c r="K651" s="3">
        <v>10.0588</v>
      </c>
      <c r="L651" s="12">
        <f ca="1">INDIRECT("Factor_conversión!e"&amp;MATCH(D651,Factor_conversión!C:C,0))</f>
        <v>1.61</v>
      </c>
      <c r="M651" s="3">
        <f t="shared" ca="1" si="60"/>
        <v>16.194668</v>
      </c>
      <c r="N651" s="12">
        <v>1</v>
      </c>
      <c r="O651" s="3">
        <f t="shared" ca="1" si="61"/>
        <v>16.194668</v>
      </c>
    </row>
    <row r="652" spans="1:15" x14ac:dyDescent="0.3">
      <c r="A652" s="2">
        <v>2023</v>
      </c>
      <c r="B652">
        <v>20231</v>
      </c>
      <c r="C652" t="str">
        <f t="shared" si="57"/>
        <v>202320231</v>
      </c>
      <c r="D652" t="str">
        <f t="shared" si="58"/>
        <v>20231CONGELADO</v>
      </c>
      <c r="E652" t="str">
        <f t="shared" si="59"/>
        <v>20231CONGELADO</v>
      </c>
      <c r="F652" s="2" t="s">
        <v>1635</v>
      </c>
      <c r="G652" s="2" t="s">
        <v>1372</v>
      </c>
      <c r="H652" s="2" t="s">
        <v>958</v>
      </c>
      <c r="I652" t="s">
        <v>1002</v>
      </c>
      <c r="J652" t="s">
        <v>1002</v>
      </c>
      <c r="K652" s="3">
        <v>1065.213</v>
      </c>
      <c r="L652" s="12">
        <f ca="1">INDIRECT("Factor_conversión!e"&amp;MATCH(D652,Factor_conversión!C:C,0))</f>
        <v>1.63</v>
      </c>
      <c r="M652" s="3">
        <f t="shared" ca="1" si="60"/>
        <v>1736.2971899999998</v>
      </c>
      <c r="N652" s="12">
        <v>1</v>
      </c>
      <c r="O652" s="3">
        <f t="shared" ca="1" si="61"/>
        <v>1736.2971899999998</v>
      </c>
    </row>
    <row r="653" spans="1:15" x14ac:dyDescent="0.3">
      <c r="A653" s="2">
        <v>2023</v>
      </c>
      <c r="B653">
        <v>20231</v>
      </c>
      <c r="C653" t="str">
        <f t="shared" si="57"/>
        <v>202320231</v>
      </c>
      <c r="D653" t="str">
        <f t="shared" si="58"/>
        <v>20231CONSERVA</v>
      </c>
      <c r="E653" t="str">
        <f t="shared" si="59"/>
        <v>20231CONSERVA</v>
      </c>
      <c r="F653" s="2" t="s">
        <v>1635</v>
      </c>
      <c r="G653" s="2" t="s">
        <v>1372</v>
      </c>
      <c r="H653" s="2" t="s">
        <v>958</v>
      </c>
      <c r="I653" t="s">
        <v>1316</v>
      </c>
      <c r="J653" t="s">
        <v>1316</v>
      </c>
      <c r="K653" s="3">
        <v>8.5199999999999998E-3</v>
      </c>
      <c r="L653" s="12">
        <f ca="1">INDIRECT("Factor_conversión!e"&amp;MATCH(D653,Factor_conversión!C:C,0))</f>
        <v>2.72</v>
      </c>
      <c r="M653" s="3">
        <f t="shared" ca="1" si="60"/>
        <v>2.3174400000000001E-2</v>
      </c>
      <c r="N653" s="12">
        <v>1</v>
      </c>
      <c r="O653" s="3">
        <f t="shared" ca="1" si="61"/>
        <v>2.3174400000000001E-2</v>
      </c>
    </row>
    <row r="654" spans="1:15" x14ac:dyDescent="0.3">
      <c r="A654" s="2">
        <v>2023</v>
      </c>
      <c r="B654">
        <v>202529</v>
      </c>
      <c r="C654" t="str">
        <f t="shared" si="57"/>
        <v>2023202529</v>
      </c>
      <c r="D654" t="str">
        <f t="shared" si="58"/>
        <v>202529CONGELADO</v>
      </c>
      <c r="E654" t="str">
        <f t="shared" si="59"/>
        <v>202529CONGELADO</v>
      </c>
      <c r="F654" s="2" t="s">
        <v>1636</v>
      </c>
      <c r="G654" s="2" t="s">
        <v>156</v>
      </c>
      <c r="H654" s="2" t="s">
        <v>1312</v>
      </c>
      <c r="I654" t="s">
        <v>1002</v>
      </c>
      <c r="J654" t="s">
        <v>1002</v>
      </c>
      <c r="K654" s="3">
        <v>982.66983799999991</v>
      </c>
      <c r="L654" s="12">
        <f ca="1">INDIRECT("Factor_conversión!k"&amp;MATCH(E654,Factor_conversión!J:J,0))</f>
        <v>1</v>
      </c>
      <c r="M654" s="3">
        <f t="shared" ca="1" si="60"/>
        <v>982.66983799999991</v>
      </c>
      <c r="N654" s="12">
        <v>1</v>
      </c>
      <c r="O654" s="3">
        <f t="shared" ca="1" si="61"/>
        <v>982.66983799999991</v>
      </c>
    </row>
    <row r="655" spans="1:15" x14ac:dyDescent="0.3">
      <c r="A655" s="2">
        <v>2023</v>
      </c>
      <c r="B655">
        <v>202529</v>
      </c>
      <c r="C655" t="str">
        <f t="shared" si="57"/>
        <v>2023202529</v>
      </c>
      <c r="D655" t="str">
        <f t="shared" si="58"/>
        <v>202529DESHIDRATADO</v>
      </c>
      <c r="E655" t="str">
        <f t="shared" si="59"/>
        <v>202529DESHIDRATADO</v>
      </c>
      <c r="F655" s="2" t="s">
        <v>1636</v>
      </c>
      <c r="G655" s="2" t="s">
        <v>156</v>
      </c>
      <c r="H655" s="2" t="s">
        <v>1312</v>
      </c>
      <c r="I655" t="s">
        <v>1013</v>
      </c>
      <c r="J655" t="s">
        <v>1013</v>
      </c>
      <c r="K655" s="3">
        <v>4.5670000000000002</v>
      </c>
      <c r="L655" s="12">
        <f ca="1">INDIRECT("Factor_conversión!k"&amp;MATCH(E655,Factor_conversión!J:J,0))</f>
        <v>4.5</v>
      </c>
      <c r="M655" s="3">
        <f t="shared" ca="1" si="60"/>
        <v>20.551500000000001</v>
      </c>
      <c r="N655" s="12">
        <v>1</v>
      </c>
      <c r="O655" s="3">
        <f t="shared" ca="1" si="61"/>
        <v>20.551500000000001</v>
      </c>
    </row>
    <row r="656" spans="1:15" x14ac:dyDescent="0.3">
      <c r="A656" s="2">
        <v>2023</v>
      </c>
      <c r="B656">
        <v>773</v>
      </c>
      <c r="C656" t="str">
        <f t="shared" si="57"/>
        <v>2023773</v>
      </c>
      <c r="D656" t="str">
        <f t="shared" si="58"/>
        <v>773CONGELADO</v>
      </c>
      <c r="E656" t="str">
        <f t="shared" si="59"/>
        <v>773CONGELADO</v>
      </c>
      <c r="F656" s="2" t="s">
        <v>1274</v>
      </c>
      <c r="G656" s="2" t="s">
        <v>5</v>
      </c>
      <c r="H656" s="2" t="s">
        <v>956</v>
      </c>
      <c r="I656" t="s">
        <v>1002</v>
      </c>
      <c r="J656" t="s">
        <v>1002</v>
      </c>
      <c r="K656" s="3">
        <v>0.86299999999999999</v>
      </c>
      <c r="L656" s="12">
        <f ca="1">INDIRECT("Factor_conversión!k"&amp;MATCH(E656,Factor_conversión!J:J,0))</f>
        <v>2.7800000000000002</v>
      </c>
      <c r="M656" s="3">
        <f t="shared" ca="1" si="60"/>
        <v>2.3991400000000001</v>
      </c>
      <c r="N656" s="12">
        <v>1</v>
      </c>
      <c r="O656" s="3">
        <f t="shared" ca="1" si="61"/>
        <v>2.3991400000000001</v>
      </c>
    </row>
    <row r="657" spans="1:15" x14ac:dyDescent="0.3">
      <c r="A657" s="2">
        <v>2023</v>
      </c>
      <c r="B657">
        <v>773</v>
      </c>
      <c r="C657" t="str">
        <f t="shared" si="57"/>
        <v>2023773</v>
      </c>
      <c r="D657" t="str">
        <f t="shared" si="58"/>
        <v>773SECADO DE ALGAS</v>
      </c>
      <c r="E657" t="str">
        <f t="shared" si="59"/>
        <v>773SECADO DE ALGAS</v>
      </c>
      <c r="F657" s="2" t="s">
        <v>1274</v>
      </c>
      <c r="G657" s="2" t="s">
        <v>5</v>
      </c>
      <c r="H657" s="2" t="s">
        <v>956</v>
      </c>
      <c r="I657" t="s">
        <v>1020</v>
      </c>
      <c r="J657" t="s">
        <v>1020</v>
      </c>
      <c r="K657" s="3">
        <v>468.0588702</v>
      </c>
      <c r="L657" s="12">
        <f ca="1">INDIRECT("Factor_conversión!k"&amp;MATCH(D657,Factor_conversión!J:J,0))</f>
        <v>5</v>
      </c>
      <c r="M657" s="3">
        <f t="shared" ca="1" si="60"/>
        <v>2340.294351</v>
      </c>
      <c r="N657" s="12">
        <v>1</v>
      </c>
      <c r="O657" s="3">
        <f t="shared" ca="1" si="61"/>
        <v>2340.294351</v>
      </c>
    </row>
    <row r="658" spans="1:15" x14ac:dyDescent="0.3">
      <c r="A658" s="2">
        <v>2023</v>
      </c>
      <c r="B658">
        <v>202517</v>
      </c>
      <c r="C658" t="str">
        <f t="shared" si="57"/>
        <v>2023202517</v>
      </c>
      <c r="D658" t="str">
        <f t="shared" si="58"/>
        <v>202517CONGELADO</v>
      </c>
      <c r="E658" t="str">
        <f t="shared" si="59"/>
        <v>202517CONGELADO</v>
      </c>
      <c r="F658" s="2" t="s">
        <v>1637</v>
      </c>
      <c r="G658" s="2" t="s">
        <v>156</v>
      </c>
      <c r="H658" s="2" t="s">
        <v>959</v>
      </c>
      <c r="I658" t="s">
        <v>1002</v>
      </c>
      <c r="J658" t="s">
        <v>1002</v>
      </c>
      <c r="K658" s="3">
        <v>66.55</v>
      </c>
      <c r="L658" s="12">
        <f ca="1">INDIRECT("Factor_conversión!k"&amp;MATCH(E658,Factor_conversión!J:J,0))</f>
        <v>3.4257780434321181</v>
      </c>
      <c r="M658" s="3">
        <f t="shared" ca="1" si="60"/>
        <v>227.98552879040744</v>
      </c>
      <c r="N658" s="12">
        <v>1</v>
      </c>
      <c r="O658" s="3">
        <f t="shared" ca="1" si="61"/>
        <v>227.98552879040744</v>
      </c>
    </row>
    <row r="659" spans="1:15" x14ac:dyDescent="0.3">
      <c r="A659" s="2">
        <v>2023</v>
      </c>
      <c r="B659">
        <v>202517</v>
      </c>
      <c r="C659" t="str">
        <f t="shared" si="57"/>
        <v>2023202517</v>
      </c>
      <c r="D659" t="str">
        <f t="shared" si="58"/>
        <v>202517FRESCO ENFRIADO ENTERO CONCHA COCIDO</v>
      </c>
      <c r="E659" t="str">
        <f t="shared" si="59"/>
        <v>202517CONGELADO</v>
      </c>
      <c r="F659" s="2" t="s">
        <v>1637</v>
      </c>
      <c r="G659" s="2" t="s">
        <v>156</v>
      </c>
      <c r="H659" s="2" t="s">
        <v>959</v>
      </c>
      <c r="I659" t="s">
        <v>1002</v>
      </c>
      <c r="J659" t="s">
        <v>1322</v>
      </c>
      <c r="K659" s="3">
        <v>10</v>
      </c>
      <c r="L659" s="12">
        <f ca="1">INDIRECT("Factor_conversión!k"&amp;MATCH(E659,Factor_conversión!J:J,0))</f>
        <v>3.4257780434321181</v>
      </c>
      <c r="M659" s="3">
        <f t="shared" ca="1" si="60"/>
        <v>34.257780434321184</v>
      </c>
      <c r="N659" s="12">
        <v>1</v>
      </c>
      <c r="O659" s="3">
        <f t="shared" ca="1" si="61"/>
        <v>34.257780434321184</v>
      </c>
    </row>
    <row r="660" spans="1:15" x14ac:dyDescent="0.3">
      <c r="A660" s="2">
        <v>2023</v>
      </c>
      <c r="B660">
        <v>202517</v>
      </c>
      <c r="C660" t="str">
        <f t="shared" si="57"/>
        <v>2023202517</v>
      </c>
      <c r="D660" t="str">
        <f t="shared" si="58"/>
        <v>202517ENTERO</v>
      </c>
      <c r="E660" t="str">
        <f t="shared" si="59"/>
        <v>202517CONGELADO</v>
      </c>
      <c r="F660" s="2" t="s">
        <v>1637</v>
      </c>
      <c r="G660" s="2" t="s">
        <v>156</v>
      </c>
      <c r="H660" s="2" t="s">
        <v>959</v>
      </c>
      <c r="I660" t="s">
        <v>1002</v>
      </c>
      <c r="J660" t="s">
        <v>1333</v>
      </c>
      <c r="K660" s="3">
        <v>165.376</v>
      </c>
      <c r="L660" s="12">
        <f ca="1">INDIRECT("Factor_conversión!e"&amp;MATCH(D660,Factor_conversión!C:C,0))</f>
        <v>1</v>
      </c>
      <c r="M660" s="3">
        <f t="shared" ca="1" si="60"/>
        <v>165.376</v>
      </c>
      <c r="N660" s="12">
        <v>1</v>
      </c>
      <c r="O660" s="3">
        <f t="shared" ca="1" si="61"/>
        <v>165.376</v>
      </c>
    </row>
    <row r="661" spans="1:15" x14ac:dyDescent="0.3">
      <c r="A661" s="2">
        <v>2023</v>
      </c>
      <c r="B661">
        <v>202517</v>
      </c>
      <c r="C661" t="str">
        <f t="shared" si="57"/>
        <v>2023202517</v>
      </c>
      <c r="D661" t="str">
        <f t="shared" si="58"/>
        <v>202517CONGELADO 1/2 CONCHA CRUDO</v>
      </c>
      <c r="E661" t="str">
        <f t="shared" si="59"/>
        <v>202517CONGELADO</v>
      </c>
      <c r="F661" s="2" t="s">
        <v>1637</v>
      </c>
      <c r="G661" s="2" t="s">
        <v>156</v>
      </c>
      <c r="H661" s="2" t="s">
        <v>959</v>
      </c>
      <c r="I661" t="s">
        <v>1002</v>
      </c>
      <c r="J661" t="s">
        <v>1329</v>
      </c>
      <c r="K661" s="3">
        <v>1.6</v>
      </c>
      <c r="L661" s="12">
        <f ca="1">INDIRECT("Factor_conversión!e"&amp;MATCH(D661,Factor_conversión!C:C,0))</f>
        <v>1.21</v>
      </c>
      <c r="M661" s="3">
        <f t="shared" ca="1" si="60"/>
        <v>1.9359999999999999</v>
      </c>
      <c r="N661" s="12">
        <v>1</v>
      </c>
      <c r="O661" s="3">
        <f t="shared" ca="1" si="61"/>
        <v>1.9359999999999999</v>
      </c>
    </row>
    <row r="662" spans="1:15" x14ac:dyDescent="0.3">
      <c r="A662" s="2">
        <v>2023</v>
      </c>
      <c r="B662">
        <v>202518</v>
      </c>
      <c r="C662" t="str">
        <f t="shared" si="57"/>
        <v>2023202518</v>
      </c>
      <c r="D662" t="str">
        <f t="shared" si="58"/>
        <v>202518CONSERVA</v>
      </c>
      <c r="E662" t="str">
        <f t="shared" si="59"/>
        <v>202518CONSERVA</v>
      </c>
      <c r="F662" s="2" t="s">
        <v>1646</v>
      </c>
      <c r="G662" s="2" t="s">
        <v>156</v>
      </c>
      <c r="H662" s="2" t="s">
        <v>959</v>
      </c>
      <c r="I662" t="s">
        <v>1316</v>
      </c>
      <c r="J662" t="s">
        <v>1316</v>
      </c>
      <c r="K662" s="3">
        <v>0.98157000000000005</v>
      </c>
      <c r="L662" s="12">
        <f ca="1">INDIRECT("Factor_conversión!k"&amp;MATCH(E662,Factor_conversión!J:J,0))</f>
        <v>1.1107296137339056</v>
      </c>
      <c r="M662" s="3">
        <f t="shared" ca="1" si="60"/>
        <v>1.0902588669527897</v>
      </c>
      <c r="N662" s="12">
        <v>1</v>
      </c>
      <c r="O662" s="3">
        <f t="shared" ca="1" si="61"/>
        <v>1.0902588669527897</v>
      </c>
    </row>
    <row r="663" spans="1:15" x14ac:dyDescent="0.3">
      <c r="A663" s="2">
        <v>2023</v>
      </c>
      <c r="B663">
        <v>700</v>
      </c>
      <c r="C663" t="str">
        <f t="shared" si="57"/>
        <v>2023700</v>
      </c>
      <c r="D663" t="str">
        <f t="shared" si="58"/>
        <v>700CONGELADOPESCADO</v>
      </c>
      <c r="E663" t="str">
        <f t="shared" si="59"/>
        <v>700CONGELADO</v>
      </c>
      <c r="F663" s="2" t="s">
        <v>1293</v>
      </c>
      <c r="G663" s="2" t="s">
        <v>1372</v>
      </c>
      <c r="H663" s="2" t="s">
        <v>958</v>
      </c>
      <c r="I663" t="s">
        <v>1002</v>
      </c>
      <c r="J663" t="s">
        <v>1356</v>
      </c>
      <c r="K663" s="3">
        <v>2073.1800000000003</v>
      </c>
      <c r="L663" s="12">
        <f ca="1">INDIRECT("Factor_conversión!k"&amp;MATCH(J663,Factor_conversión!J:J,0))</f>
        <v>1.61</v>
      </c>
      <c r="M663" s="3">
        <f t="shared" ca="1" si="60"/>
        <v>3337.8198000000007</v>
      </c>
      <c r="N663" s="12">
        <v>1</v>
      </c>
      <c r="O663" s="3">
        <f t="shared" ca="1" si="61"/>
        <v>3337.8198000000007</v>
      </c>
    </row>
    <row r="664" spans="1:15" x14ac:dyDescent="0.3">
      <c r="A664" s="2">
        <v>2023</v>
      </c>
      <c r="B664">
        <v>202530</v>
      </c>
      <c r="C664" t="str">
        <f t="shared" si="57"/>
        <v>2023202530</v>
      </c>
      <c r="D664" t="str">
        <f t="shared" si="58"/>
        <v>202530CONGELADO</v>
      </c>
      <c r="E664" t="str">
        <f t="shared" si="59"/>
        <v>202530CONGELADO</v>
      </c>
      <c r="F664" s="2" t="s">
        <v>1638</v>
      </c>
      <c r="G664" s="2" t="s">
        <v>1372</v>
      </c>
      <c r="H664" s="2" t="s">
        <v>1354</v>
      </c>
      <c r="I664" t="s">
        <v>1002</v>
      </c>
      <c r="J664" t="s">
        <v>1002</v>
      </c>
      <c r="K664" s="3">
        <v>1545.6822474000001</v>
      </c>
      <c r="L664" s="12">
        <f ca="1">INDIRECT("Factor_conversión!k"&amp;MATCH(E664,Factor_conversión!J:J,0))</f>
        <v>1</v>
      </c>
      <c r="M664" s="3">
        <f t="shared" ca="1" si="60"/>
        <v>1545.6822474000001</v>
      </c>
      <c r="N664" s="12">
        <v>1</v>
      </c>
      <c r="O664" s="3">
        <f t="shared" ca="1" si="61"/>
        <v>1545.6822474000001</v>
      </c>
    </row>
    <row r="665" spans="1:15" x14ac:dyDescent="0.3">
      <c r="A665" s="2">
        <v>2023</v>
      </c>
      <c r="B665">
        <v>202530</v>
      </c>
      <c r="C665" t="str">
        <f t="shared" si="57"/>
        <v>2023202530</v>
      </c>
      <c r="D665" t="str">
        <f t="shared" si="58"/>
        <v>202530ENTERO</v>
      </c>
      <c r="E665" t="str">
        <f t="shared" si="59"/>
        <v>202530CONGELADO</v>
      </c>
      <c r="F665" s="2" t="s">
        <v>1638</v>
      </c>
      <c r="G665" s="2" t="s">
        <v>1372</v>
      </c>
      <c r="H665" s="2" t="s">
        <v>1354</v>
      </c>
      <c r="I665" t="s">
        <v>1002</v>
      </c>
      <c r="J665" t="s">
        <v>1333</v>
      </c>
      <c r="K665" s="3">
        <v>34.526150000000001</v>
      </c>
      <c r="L665" s="12">
        <f ca="1">INDIRECT("Factor_conversión!k"&amp;MATCH(E665,Factor_conversión!J:J,0))</f>
        <v>1</v>
      </c>
      <c r="M665" s="3">
        <f t="shared" ca="1" si="60"/>
        <v>34.526150000000001</v>
      </c>
      <c r="N665" s="12">
        <v>1</v>
      </c>
      <c r="O665" s="3">
        <f t="shared" ca="1" si="61"/>
        <v>34.526150000000001</v>
      </c>
    </row>
    <row r="666" spans="1:15" x14ac:dyDescent="0.3">
      <c r="A666" s="2">
        <v>2023</v>
      </c>
      <c r="B666">
        <v>202530</v>
      </c>
      <c r="C666" t="str">
        <f t="shared" si="57"/>
        <v>2023202530</v>
      </c>
      <c r="D666" t="str">
        <f t="shared" si="58"/>
        <v>202530CONSERVA</v>
      </c>
      <c r="E666" t="str">
        <f t="shared" si="59"/>
        <v>202530CONSERVA</v>
      </c>
      <c r="F666" s="2" t="s">
        <v>1638</v>
      </c>
      <c r="G666" s="2" t="s">
        <v>1372</v>
      </c>
      <c r="H666" s="2" t="s">
        <v>1354</v>
      </c>
      <c r="I666" t="s">
        <v>1316</v>
      </c>
      <c r="J666" t="s">
        <v>1316</v>
      </c>
      <c r="K666" s="3">
        <v>8.2761403999999992</v>
      </c>
      <c r="L666" s="12">
        <f ca="1">INDIRECT("Factor_conversión!e"&amp;MATCH(D666,Factor_conversión!C:C,0))</f>
        <v>2.72</v>
      </c>
      <c r="M666" s="3">
        <f t="shared" ca="1" si="60"/>
        <v>22.511101887999999</v>
      </c>
      <c r="N666" s="12">
        <v>1</v>
      </c>
      <c r="O666" s="3">
        <f t="shared" ca="1" si="61"/>
        <v>22.511101887999999</v>
      </c>
    </row>
    <row r="667" spans="1:15" x14ac:dyDescent="0.3">
      <c r="A667" s="2">
        <v>2023</v>
      </c>
      <c r="B667">
        <v>202530</v>
      </c>
      <c r="C667" t="str">
        <f t="shared" si="57"/>
        <v>2023202530</v>
      </c>
      <c r="D667" t="str">
        <f t="shared" si="58"/>
        <v>202530DESHIDRATADO</v>
      </c>
      <c r="E667" t="str">
        <f t="shared" si="59"/>
        <v>202530DESHIDRATADO</v>
      </c>
      <c r="F667" s="2" t="s">
        <v>1638</v>
      </c>
      <c r="G667" s="2" t="s">
        <v>1372</v>
      </c>
      <c r="H667" s="2" t="s">
        <v>1354</v>
      </c>
      <c r="I667" t="s">
        <v>1013</v>
      </c>
      <c r="J667" t="s">
        <v>1013</v>
      </c>
      <c r="K667" s="3">
        <v>0.15493899999999999</v>
      </c>
      <c r="L667" s="12">
        <f ca="1">INDIRECT("Factor_conversión!e"&amp;MATCH(D667,Factor_conversión!C:C,0))</f>
        <v>3.28</v>
      </c>
      <c r="M667" s="3">
        <f t="shared" ca="1" si="60"/>
        <v>0.50819991999999992</v>
      </c>
      <c r="N667" s="12">
        <v>1</v>
      </c>
      <c r="O667" s="3">
        <f t="shared" ca="1" si="61"/>
        <v>0.50819991999999992</v>
      </c>
    </row>
    <row r="668" spans="1:15" x14ac:dyDescent="0.3">
      <c r="A668" s="2">
        <v>2023</v>
      </c>
      <c r="B668">
        <v>202519</v>
      </c>
      <c r="C668" t="str">
        <f t="shared" si="57"/>
        <v>2023202519</v>
      </c>
      <c r="D668" t="str">
        <f t="shared" si="58"/>
        <v>202519CONGELADO</v>
      </c>
      <c r="E668" t="str">
        <f t="shared" si="59"/>
        <v>202519CONGELADO</v>
      </c>
      <c r="F668" s="2" t="s">
        <v>1639</v>
      </c>
      <c r="G668" s="2" t="s">
        <v>156</v>
      </c>
      <c r="H668" s="2" t="s">
        <v>1066</v>
      </c>
      <c r="I668" t="s">
        <v>1002</v>
      </c>
      <c r="J668" t="s">
        <v>1002</v>
      </c>
      <c r="K668" s="3">
        <v>106.45807999999998</v>
      </c>
      <c r="L668" s="12">
        <f ca="1">INDIRECT("Factor_conversión!e"&amp;MATCH(D668,Factor_conversión!C:C,0))</f>
        <v>1.24</v>
      </c>
      <c r="M668" s="3">
        <f t="shared" ca="1" si="60"/>
        <v>132.00801919999998</v>
      </c>
      <c r="N668" s="12">
        <v>1</v>
      </c>
      <c r="O668" s="3">
        <f t="shared" ca="1" si="61"/>
        <v>132.00801919999998</v>
      </c>
    </row>
    <row r="669" spans="1:15" x14ac:dyDescent="0.3">
      <c r="A669" s="2">
        <v>2023</v>
      </c>
      <c r="B669">
        <v>202519</v>
      </c>
      <c r="C669" t="str">
        <f t="shared" si="57"/>
        <v>2023202519</v>
      </c>
      <c r="D669" t="str">
        <f t="shared" si="58"/>
        <v>202519ENTERO</v>
      </c>
      <c r="E669" t="str">
        <f t="shared" si="59"/>
        <v>202519CONGELADO</v>
      </c>
      <c r="F669" s="2" t="s">
        <v>1639</v>
      </c>
      <c r="G669" s="2" t="s">
        <v>156</v>
      </c>
      <c r="H669" s="2" t="s">
        <v>1066</v>
      </c>
      <c r="I669" t="s">
        <v>1002</v>
      </c>
      <c r="J669" t="s">
        <v>1333</v>
      </c>
      <c r="K669" s="3">
        <v>97.033230000000003</v>
      </c>
      <c r="L669" s="12">
        <f ca="1">INDIRECT("Factor_conversión!e"&amp;MATCH(D669,Factor_conversión!C:C,0))</f>
        <v>1</v>
      </c>
      <c r="M669" s="3">
        <f t="shared" ca="1" si="60"/>
        <v>97.033230000000003</v>
      </c>
      <c r="N669" s="12">
        <v>1</v>
      </c>
      <c r="O669" s="3">
        <f t="shared" ca="1" si="61"/>
        <v>97.033230000000003</v>
      </c>
    </row>
    <row r="670" spans="1:15" x14ac:dyDescent="0.3">
      <c r="A670" s="2">
        <v>2023</v>
      </c>
      <c r="B670">
        <v>202519</v>
      </c>
      <c r="C670" t="str">
        <f t="shared" si="57"/>
        <v>2023202519</v>
      </c>
      <c r="D670" t="str">
        <f t="shared" si="58"/>
        <v>202519CONSERVA</v>
      </c>
      <c r="E670" t="str">
        <f t="shared" si="59"/>
        <v>202519CONSERVA</v>
      </c>
      <c r="F670" s="2" t="s">
        <v>1639</v>
      </c>
      <c r="G670" s="2" t="s">
        <v>156</v>
      </c>
      <c r="H670" s="2" t="s">
        <v>1066</v>
      </c>
      <c r="I670" t="s">
        <v>1316</v>
      </c>
      <c r="J670" t="s">
        <v>1316</v>
      </c>
      <c r="K670" s="3">
        <v>1.11E-4</v>
      </c>
      <c r="L670" s="12">
        <f ca="1">INDIRECT("Factor_conversión!k"&amp;MATCH(E670,Factor_conversión!J:J,0))</f>
        <v>1.6146808210894656</v>
      </c>
      <c r="M670" s="3">
        <f t="shared" ca="1" si="60"/>
        <v>1.7922957114093068E-4</v>
      </c>
      <c r="N670" s="12">
        <v>1</v>
      </c>
      <c r="O670" s="3">
        <f t="shared" ca="1" si="61"/>
        <v>1.7922957114093068E-4</v>
      </c>
    </row>
    <row r="671" spans="1:15" x14ac:dyDescent="0.3">
      <c r="A671" s="2">
        <v>2023</v>
      </c>
      <c r="B671">
        <v>202519</v>
      </c>
      <c r="C671" t="str">
        <f t="shared" si="57"/>
        <v>2023202519</v>
      </c>
      <c r="D671" t="str">
        <f t="shared" si="58"/>
        <v>202519ENTERO</v>
      </c>
      <c r="E671" t="str">
        <f t="shared" si="59"/>
        <v>202519FRESCO ENFRIADO</v>
      </c>
      <c r="F671" s="2" t="s">
        <v>1639</v>
      </c>
      <c r="G671" s="2" t="s">
        <v>156</v>
      </c>
      <c r="H671" s="2" t="s">
        <v>1066</v>
      </c>
      <c r="I671" t="s">
        <v>1317</v>
      </c>
      <c r="J671" t="s">
        <v>1333</v>
      </c>
      <c r="K671" s="3">
        <v>3.8980000000000001</v>
      </c>
      <c r="L671" s="12">
        <f ca="1">INDIRECT("Factor_conversión!e"&amp;MATCH(D671,Factor_conversión!C:C,0))</f>
        <v>1</v>
      </c>
      <c r="M671" s="3">
        <f t="shared" ca="1" si="60"/>
        <v>3.8980000000000001</v>
      </c>
      <c r="N671" s="12">
        <v>1</v>
      </c>
      <c r="O671" s="3">
        <f t="shared" ca="1" si="61"/>
        <v>3.8980000000000001</v>
      </c>
    </row>
    <row r="672" spans="1:15" x14ac:dyDescent="0.3">
      <c r="A672" s="2">
        <v>2023</v>
      </c>
      <c r="B672">
        <v>202521</v>
      </c>
      <c r="C672" t="str">
        <f t="shared" si="57"/>
        <v>2023202521</v>
      </c>
      <c r="D672" t="str">
        <f t="shared" si="58"/>
        <v>202521CONGELADO</v>
      </c>
      <c r="E672" t="str">
        <f t="shared" si="59"/>
        <v>202521CONGELADO</v>
      </c>
      <c r="F672" s="2" t="s">
        <v>1640</v>
      </c>
      <c r="G672" s="2" t="s">
        <v>1372</v>
      </c>
      <c r="H672" s="2" t="s">
        <v>957</v>
      </c>
      <c r="I672" t="s">
        <v>1002</v>
      </c>
      <c r="J672" t="s">
        <v>1002</v>
      </c>
      <c r="K672" s="3">
        <v>576.88739999999996</v>
      </c>
      <c r="L672" s="12">
        <f ca="1">INDIRECT("Factor_conversión!e"&amp;MATCH(D672,Factor_conversión!C:C,0))</f>
        <v>1.4950000000000001</v>
      </c>
      <c r="M672" s="3">
        <f t="shared" ca="1" si="60"/>
        <v>862.44666299999994</v>
      </c>
      <c r="N672" s="12">
        <v>1</v>
      </c>
      <c r="O672" s="3">
        <f t="shared" ca="1" si="61"/>
        <v>862.44666299999994</v>
      </c>
    </row>
    <row r="673" spans="1:15" x14ac:dyDescent="0.3">
      <c r="A673" s="2">
        <v>2023</v>
      </c>
      <c r="B673">
        <v>202521</v>
      </c>
      <c r="C673" t="str">
        <f t="shared" si="57"/>
        <v>2023202521</v>
      </c>
      <c r="D673" t="str">
        <f t="shared" si="58"/>
        <v>202521ENTERO</v>
      </c>
      <c r="E673" t="str">
        <f t="shared" si="59"/>
        <v>202521CONGELADO</v>
      </c>
      <c r="F673" s="2" t="s">
        <v>1640</v>
      </c>
      <c r="G673" s="2" t="s">
        <v>1372</v>
      </c>
      <c r="H673" s="2" t="s">
        <v>957</v>
      </c>
      <c r="I673" t="s">
        <v>1002</v>
      </c>
      <c r="J673" t="s">
        <v>1333</v>
      </c>
      <c r="K673" s="3">
        <v>8.7943999999999996</v>
      </c>
      <c r="L673" s="12">
        <f ca="1">INDIRECT("Factor_conversión!e"&amp;MATCH(D673,Factor_conversión!C:C,0))</f>
        <v>1</v>
      </c>
      <c r="M673" s="3">
        <f t="shared" ca="1" si="60"/>
        <v>8.7943999999999996</v>
      </c>
      <c r="N673" s="12">
        <v>1</v>
      </c>
      <c r="O673" s="3">
        <f t="shared" ca="1" si="61"/>
        <v>8.7943999999999996</v>
      </c>
    </row>
    <row r="674" spans="1:15" x14ac:dyDescent="0.3">
      <c r="A674" s="2">
        <v>2023</v>
      </c>
      <c r="B674">
        <v>301</v>
      </c>
      <c r="C674" t="str">
        <f t="shared" si="57"/>
        <v>2023301</v>
      </c>
      <c r="D674" t="str">
        <f t="shared" si="58"/>
        <v>301CONGELADO</v>
      </c>
      <c r="E674" t="str">
        <f t="shared" si="59"/>
        <v>301CONGELADO</v>
      </c>
      <c r="F674" s="2" t="s">
        <v>1043</v>
      </c>
      <c r="G674" s="2" t="s">
        <v>1372</v>
      </c>
      <c r="H674" s="2" t="s">
        <v>957</v>
      </c>
      <c r="I674" t="s">
        <v>1002</v>
      </c>
      <c r="J674" t="s">
        <v>1002</v>
      </c>
      <c r="K674" s="3">
        <v>29.500509999999998</v>
      </c>
      <c r="L674" s="12">
        <f ca="1">INDIRECT("Factor_conversión!e"&amp;MATCH(D674,Factor_conversión!C:C,0))</f>
        <v>1.662857142857143</v>
      </c>
      <c r="M674" s="3">
        <f t="shared" ca="1" si="60"/>
        <v>49.055133771428572</v>
      </c>
      <c r="N674" s="12">
        <v>1</v>
      </c>
      <c r="O674" s="3">
        <f t="shared" ca="1" si="61"/>
        <v>49.055133771428572</v>
      </c>
    </row>
    <row r="675" spans="1:15" x14ac:dyDescent="0.3">
      <c r="A675" s="2">
        <v>2023</v>
      </c>
      <c r="B675">
        <v>301</v>
      </c>
      <c r="C675" t="str">
        <f t="shared" si="57"/>
        <v>2023301</v>
      </c>
      <c r="D675" t="str">
        <f t="shared" si="58"/>
        <v>301ENTERO</v>
      </c>
      <c r="E675" t="str">
        <f t="shared" si="59"/>
        <v>301CONGELADO</v>
      </c>
      <c r="F675" s="2" t="s">
        <v>1043</v>
      </c>
      <c r="G675" s="2" t="s">
        <v>1372</v>
      </c>
      <c r="H675" s="2" t="s">
        <v>957</v>
      </c>
      <c r="I675" t="s">
        <v>1002</v>
      </c>
      <c r="J675" t="s">
        <v>1333</v>
      </c>
      <c r="K675" s="3">
        <v>33.641480000000001</v>
      </c>
      <c r="L675" s="12">
        <f ca="1">INDIRECT("Factor_conversión!e"&amp;MATCH(D675,Factor_conversión!C:C,0))</f>
        <v>1</v>
      </c>
      <c r="M675" s="3">
        <f t="shared" ca="1" si="60"/>
        <v>33.641480000000001</v>
      </c>
      <c r="N675" s="12">
        <v>1</v>
      </c>
      <c r="O675" s="3">
        <f t="shared" ca="1" si="61"/>
        <v>33.641480000000001</v>
      </c>
    </row>
    <row r="676" spans="1:15" x14ac:dyDescent="0.3">
      <c r="A676" s="2">
        <v>2023</v>
      </c>
      <c r="B676">
        <v>301</v>
      </c>
      <c r="C676" t="str">
        <f t="shared" si="57"/>
        <v>2023301</v>
      </c>
      <c r="D676" t="str">
        <f t="shared" si="58"/>
        <v>301ENTERO</v>
      </c>
      <c r="E676" t="str">
        <f t="shared" si="59"/>
        <v>301FRESCO ENFRIADO</v>
      </c>
      <c r="F676" s="2" t="s">
        <v>1043</v>
      </c>
      <c r="G676" s="2" t="s">
        <v>1372</v>
      </c>
      <c r="H676" s="2" t="s">
        <v>957</v>
      </c>
      <c r="I676" t="s">
        <v>1317</v>
      </c>
      <c r="J676" t="s">
        <v>1333</v>
      </c>
      <c r="K676" s="3">
        <v>20.222999999999999</v>
      </c>
      <c r="L676" s="12">
        <f ca="1">INDIRECT("Factor_conversión!e"&amp;MATCH(D676,Factor_conversión!C:C,0))</f>
        <v>1</v>
      </c>
      <c r="M676" s="3">
        <f t="shared" ca="1" si="60"/>
        <v>20.222999999999999</v>
      </c>
      <c r="N676" s="12">
        <v>1</v>
      </c>
      <c r="O676" s="3">
        <f t="shared" ca="1" si="61"/>
        <v>20.222999999999999</v>
      </c>
    </row>
    <row r="677" spans="1:15" x14ac:dyDescent="0.3">
      <c r="A677" s="2">
        <v>2023</v>
      </c>
      <c r="B677">
        <v>302</v>
      </c>
      <c r="C677" t="str">
        <f t="shared" si="57"/>
        <v>2023302</v>
      </c>
      <c r="D677" t="str">
        <f t="shared" si="58"/>
        <v>302CONGELADO</v>
      </c>
      <c r="E677" t="str">
        <f t="shared" si="59"/>
        <v>302CONGELADO</v>
      </c>
      <c r="F677" s="2" t="s">
        <v>1045</v>
      </c>
      <c r="G677" s="2" t="s">
        <v>1372</v>
      </c>
      <c r="H677" s="2" t="s">
        <v>957</v>
      </c>
      <c r="I677" t="s">
        <v>1002</v>
      </c>
      <c r="J677" t="s">
        <v>1002</v>
      </c>
      <c r="K677" s="3">
        <v>137.21423999999999</v>
      </c>
      <c r="L677" s="12">
        <f ca="1">INDIRECT("Factor_conversión!e"&amp;MATCH(D677,Factor_conversión!C:C,0))</f>
        <v>1.662857142857143</v>
      </c>
      <c r="M677" s="3">
        <f t="shared" ca="1" si="60"/>
        <v>228.1676790857143</v>
      </c>
      <c r="N677" s="12">
        <v>1</v>
      </c>
      <c r="O677" s="3">
        <f t="shared" ca="1" si="61"/>
        <v>228.1676790857143</v>
      </c>
    </row>
    <row r="678" spans="1:15" x14ac:dyDescent="0.3">
      <c r="A678" s="2">
        <v>2023</v>
      </c>
      <c r="B678">
        <v>302</v>
      </c>
      <c r="C678" t="str">
        <f t="shared" si="57"/>
        <v>2023302</v>
      </c>
      <c r="D678" t="str">
        <f t="shared" si="58"/>
        <v>302ENTERO</v>
      </c>
      <c r="E678" t="str">
        <f t="shared" si="59"/>
        <v>302CONGELADO</v>
      </c>
      <c r="F678" s="2" t="s">
        <v>1045</v>
      </c>
      <c r="G678" s="2" t="s">
        <v>1372</v>
      </c>
      <c r="H678" s="2" t="s">
        <v>957</v>
      </c>
      <c r="I678" t="s">
        <v>1002</v>
      </c>
      <c r="J678" t="s">
        <v>1333</v>
      </c>
      <c r="K678" s="3">
        <v>22.294</v>
      </c>
      <c r="L678" s="12">
        <f ca="1">INDIRECT("Factor_conversión!e"&amp;MATCH(D678,Factor_conversión!C:C,0))</f>
        <v>1</v>
      </c>
      <c r="M678" s="3">
        <f t="shared" ca="1" si="60"/>
        <v>22.294</v>
      </c>
      <c r="N678" s="12">
        <v>1</v>
      </c>
      <c r="O678" s="3">
        <f t="shared" ca="1" si="61"/>
        <v>22.294</v>
      </c>
    </row>
    <row r="679" spans="1:15" x14ac:dyDescent="0.3">
      <c r="A679" s="2">
        <v>2023</v>
      </c>
      <c r="B679">
        <v>20287</v>
      </c>
      <c r="C679" t="str">
        <f t="shared" si="57"/>
        <v>202320287</v>
      </c>
      <c r="D679" t="str">
        <f t="shared" si="58"/>
        <v>20287CONGELADO</v>
      </c>
      <c r="E679" t="str">
        <f t="shared" si="59"/>
        <v>20287CONGELADO</v>
      </c>
      <c r="F679" s="2" t="s">
        <v>1294</v>
      </c>
      <c r="G679" s="2" t="s">
        <v>1372</v>
      </c>
      <c r="H679" s="2" t="s">
        <v>957</v>
      </c>
      <c r="I679" t="s">
        <v>1002</v>
      </c>
      <c r="J679" t="s">
        <v>1002</v>
      </c>
      <c r="K679" s="3">
        <v>267.69001000000003</v>
      </c>
      <c r="L679" s="12">
        <f ca="1">INDIRECT("Factor_conversión!e"&amp;MATCH(D679,Factor_conversión!C:C,0))</f>
        <v>1.28</v>
      </c>
      <c r="M679" s="3">
        <f t="shared" ca="1" si="60"/>
        <v>342.64321280000007</v>
      </c>
      <c r="N679" s="12">
        <v>1</v>
      </c>
      <c r="O679" s="3">
        <f t="shared" ca="1" si="61"/>
        <v>342.64321280000007</v>
      </c>
    </row>
    <row r="680" spans="1:15" x14ac:dyDescent="0.3">
      <c r="A680" s="2">
        <v>2023</v>
      </c>
      <c r="B680">
        <v>202527</v>
      </c>
      <c r="C680" t="str">
        <f t="shared" si="57"/>
        <v>2023202527</v>
      </c>
      <c r="D680" t="str">
        <f t="shared" si="58"/>
        <v>202527CONGELADO</v>
      </c>
      <c r="E680" t="str">
        <f t="shared" si="59"/>
        <v>202527CONGELADO</v>
      </c>
      <c r="F680" s="2" t="s">
        <v>1641</v>
      </c>
      <c r="G680" s="2" t="s">
        <v>1372</v>
      </c>
      <c r="H680" s="2" t="s">
        <v>957</v>
      </c>
      <c r="I680" t="s">
        <v>1002</v>
      </c>
      <c r="J680" t="s">
        <v>1002</v>
      </c>
      <c r="K680" s="3">
        <v>464.8725</v>
      </c>
      <c r="L680" s="12">
        <f ca="1">INDIRECT("Factor_conversión!e"&amp;MATCH(D680,Factor_conversión!C:C,0))</f>
        <v>1.662857142857143</v>
      </c>
      <c r="M680" s="3">
        <f t="shared" ca="1" si="60"/>
        <v>773.01655714285721</v>
      </c>
      <c r="N680" s="12">
        <v>1</v>
      </c>
      <c r="O680" s="3">
        <f t="shared" ca="1" si="61"/>
        <v>773.01655714285721</v>
      </c>
    </row>
    <row r="681" spans="1:15" x14ac:dyDescent="0.3">
      <c r="A681" s="2">
        <v>2023</v>
      </c>
      <c r="B681">
        <v>202527</v>
      </c>
      <c r="C681" t="str">
        <f t="shared" si="57"/>
        <v>2023202527</v>
      </c>
      <c r="D681" t="str">
        <f t="shared" si="58"/>
        <v>202527CONSERVA</v>
      </c>
      <c r="E681" t="str">
        <f t="shared" si="59"/>
        <v>202527CONSERVA</v>
      </c>
      <c r="F681" s="2" t="s">
        <v>1641</v>
      </c>
      <c r="G681" s="2" t="s">
        <v>1372</v>
      </c>
      <c r="H681" s="2" t="s">
        <v>957</v>
      </c>
      <c r="I681" t="s">
        <v>1316</v>
      </c>
      <c r="J681" t="s">
        <v>1316</v>
      </c>
      <c r="K681" s="3">
        <v>2.3999999999999998E-4</v>
      </c>
      <c r="L681" s="12">
        <f ca="1">INDIRECT("Factor_conversión!e"&amp;MATCH(D681,Factor_conversión!C:C,0))</f>
        <v>2.72</v>
      </c>
      <c r="M681" s="3">
        <f t="shared" ca="1" si="60"/>
        <v>6.5280000000000004E-4</v>
      </c>
      <c r="N681" s="12">
        <v>1</v>
      </c>
      <c r="O681" s="3">
        <f t="shared" ca="1" si="61"/>
        <v>6.5280000000000004E-4</v>
      </c>
    </row>
    <row r="682" spans="1:15" x14ac:dyDescent="0.3">
      <c r="A682" s="2">
        <v>2023</v>
      </c>
      <c r="B682">
        <v>202527</v>
      </c>
      <c r="C682" t="str">
        <f t="shared" si="57"/>
        <v>2023202527</v>
      </c>
      <c r="D682" t="str">
        <f t="shared" si="58"/>
        <v>202527FRESCO ENFRIADO</v>
      </c>
      <c r="E682" t="str">
        <f t="shared" si="59"/>
        <v>202527FRESCO ENFRIADO</v>
      </c>
      <c r="F682" s="2" t="s">
        <v>1641</v>
      </c>
      <c r="G682" s="2" t="s">
        <v>1372</v>
      </c>
      <c r="H682" s="2" t="s">
        <v>957</v>
      </c>
      <c r="I682" t="s">
        <v>1317</v>
      </c>
      <c r="J682" t="s">
        <v>1317</v>
      </c>
      <c r="K682" s="3">
        <v>20</v>
      </c>
      <c r="L682" s="12">
        <f ca="1">INDIRECT("Factor_conversión!e"&amp;MATCH(D682,Factor_conversión!C:C,0))</f>
        <v>1.7775000000000001</v>
      </c>
      <c r="M682" s="3">
        <f t="shared" ca="1" si="60"/>
        <v>35.550000000000004</v>
      </c>
      <c r="N682" s="12">
        <v>1</v>
      </c>
      <c r="O682" s="3">
        <f t="shared" ca="1" si="61"/>
        <v>35.550000000000004</v>
      </c>
    </row>
    <row r="683" spans="1:15" x14ac:dyDescent="0.3">
      <c r="A683" s="2">
        <v>2023</v>
      </c>
      <c r="B683">
        <v>202522</v>
      </c>
      <c r="C683" t="str">
        <f t="shared" si="57"/>
        <v>2023202522</v>
      </c>
      <c r="D683" t="str">
        <f t="shared" si="58"/>
        <v>202522AHUMADOPESCADO</v>
      </c>
      <c r="E683" t="str">
        <f t="shared" si="59"/>
        <v>202522AHUMADO</v>
      </c>
      <c r="F683" s="2" t="s">
        <v>1642</v>
      </c>
      <c r="G683" s="2" t="s">
        <v>1372</v>
      </c>
      <c r="H683" s="2" t="s">
        <v>1313</v>
      </c>
      <c r="I683" t="s">
        <v>1044</v>
      </c>
      <c r="J683" t="s">
        <v>1365</v>
      </c>
      <c r="K683" s="3">
        <v>64.946939999999998</v>
      </c>
      <c r="L683" s="12">
        <f ca="1">INDIRECT("Factor_conversión!k"&amp;MATCH(J683,Factor_conversión!J:J,0))</f>
        <v>1.24</v>
      </c>
      <c r="M683" s="3">
        <f t="shared" ca="1" si="60"/>
        <v>80.534205599999993</v>
      </c>
      <c r="N683" s="12">
        <v>1</v>
      </c>
      <c r="O683" s="3">
        <f t="shared" ca="1" si="61"/>
        <v>80.534205599999993</v>
      </c>
    </row>
    <row r="684" spans="1:15" x14ac:dyDescent="0.3">
      <c r="A684" s="2">
        <v>2023</v>
      </c>
      <c r="B684">
        <v>202522</v>
      </c>
      <c r="C684" t="str">
        <f t="shared" si="57"/>
        <v>2023202522</v>
      </c>
      <c r="D684" t="str">
        <f t="shared" si="58"/>
        <v>202522CONGELADO</v>
      </c>
      <c r="E684" t="str">
        <f t="shared" si="59"/>
        <v>202522CONGELADO</v>
      </c>
      <c r="F684" s="2" t="s">
        <v>1642</v>
      </c>
      <c r="G684" s="2" t="s">
        <v>1372</v>
      </c>
      <c r="H684" s="2" t="s">
        <v>1313</v>
      </c>
      <c r="I684" t="s">
        <v>1002</v>
      </c>
      <c r="J684" t="s">
        <v>1002</v>
      </c>
      <c r="K684" s="3">
        <v>4.53592</v>
      </c>
      <c r="L684" s="12">
        <f ca="1">INDIRECT("Factor_conversión!k"&amp;MATCH(E684,Factor_conversión!J:J,0))</f>
        <v>1.7358363302211017</v>
      </c>
      <c r="M684" s="3">
        <f t="shared" ca="1" si="60"/>
        <v>7.8736147269764993</v>
      </c>
      <c r="N684" s="12">
        <v>1</v>
      </c>
      <c r="O684" s="3">
        <f t="shared" ca="1" si="61"/>
        <v>7.8736147269764993</v>
      </c>
    </row>
    <row r="685" spans="1:15" x14ac:dyDescent="0.3">
      <c r="A685" s="2">
        <v>2023</v>
      </c>
      <c r="B685">
        <v>202522</v>
      </c>
      <c r="C685" t="str">
        <f t="shared" si="57"/>
        <v>2023202522</v>
      </c>
      <c r="D685" t="str">
        <f t="shared" si="58"/>
        <v>202522ENTERO</v>
      </c>
      <c r="E685" t="str">
        <f t="shared" si="59"/>
        <v>202522CONGELADO</v>
      </c>
      <c r="F685" s="2" t="s">
        <v>1642</v>
      </c>
      <c r="G685" s="2" t="s">
        <v>1372</v>
      </c>
      <c r="H685" s="2" t="s">
        <v>1313</v>
      </c>
      <c r="I685" t="s">
        <v>1002</v>
      </c>
      <c r="J685" t="s">
        <v>1333</v>
      </c>
      <c r="K685" s="3">
        <v>15.015000000000001</v>
      </c>
      <c r="L685" s="12">
        <f ca="1">INDIRECT("Factor_conversión!e"&amp;MATCH(D685,Factor_conversión!C:C,0))</f>
        <v>1</v>
      </c>
      <c r="M685" s="3">
        <f t="shared" ca="1" si="60"/>
        <v>15.015000000000001</v>
      </c>
      <c r="N685" s="12">
        <v>1</v>
      </c>
      <c r="O685" s="3">
        <f t="shared" ca="1" si="61"/>
        <v>15.015000000000001</v>
      </c>
    </row>
    <row r="686" spans="1:15" x14ac:dyDescent="0.3">
      <c r="A686" s="2">
        <v>2023</v>
      </c>
      <c r="B686">
        <v>202522</v>
      </c>
      <c r="C686" t="str">
        <f t="shared" si="57"/>
        <v>2023202522</v>
      </c>
      <c r="D686" t="str">
        <f t="shared" si="58"/>
        <v>202522CONSERVA</v>
      </c>
      <c r="E686" t="str">
        <f t="shared" si="59"/>
        <v>202522CONSERVA</v>
      </c>
      <c r="F686" s="2" t="s">
        <v>1642</v>
      </c>
      <c r="G686" s="2" t="s">
        <v>1372</v>
      </c>
      <c r="H686" s="2" t="s">
        <v>1313</v>
      </c>
      <c r="I686" t="s">
        <v>1316</v>
      </c>
      <c r="J686" t="s">
        <v>1316</v>
      </c>
      <c r="K686" s="3">
        <v>490.02064700000011</v>
      </c>
      <c r="L686" s="12">
        <f ca="1">INDIRECT("Factor_conversión!e"&amp;MATCH(D686,Factor_conversión!C:C,0))</f>
        <v>2.72</v>
      </c>
      <c r="M686" s="3">
        <f t="shared" ca="1" si="60"/>
        <v>1332.8561598400004</v>
      </c>
      <c r="N686" s="12">
        <v>1</v>
      </c>
      <c r="O686" s="3">
        <f t="shared" ca="1" si="61"/>
        <v>1332.8561598400004</v>
      </c>
    </row>
    <row r="687" spans="1:15" x14ac:dyDescent="0.3">
      <c r="A687" s="2">
        <v>2023</v>
      </c>
      <c r="B687">
        <v>952</v>
      </c>
      <c r="C687" t="str">
        <f t="shared" si="57"/>
        <v>2023952</v>
      </c>
      <c r="D687" t="str">
        <f t="shared" si="58"/>
        <v>952CONGELADO</v>
      </c>
      <c r="E687" t="str">
        <f t="shared" si="59"/>
        <v>952CONGELADO</v>
      </c>
      <c r="F687" s="2" t="s">
        <v>1276</v>
      </c>
      <c r="G687" s="2" t="s">
        <v>1372</v>
      </c>
      <c r="H687" s="2" t="s">
        <v>958</v>
      </c>
      <c r="I687" t="s">
        <v>1002</v>
      </c>
      <c r="J687" t="s">
        <v>1002</v>
      </c>
      <c r="K687" s="3">
        <v>881.39189999999985</v>
      </c>
      <c r="L687" s="12">
        <f ca="1">INDIRECT("Factor_conversión!e"&amp;MATCH(D687,Factor_conversión!C:C,0))</f>
        <v>1.61</v>
      </c>
      <c r="M687" s="3">
        <f t="shared" ca="1" si="60"/>
        <v>1419.0409589999999</v>
      </c>
      <c r="N687" s="12">
        <v>1</v>
      </c>
      <c r="O687" s="3">
        <f t="shared" ca="1" si="61"/>
        <v>1419.0409589999999</v>
      </c>
    </row>
    <row r="688" spans="1:15" x14ac:dyDescent="0.3">
      <c r="A688" s="2">
        <v>2023</v>
      </c>
      <c r="B688">
        <v>952</v>
      </c>
      <c r="C688" t="str">
        <f t="shared" si="57"/>
        <v>2023952</v>
      </c>
      <c r="D688" t="str">
        <f t="shared" si="58"/>
        <v>952ENTERO</v>
      </c>
      <c r="E688" t="str">
        <f t="shared" si="59"/>
        <v>952FRESCO ENFRIADO</v>
      </c>
      <c r="F688" s="2" t="s">
        <v>1276</v>
      </c>
      <c r="G688" s="2" t="s">
        <v>1372</v>
      </c>
      <c r="H688" s="2" t="s">
        <v>958</v>
      </c>
      <c r="I688" t="s">
        <v>1317</v>
      </c>
      <c r="J688" t="s">
        <v>1333</v>
      </c>
      <c r="K688" s="3">
        <v>28.009540000000001</v>
      </c>
      <c r="L688" s="12">
        <f ca="1">INDIRECT("Factor_conversión!k"&amp;MATCH(J688,Factor_conversión!J:J,0))</f>
        <v>1</v>
      </c>
      <c r="M688" s="3">
        <f t="shared" ca="1" si="60"/>
        <v>28.009540000000001</v>
      </c>
      <c r="N688" s="12">
        <v>1</v>
      </c>
      <c r="O688" s="3">
        <f t="shared" ca="1" si="61"/>
        <v>28.009540000000001</v>
      </c>
    </row>
    <row r="689" spans="1:15" x14ac:dyDescent="0.3">
      <c r="A689" s="2">
        <v>2023</v>
      </c>
      <c r="B689">
        <v>952</v>
      </c>
      <c r="C689" t="str">
        <f t="shared" si="57"/>
        <v>2023952</v>
      </c>
      <c r="D689" t="str">
        <f t="shared" si="58"/>
        <v>952FRESCO ENFRIADOPESCADO</v>
      </c>
      <c r="E689" t="str">
        <f t="shared" si="59"/>
        <v>952FRESCO ENFRIADO</v>
      </c>
      <c r="F689" s="2" t="s">
        <v>1276</v>
      </c>
      <c r="G689" s="2" t="s">
        <v>1372</v>
      </c>
      <c r="H689" s="2" t="s">
        <v>958</v>
      </c>
      <c r="I689" t="s">
        <v>1317</v>
      </c>
      <c r="J689" t="s">
        <v>1368</v>
      </c>
      <c r="K689" s="3">
        <v>1</v>
      </c>
      <c r="L689" s="12">
        <f ca="1">INDIRECT("Factor_conversión!k"&amp;MATCH(J689,Factor_conversión!J:J,0))</f>
        <v>1.61</v>
      </c>
      <c r="M689" s="3">
        <f t="shared" ca="1" si="60"/>
        <v>1.61</v>
      </c>
      <c r="N689" s="12">
        <v>1</v>
      </c>
      <c r="O689" s="3">
        <f t="shared" ca="1" si="61"/>
        <v>1.61</v>
      </c>
    </row>
    <row r="690" spans="1:15" x14ac:dyDescent="0.3">
      <c r="A690" s="2">
        <v>2023</v>
      </c>
      <c r="B690">
        <v>311</v>
      </c>
      <c r="C690" t="str">
        <f t="shared" si="57"/>
        <v>2023311</v>
      </c>
      <c r="D690" t="str">
        <f t="shared" si="58"/>
        <v>311CONGELADO</v>
      </c>
      <c r="E690" t="str">
        <f t="shared" si="59"/>
        <v>311CONGELADO</v>
      </c>
      <c r="F690" s="2" t="s">
        <v>1047</v>
      </c>
      <c r="G690" s="2" t="s">
        <v>1372</v>
      </c>
      <c r="H690" s="2" t="s">
        <v>957</v>
      </c>
      <c r="I690" t="s">
        <v>1002</v>
      </c>
      <c r="J690" t="s">
        <v>1002</v>
      </c>
      <c r="K690" s="3">
        <v>13.8346</v>
      </c>
      <c r="L690" s="12">
        <f ca="1">INDIRECT("Factor_conversión!e"&amp;MATCH(D690,Factor_conversión!C:C,0))</f>
        <v>1.66</v>
      </c>
      <c r="M690" s="3">
        <f t="shared" ca="1" si="60"/>
        <v>22.965436</v>
      </c>
      <c r="N690" s="12">
        <v>1</v>
      </c>
      <c r="O690" s="3">
        <f t="shared" ca="1" si="61"/>
        <v>22.965436</v>
      </c>
    </row>
    <row r="691" spans="1:15" x14ac:dyDescent="0.3">
      <c r="A691" s="2">
        <v>2023</v>
      </c>
      <c r="B691">
        <v>311</v>
      </c>
      <c r="C691" t="str">
        <f t="shared" si="57"/>
        <v>2023311</v>
      </c>
      <c r="D691" t="str">
        <f t="shared" si="58"/>
        <v>311ENTERO</v>
      </c>
      <c r="E691" t="str">
        <f t="shared" si="59"/>
        <v>311FRESCO ENFRIADO</v>
      </c>
      <c r="F691" s="2" t="s">
        <v>1047</v>
      </c>
      <c r="G691" s="2" t="s">
        <v>1372</v>
      </c>
      <c r="H691" s="2" t="s">
        <v>957</v>
      </c>
      <c r="I691" t="s">
        <v>1317</v>
      </c>
      <c r="J691" t="s">
        <v>1333</v>
      </c>
      <c r="K691" s="3">
        <v>375.52877999999998</v>
      </c>
      <c r="L691" s="12">
        <f ca="1">INDIRECT("Factor_conversión!e"&amp;MATCH(D691,Factor_conversión!C:C,0))</f>
        <v>1</v>
      </c>
      <c r="M691" s="3">
        <f t="shared" ca="1" si="60"/>
        <v>375.52877999999998</v>
      </c>
      <c r="N691" s="12">
        <v>1</v>
      </c>
      <c r="O691" s="3">
        <f t="shared" ca="1" si="61"/>
        <v>375.52877999999998</v>
      </c>
    </row>
    <row r="692" spans="1:15" x14ac:dyDescent="0.3">
      <c r="A692" s="5">
        <v>2023</v>
      </c>
      <c r="B692">
        <v>311</v>
      </c>
      <c r="C692" t="str">
        <f t="shared" si="57"/>
        <v>2023311</v>
      </c>
      <c r="D692" t="str">
        <f t="shared" si="58"/>
        <v>311FRESCO ENFRIADO</v>
      </c>
      <c r="E692" t="str">
        <f t="shared" si="59"/>
        <v>311FRESCO ENFRIADO</v>
      </c>
      <c r="F692" s="2" t="s">
        <v>1047</v>
      </c>
      <c r="G692" s="2" t="s">
        <v>1372</v>
      </c>
      <c r="H692" s="2" t="s">
        <v>957</v>
      </c>
      <c r="I692" t="s">
        <v>1317</v>
      </c>
      <c r="J692" t="s">
        <v>1317</v>
      </c>
      <c r="K692" s="3">
        <v>61.494770000000003</v>
      </c>
      <c r="L692" s="12">
        <f ca="1">INDIRECT("Factor_conversión!e"&amp;MATCH(D692,Factor_conversión!C:C,0))</f>
        <v>1.66</v>
      </c>
      <c r="M692" s="3">
        <f t="shared" ca="1" si="60"/>
        <v>102.0813182</v>
      </c>
      <c r="N692" s="12">
        <v>1</v>
      </c>
      <c r="O692" s="3">
        <f t="shared" ca="1" si="61"/>
        <v>102.0813182</v>
      </c>
    </row>
    <row r="693" spans="1:15" x14ac:dyDescent="0.3">
      <c r="A693" s="2">
        <v>2024</v>
      </c>
      <c r="B693">
        <v>705</v>
      </c>
      <c r="C693" t="str">
        <f t="shared" si="57"/>
        <v>2024705</v>
      </c>
      <c r="D693" t="str">
        <f t="shared" si="58"/>
        <v>705CONGELADOPESCADO</v>
      </c>
      <c r="E693" t="str">
        <f t="shared" si="59"/>
        <v>705CONGELADO</v>
      </c>
      <c r="F693" s="2" t="s">
        <v>1289</v>
      </c>
      <c r="G693" s="2" t="s">
        <v>1372</v>
      </c>
      <c r="H693" s="2" t="s">
        <v>957</v>
      </c>
      <c r="I693" t="s">
        <v>1002</v>
      </c>
      <c r="J693" t="s">
        <v>1356</v>
      </c>
      <c r="K693" s="3">
        <v>26.93</v>
      </c>
      <c r="L693" s="12">
        <f ca="1">INDIRECT("Factor_conversión!k"&amp;MATCH(J693,Factor_conversión!J:J,0))</f>
        <v>1.61</v>
      </c>
      <c r="M693" s="3">
        <f t="shared" ca="1" si="60"/>
        <v>43.357300000000002</v>
      </c>
      <c r="N693" s="12">
        <v>1</v>
      </c>
      <c r="O693" s="3">
        <f t="shared" ca="1" si="61"/>
        <v>43.357300000000002</v>
      </c>
    </row>
    <row r="694" spans="1:15" x14ac:dyDescent="0.3">
      <c r="A694" s="2">
        <v>2024</v>
      </c>
      <c r="B694">
        <v>705</v>
      </c>
      <c r="C694" t="str">
        <f t="shared" si="57"/>
        <v>2024705</v>
      </c>
      <c r="D694" t="str">
        <f t="shared" si="58"/>
        <v>705DESHIDRATADOPESCADO</v>
      </c>
      <c r="E694" t="str">
        <f t="shared" si="59"/>
        <v>705DESHIDRATADO</v>
      </c>
      <c r="F694" s="2" t="s">
        <v>1289</v>
      </c>
      <c r="G694" s="2" t="s">
        <v>1372</v>
      </c>
      <c r="H694" s="2" t="s">
        <v>957</v>
      </c>
      <c r="I694" t="s">
        <v>1013</v>
      </c>
      <c r="J694" t="s">
        <v>1367</v>
      </c>
      <c r="K694" s="3">
        <v>2.2499999999999999E-2</v>
      </c>
      <c r="L694" s="12">
        <f ca="1">INDIRECT("Factor_conversión!k"&amp;MATCH(J694,Factor_conversión!J:J,0))</f>
        <v>3.28</v>
      </c>
      <c r="M694" s="3">
        <f t="shared" ca="1" si="60"/>
        <v>7.3799999999999991E-2</v>
      </c>
      <c r="N694" s="12">
        <v>1</v>
      </c>
      <c r="O694" s="3">
        <f t="shared" ca="1" si="61"/>
        <v>7.3799999999999991E-2</v>
      </c>
    </row>
    <row r="695" spans="1:15" x14ac:dyDescent="0.3">
      <c r="A695" s="2">
        <v>2024</v>
      </c>
      <c r="B695">
        <v>266</v>
      </c>
      <c r="C695" t="str">
        <f t="shared" si="57"/>
        <v>2024266</v>
      </c>
      <c r="D695" t="str">
        <f t="shared" si="58"/>
        <v>266CONGELADO</v>
      </c>
      <c r="E695" t="str">
        <f t="shared" si="59"/>
        <v>266CONGELADO</v>
      </c>
      <c r="F695" s="2" t="s">
        <v>1003</v>
      </c>
      <c r="G695" s="2" t="s">
        <v>1372</v>
      </c>
      <c r="H695" s="2" t="s">
        <v>957</v>
      </c>
      <c r="I695" t="s">
        <v>1002</v>
      </c>
      <c r="J695" t="s">
        <v>1002</v>
      </c>
      <c r="K695" s="3">
        <v>0.16</v>
      </c>
      <c r="L695" s="12">
        <f ca="1">INDIRECT("Factor_conversión!e"&amp;MATCH(D695,Factor_conversión!C:C,0))</f>
        <v>1.48</v>
      </c>
      <c r="M695" s="3">
        <f t="shared" ca="1" si="60"/>
        <v>0.23680000000000001</v>
      </c>
      <c r="N695" s="12">
        <v>1</v>
      </c>
      <c r="O695" s="3">
        <f t="shared" ca="1" si="61"/>
        <v>0.23680000000000001</v>
      </c>
    </row>
    <row r="696" spans="1:15" x14ac:dyDescent="0.3">
      <c r="A696" s="2">
        <v>2024</v>
      </c>
      <c r="B696">
        <v>266</v>
      </c>
      <c r="C696" t="str">
        <f t="shared" si="57"/>
        <v>2024266</v>
      </c>
      <c r="D696" t="str">
        <f t="shared" si="58"/>
        <v>266CONSERVAPESCADO</v>
      </c>
      <c r="E696" t="str">
        <f t="shared" si="59"/>
        <v>266CONSERVA</v>
      </c>
      <c r="F696" s="2" t="s">
        <v>1003</v>
      </c>
      <c r="G696" s="2" t="s">
        <v>1372</v>
      </c>
      <c r="H696" s="2" t="s">
        <v>957</v>
      </c>
      <c r="I696" t="s">
        <v>1316</v>
      </c>
      <c r="J696" t="s">
        <v>1355</v>
      </c>
      <c r="K696" s="3">
        <v>0.66797000000000006</v>
      </c>
      <c r="L696" s="12">
        <f ca="1">INDIRECT("Factor_conversión!k"&amp;MATCH(J696,Factor_conversión!J:J,0))</f>
        <v>2.72</v>
      </c>
      <c r="M696" s="3">
        <f t="shared" ca="1" si="60"/>
        <v>1.8168784000000002</v>
      </c>
      <c r="N696" s="12">
        <v>1</v>
      </c>
      <c r="O696" s="3">
        <f t="shared" ca="1" si="61"/>
        <v>1.8168784000000002</v>
      </c>
    </row>
    <row r="697" spans="1:15" x14ac:dyDescent="0.3">
      <c r="A697" s="2">
        <v>2024</v>
      </c>
      <c r="B697">
        <v>20252</v>
      </c>
      <c r="C697" t="str">
        <f t="shared" si="57"/>
        <v>202420252</v>
      </c>
      <c r="D697" t="str">
        <f t="shared" si="58"/>
        <v>20252CONGELADO</v>
      </c>
      <c r="E697" t="str">
        <f t="shared" si="59"/>
        <v>20252CONGELADO</v>
      </c>
      <c r="F697" s="2" t="s">
        <v>1620</v>
      </c>
      <c r="G697" s="2" t="s">
        <v>156</v>
      </c>
      <c r="H697" s="2" t="s">
        <v>959</v>
      </c>
      <c r="I697" t="s">
        <v>1002</v>
      </c>
      <c r="J697" t="s">
        <v>1002</v>
      </c>
      <c r="K697" s="3">
        <v>175.995</v>
      </c>
      <c r="L697" s="12">
        <f ca="1">INDIRECT("Factor_conversión!k"&amp;MATCH(E697,Factor_conversión!J:J,0))</f>
        <v>4.9089666349653562</v>
      </c>
      <c r="M697" s="3">
        <f t="shared" ca="1" si="60"/>
        <v>863.95358292072785</v>
      </c>
      <c r="N697" s="12">
        <v>1</v>
      </c>
      <c r="O697" s="3">
        <f t="shared" ca="1" si="61"/>
        <v>863.95358292072785</v>
      </c>
    </row>
    <row r="698" spans="1:15" x14ac:dyDescent="0.3">
      <c r="A698" s="2">
        <v>2024</v>
      </c>
      <c r="B698">
        <v>20252</v>
      </c>
      <c r="C698" t="str">
        <f t="shared" si="57"/>
        <v>202420252</v>
      </c>
      <c r="D698" t="str">
        <f t="shared" si="58"/>
        <v>20252FRESCO ENFRIADO ENTERO CONCHA COCIDO</v>
      </c>
      <c r="E698" t="str">
        <f t="shared" si="59"/>
        <v>20252CONGELADO</v>
      </c>
      <c r="F698" s="2" t="s">
        <v>1620</v>
      </c>
      <c r="G698" s="2" t="s">
        <v>156</v>
      </c>
      <c r="H698" s="2" t="s">
        <v>959</v>
      </c>
      <c r="I698" t="s">
        <v>1002</v>
      </c>
      <c r="J698" t="s">
        <v>1322</v>
      </c>
      <c r="K698" s="3">
        <v>33.6</v>
      </c>
      <c r="L698" s="12">
        <f ca="1">INDIRECT("Factor_conversión!e"&amp;MATCH(D698,Factor_conversión!C:C,0))</f>
        <v>1.67</v>
      </c>
      <c r="M698" s="3">
        <f t="shared" ca="1" si="60"/>
        <v>56.112000000000002</v>
      </c>
      <c r="N698" s="12">
        <v>1</v>
      </c>
      <c r="O698" s="3">
        <f t="shared" ca="1" si="61"/>
        <v>56.112000000000002</v>
      </c>
    </row>
    <row r="699" spans="1:15" x14ac:dyDescent="0.3">
      <c r="A699" s="2">
        <v>2024</v>
      </c>
      <c r="B699">
        <v>20252</v>
      </c>
      <c r="C699" t="str">
        <f t="shared" si="57"/>
        <v>202420252</v>
      </c>
      <c r="D699" t="str">
        <f t="shared" si="58"/>
        <v>20252CONSERVA</v>
      </c>
      <c r="E699" t="str">
        <f t="shared" si="59"/>
        <v>20252CONSERVA</v>
      </c>
      <c r="F699" s="2" t="s">
        <v>1620</v>
      </c>
      <c r="G699" s="2" t="s">
        <v>156</v>
      </c>
      <c r="H699" s="2" t="s">
        <v>959</v>
      </c>
      <c r="I699" t="s">
        <v>1316</v>
      </c>
      <c r="J699" t="s">
        <v>1316</v>
      </c>
      <c r="K699" s="3">
        <v>3.074E-2</v>
      </c>
      <c r="L699" s="12">
        <f ca="1">INDIRECT("Factor_conversión!k"&amp;MATCH(E699,Factor_conversión!J:J,0))</f>
        <v>5.9421341071797382</v>
      </c>
      <c r="M699" s="3">
        <f t="shared" ca="1" si="60"/>
        <v>0.18266120245470516</v>
      </c>
      <c r="N699" s="12">
        <v>1</v>
      </c>
      <c r="O699" s="3">
        <f t="shared" ca="1" si="61"/>
        <v>0.18266120245470516</v>
      </c>
    </row>
    <row r="700" spans="1:15" x14ac:dyDescent="0.3">
      <c r="A700" s="2">
        <v>2024</v>
      </c>
      <c r="B700">
        <v>20213</v>
      </c>
      <c r="C700" t="str">
        <f t="shared" si="57"/>
        <v>202420213</v>
      </c>
      <c r="D700" t="str">
        <f t="shared" si="58"/>
        <v>20213AHUMADOPESCADO</v>
      </c>
      <c r="E700" t="str">
        <f t="shared" si="59"/>
        <v>20213AHUMADO</v>
      </c>
      <c r="F700" s="2" t="s">
        <v>1621</v>
      </c>
      <c r="G700" s="2" t="s">
        <v>1372</v>
      </c>
      <c r="H700" s="2" t="s">
        <v>1313</v>
      </c>
      <c r="I700" t="s">
        <v>1044</v>
      </c>
      <c r="J700" t="s">
        <v>1365</v>
      </c>
      <c r="K700" s="3">
        <v>2.0003199999999999</v>
      </c>
      <c r="L700" s="12">
        <f ca="1">INDIRECT("Factor_conversión!k"&amp;MATCH(J700,Factor_conversión!J:J,0))</f>
        <v>1.24</v>
      </c>
      <c r="M700" s="3">
        <f t="shared" ca="1" si="60"/>
        <v>2.4803967999999998</v>
      </c>
      <c r="N700" s="12">
        <v>1</v>
      </c>
      <c r="O700" s="3">
        <f t="shared" ca="1" si="61"/>
        <v>2.4803967999999998</v>
      </c>
    </row>
    <row r="701" spans="1:15" x14ac:dyDescent="0.3">
      <c r="A701" s="2">
        <v>2024</v>
      </c>
      <c r="B701">
        <v>20213</v>
      </c>
      <c r="C701" t="str">
        <f t="shared" si="57"/>
        <v>202420213</v>
      </c>
      <c r="D701" t="str">
        <f t="shared" si="58"/>
        <v>20213CONGELADOPESCADO</v>
      </c>
      <c r="E701" t="str">
        <f t="shared" si="59"/>
        <v>20213CONGELADO</v>
      </c>
      <c r="F701" s="2" t="s">
        <v>1621</v>
      </c>
      <c r="G701" s="2" t="s">
        <v>1372</v>
      </c>
      <c r="H701" s="2" t="s">
        <v>1313</v>
      </c>
      <c r="I701" t="s">
        <v>1002</v>
      </c>
      <c r="J701" t="s">
        <v>1356</v>
      </c>
      <c r="K701" s="3">
        <v>0.86856</v>
      </c>
      <c r="L701" s="12">
        <f ca="1">INDIRECT("Factor_conversión!k"&amp;MATCH(J701,Factor_conversión!J:J,0))</f>
        <v>1.61</v>
      </c>
      <c r="M701" s="3">
        <f t="shared" ca="1" si="60"/>
        <v>1.3983816</v>
      </c>
      <c r="N701" s="12">
        <v>1</v>
      </c>
      <c r="O701" s="3">
        <f t="shared" ca="1" si="61"/>
        <v>1.3983816</v>
      </c>
    </row>
    <row r="702" spans="1:15" x14ac:dyDescent="0.3">
      <c r="A702" s="2">
        <v>2024</v>
      </c>
      <c r="B702">
        <v>20213</v>
      </c>
      <c r="C702" t="str">
        <f t="shared" si="57"/>
        <v>202420213</v>
      </c>
      <c r="D702" t="str">
        <f t="shared" si="58"/>
        <v>20213CONSERVAPESCADO</v>
      </c>
      <c r="E702" t="str">
        <f t="shared" si="59"/>
        <v>20213CONSERVA</v>
      </c>
      <c r="F702" s="2" t="s">
        <v>1621</v>
      </c>
      <c r="G702" s="2" t="s">
        <v>1372</v>
      </c>
      <c r="H702" s="2" t="s">
        <v>1313</v>
      </c>
      <c r="I702" t="s">
        <v>1316</v>
      </c>
      <c r="J702" t="s">
        <v>1355</v>
      </c>
      <c r="K702" s="3">
        <v>5.6907631000000007</v>
      </c>
      <c r="L702" s="12">
        <f ca="1">INDIRECT("Factor_conversión!k"&amp;MATCH(J702,Factor_conversión!J:J,0))</f>
        <v>2.72</v>
      </c>
      <c r="M702" s="3">
        <f t="shared" ca="1" si="60"/>
        <v>15.478875632000003</v>
      </c>
      <c r="N702" s="12">
        <v>1</v>
      </c>
      <c r="O702" s="3">
        <f t="shared" ca="1" si="61"/>
        <v>15.478875632000003</v>
      </c>
    </row>
    <row r="703" spans="1:15" x14ac:dyDescent="0.3">
      <c r="A703" s="2">
        <v>2024</v>
      </c>
      <c r="B703">
        <v>20213</v>
      </c>
      <c r="C703" t="str">
        <f t="shared" si="57"/>
        <v>202420213</v>
      </c>
      <c r="D703" t="str">
        <f t="shared" si="58"/>
        <v>20213DESHIDRATADOPESCADO</v>
      </c>
      <c r="E703" t="str">
        <f t="shared" si="59"/>
        <v>20213DESHIDRATADO</v>
      </c>
      <c r="F703" s="2" t="s">
        <v>1621</v>
      </c>
      <c r="G703" s="2" t="s">
        <v>1372</v>
      </c>
      <c r="H703" s="2" t="s">
        <v>1313</v>
      </c>
      <c r="I703" t="s">
        <v>1013</v>
      </c>
      <c r="J703" t="s">
        <v>1367</v>
      </c>
      <c r="K703" s="3">
        <v>0.108</v>
      </c>
      <c r="L703" s="12">
        <f ca="1">INDIRECT("Factor_conversión!k"&amp;MATCH(J703,Factor_conversión!J:J,0))</f>
        <v>3.28</v>
      </c>
      <c r="M703" s="3">
        <f t="shared" ca="1" si="60"/>
        <v>0.35424</v>
      </c>
      <c r="N703" s="12">
        <v>1</v>
      </c>
      <c r="O703" s="3">
        <f t="shared" ca="1" si="61"/>
        <v>0.35424</v>
      </c>
    </row>
    <row r="704" spans="1:15" x14ac:dyDescent="0.3">
      <c r="A704" s="2">
        <v>2024</v>
      </c>
      <c r="B704">
        <v>20213</v>
      </c>
      <c r="C704" t="str">
        <f t="shared" si="57"/>
        <v>202420213</v>
      </c>
      <c r="D704" t="str">
        <f t="shared" si="58"/>
        <v>20213SECO SALADOPESCADO</v>
      </c>
      <c r="E704" t="str">
        <f t="shared" si="59"/>
        <v>20213SECO SALADO</v>
      </c>
      <c r="F704" s="2" t="s">
        <v>1621</v>
      </c>
      <c r="G704" s="2" t="s">
        <v>1372</v>
      </c>
      <c r="H704" s="2" t="s">
        <v>1313</v>
      </c>
      <c r="I704" t="s">
        <v>1277</v>
      </c>
      <c r="J704" t="s">
        <v>1370</v>
      </c>
      <c r="K704" s="3">
        <v>3.4189999999999996</v>
      </c>
      <c r="L704" s="12">
        <f ca="1">INDIRECT("Factor_conversión!k"&amp;MATCH(J704,Factor_conversión!J:J,0))</f>
        <v>1.9</v>
      </c>
      <c r="M704" s="3">
        <f t="shared" ca="1" si="60"/>
        <v>6.4960999999999993</v>
      </c>
      <c r="N704" s="12">
        <v>1</v>
      </c>
      <c r="O704" s="3">
        <f t="shared" ca="1" si="61"/>
        <v>6.4960999999999993</v>
      </c>
    </row>
    <row r="705" spans="1:15" x14ac:dyDescent="0.3">
      <c r="A705" s="2">
        <v>2024</v>
      </c>
      <c r="B705">
        <v>205</v>
      </c>
      <c r="C705" t="str">
        <f t="shared" si="57"/>
        <v>2024205</v>
      </c>
      <c r="D705" t="str">
        <f t="shared" si="58"/>
        <v>205SECO SALADOPESCADO</v>
      </c>
      <c r="E705" t="str">
        <f t="shared" si="59"/>
        <v>205SECO SALADO</v>
      </c>
      <c r="F705" s="2" t="s">
        <v>1004</v>
      </c>
      <c r="G705" s="2" t="s">
        <v>1372</v>
      </c>
      <c r="H705" s="2" t="s">
        <v>1313</v>
      </c>
      <c r="I705" t="s">
        <v>1277</v>
      </c>
      <c r="J705" t="s">
        <v>1370</v>
      </c>
      <c r="K705" s="3">
        <v>1.50024</v>
      </c>
      <c r="L705" s="12">
        <f ca="1">INDIRECT("Factor_conversión!k"&amp;MATCH(J705,Factor_conversión!J:J,0))</f>
        <v>1.9</v>
      </c>
      <c r="M705" s="3">
        <f t="shared" ca="1" si="60"/>
        <v>2.8504559999999999</v>
      </c>
      <c r="N705" s="12">
        <v>1</v>
      </c>
      <c r="O705" s="3">
        <f t="shared" ca="1" si="61"/>
        <v>2.8504559999999999</v>
      </c>
    </row>
    <row r="706" spans="1:15" x14ac:dyDescent="0.3">
      <c r="A706" s="2">
        <v>2024</v>
      </c>
      <c r="B706">
        <v>206</v>
      </c>
      <c r="C706" t="str">
        <f t="shared" ref="C706:C769" si="62">CONCATENATE(A706,B706)</f>
        <v>2024206</v>
      </c>
      <c r="D706" t="str">
        <f t="shared" ref="D706:D769" si="63">CONCATENATE(B706,J706)</f>
        <v>206AHUMADOPESCADO</v>
      </c>
      <c r="E706" t="str">
        <f t="shared" ref="E706:E769" si="64">CONCATENATE(B706,I706)</f>
        <v>206AHUMADO</v>
      </c>
      <c r="F706" s="2" t="s">
        <v>1053</v>
      </c>
      <c r="G706" s="2" t="s">
        <v>1372</v>
      </c>
      <c r="H706" s="2" t="s">
        <v>958</v>
      </c>
      <c r="I706" t="s">
        <v>1044</v>
      </c>
      <c r="J706" t="s">
        <v>1365</v>
      </c>
      <c r="K706" s="3">
        <v>1.7</v>
      </c>
      <c r="L706" s="12">
        <f ca="1">INDIRECT("Factor_conversión!k"&amp;MATCH(J706,Factor_conversión!J:J,0))</f>
        <v>1.24</v>
      </c>
      <c r="M706" s="3">
        <f t="shared" ref="M706:M769" ca="1" si="65">K706*L706</f>
        <v>2.1080000000000001</v>
      </c>
      <c r="N706" s="12">
        <v>1</v>
      </c>
      <c r="O706" s="3">
        <f t="shared" ref="O706:O769" ca="1" si="66">M706*N706</f>
        <v>2.1080000000000001</v>
      </c>
    </row>
    <row r="707" spans="1:15" x14ac:dyDescent="0.3">
      <c r="A707" s="2">
        <v>2024</v>
      </c>
      <c r="B707">
        <v>206</v>
      </c>
      <c r="C707" t="str">
        <f t="shared" si="62"/>
        <v>2024206</v>
      </c>
      <c r="D707" t="str">
        <f t="shared" si="63"/>
        <v>206ENTERO</v>
      </c>
      <c r="E707" t="str">
        <f t="shared" si="64"/>
        <v>206CONGELADO</v>
      </c>
      <c r="F707" s="2" t="s">
        <v>1053</v>
      </c>
      <c r="G707" s="2" t="s">
        <v>1372</v>
      </c>
      <c r="H707" s="2" t="s">
        <v>958</v>
      </c>
      <c r="I707" t="s">
        <v>1002</v>
      </c>
      <c r="J707" t="s">
        <v>1333</v>
      </c>
      <c r="K707" s="3">
        <v>1</v>
      </c>
      <c r="L707" s="12">
        <f ca="1">INDIRECT("Factor_conversión!e"&amp;MATCH(D707,Factor_conversión!C:C,0))</f>
        <v>1</v>
      </c>
      <c r="M707" s="3">
        <f t="shared" ca="1" si="65"/>
        <v>1</v>
      </c>
      <c r="N707" s="12">
        <v>1</v>
      </c>
      <c r="O707" s="3">
        <f t="shared" ca="1" si="66"/>
        <v>1</v>
      </c>
    </row>
    <row r="708" spans="1:15" x14ac:dyDescent="0.3">
      <c r="A708" s="2">
        <v>2024</v>
      </c>
      <c r="B708">
        <v>20253</v>
      </c>
      <c r="C708" t="str">
        <f t="shared" si="62"/>
        <v>202420253</v>
      </c>
      <c r="D708" t="str">
        <f t="shared" si="63"/>
        <v>20253CONGELADO</v>
      </c>
      <c r="E708" t="str">
        <f t="shared" si="64"/>
        <v>20253CONGELADO</v>
      </c>
      <c r="F708" s="2" t="s">
        <v>1622</v>
      </c>
      <c r="G708" s="2" t="s">
        <v>1372</v>
      </c>
      <c r="H708" s="2" t="s">
        <v>957</v>
      </c>
      <c r="I708" t="s">
        <v>1002</v>
      </c>
      <c r="J708" t="s">
        <v>1002</v>
      </c>
      <c r="K708" s="3">
        <v>1462.0381903000009</v>
      </c>
      <c r="L708" s="12">
        <f ca="1">INDIRECT("Factor_conversión!e"&amp;MATCH(D708,Factor_conversión!C:C,0))</f>
        <v>1.4550000000000001</v>
      </c>
      <c r="M708" s="3">
        <f t="shared" ca="1" si="65"/>
        <v>2127.2655668865013</v>
      </c>
      <c r="N708" s="12">
        <v>1</v>
      </c>
      <c r="O708" s="3">
        <f t="shared" ca="1" si="66"/>
        <v>2127.2655668865013</v>
      </c>
    </row>
    <row r="709" spans="1:15" x14ac:dyDescent="0.3">
      <c r="A709" s="2">
        <v>2024</v>
      </c>
      <c r="B709">
        <v>20253</v>
      </c>
      <c r="C709" t="str">
        <f t="shared" si="62"/>
        <v>202420253</v>
      </c>
      <c r="D709" t="str">
        <f t="shared" si="63"/>
        <v>20253CONSERVA</v>
      </c>
      <c r="E709" t="str">
        <f t="shared" si="64"/>
        <v>20253CONSERVA</v>
      </c>
      <c r="F709" s="2" t="s">
        <v>1622</v>
      </c>
      <c r="G709" s="2" t="s">
        <v>1372</v>
      </c>
      <c r="H709" s="2" t="s">
        <v>957</v>
      </c>
      <c r="I709" t="s">
        <v>1316</v>
      </c>
      <c r="J709" t="s">
        <v>1316</v>
      </c>
      <c r="K709" s="3">
        <v>36810.465259800032</v>
      </c>
      <c r="L709" s="12">
        <f ca="1">INDIRECT("Factor_conversión!e"&amp;MATCH(D709,Factor_conversión!C:C,0))</f>
        <v>2.23</v>
      </c>
      <c r="M709" s="3">
        <f t="shared" ca="1" si="65"/>
        <v>82087.337529354074</v>
      </c>
      <c r="N709" s="12">
        <v>1</v>
      </c>
      <c r="O709" s="3">
        <f t="shared" ca="1" si="66"/>
        <v>82087.337529354074</v>
      </c>
    </row>
    <row r="710" spans="1:15" x14ac:dyDescent="0.3">
      <c r="A710" s="2">
        <v>2024</v>
      </c>
      <c r="B710">
        <v>20253</v>
      </c>
      <c r="C710" t="str">
        <f t="shared" si="62"/>
        <v>202420253</v>
      </c>
      <c r="D710" t="str">
        <f t="shared" si="63"/>
        <v>20253ENTERO</v>
      </c>
      <c r="E710" t="str">
        <f t="shared" si="64"/>
        <v>20253FRESCO ENFRIADO</v>
      </c>
      <c r="F710" s="2" t="s">
        <v>1622</v>
      </c>
      <c r="G710" s="2" t="s">
        <v>1372</v>
      </c>
      <c r="H710" s="2" t="s">
        <v>957</v>
      </c>
      <c r="I710" t="s">
        <v>1317</v>
      </c>
      <c r="J710" t="s">
        <v>1333</v>
      </c>
      <c r="K710" s="3">
        <v>0.13039980000000001</v>
      </c>
      <c r="L710" s="12">
        <f ca="1">INDIRECT("Factor_conversión!k"&amp;MATCH(E710,Factor_conversión!J:J,0))</f>
        <v>1.4878286270691337</v>
      </c>
      <c r="M710" s="3">
        <f t="shared" ca="1" si="65"/>
        <v>0.19401255540408963</v>
      </c>
      <c r="N710" s="12">
        <v>1</v>
      </c>
      <c r="O710" s="3">
        <f t="shared" ca="1" si="66"/>
        <v>0.19401255540408963</v>
      </c>
    </row>
    <row r="711" spans="1:15" x14ac:dyDescent="0.3">
      <c r="A711" s="2">
        <v>2024</v>
      </c>
      <c r="B711">
        <v>20253</v>
      </c>
      <c r="C711" t="str">
        <f t="shared" si="62"/>
        <v>202420253</v>
      </c>
      <c r="D711" t="str">
        <f t="shared" si="63"/>
        <v>20253FRESCO ENFRIADO</v>
      </c>
      <c r="E711" t="str">
        <f t="shared" si="64"/>
        <v>20253FRESCO ENFRIADO</v>
      </c>
      <c r="F711" s="2" t="s">
        <v>1622</v>
      </c>
      <c r="G711" s="2" t="s">
        <v>1372</v>
      </c>
      <c r="H711" s="2" t="s">
        <v>957</v>
      </c>
      <c r="I711" t="s">
        <v>1317</v>
      </c>
      <c r="J711" t="s">
        <v>1317</v>
      </c>
      <c r="K711" s="3">
        <v>2.3328080999999998</v>
      </c>
      <c r="L711" s="12">
        <f ca="1">INDIRECT("Factor_conversión!e"&amp;MATCH(D711,Factor_conversión!C:C,0))</f>
        <v>1.4550000000000001</v>
      </c>
      <c r="M711" s="3">
        <f t="shared" ca="1" si="65"/>
        <v>3.3942357854999998</v>
      </c>
      <c r="N711" s="12">
        <v>1</v>
      </c>
      <c r="O711" s="3">
        <f t="shared" ca="1" si="66"/>
        <v>3.3942357854999998</v>
      </c>
    </row>
    <row r="712" spans="1:15" x14ac:dyDescent="0.3">
      <c r="A712" s="2">
        <v>2024</v>
      </c>
      <c r="B712">
        <v>20253</v>
      </c>
      <c r="C712" t="str">
        <f t="shared" si="62"/>
        <v>202420253</v>
      </c>
      <c r="D712" t="str">
        <f t="shared" si="63"/>
        <v>20253SECO SALADOPESCADO</v>
      </c>
      <c r="E712" t="str">
        <f t="shared" si="64"/>
        <v>20253SECO SALADO</v>
      </c>
      <c r="F712" s="2" t="s">
        <v>1622</v>
      </c>
      <c r="G712" s="2" t="s">
        <v>1372</v>
      </c>
      <c r="H712" s="2" t="s">
        <v>957</v>
      </c>
      <c r="I712" t="s">
        <v>1277</v>
      </c>
      <c r="J712" t="s">
        <v>1370</v>
      </c>
      <c r="K712" s="3">
        <v>8.2200000000000009E-2</v>
      </c>
      <c r="L712" s="12">
        <f ca="1">INDIRECT("Factor_conversión!k"&amp;MATCH(J712,Factor_conversión!J:J,0))</f>
        <v>1.9</v>
      </c>
      <c r="M712" s="3">
        <f t="shared" ca="1" si="65"/>
        <v>0.15618000000000001</v>
      </c>
      <c r="N712" s="12">
        <v>1</v>
      </c>
      <c r="O712" s="3">
        <f t="shared" ca="1" si="66"/>
        <v>0.15618000000000001</v>
      </c>
    </row>
    <row r="713" spans="1:15" x14ac:dyDescent="0.3">
      <c r="A713" s="2">
        <v>2024</v>
      </c>
      <c r="B713">
        <v>20254</v>
      </c>
      <c r="C713" t="str">
        <f t="shared" si="62"/>
        <v>202420254</v>
      </c>
      <c r="D713" t="str">
        <f t="shared" si="63"/>
        <v>20254CONGELADO</v>
      </c>
      <c r="E713" t="str">
        <f t="shared" si="64"/>
        <v>20254CONGELADO</v>
      </c>
      <c r="F713" s="2" t="s">
        <v>1623</v>
      </c>
      <c r="G713" s="2" t="s">
        <v>1372</v>
      </c>
      <c r="H713" s="2" t="s">
        <v>958</v>
      </c>
      <c r="I713" t="s">
        <v>1002</v>
      </c>
      <c r="J713" t="s">
        <v>1002</v>
      </c>
      <c r="K713" s="3">
        <v>1.49441</v>
      </c>
      <c r="L713" s="12">
        <f ca="1">INDIRECT("Factor_conversión!e"&amp;MATCH(D713,Factor_conversión!C:C,0))</f>
        <v>1.34</v>
      </c>
      <c r="M713" s="3">
        <f t="shared" ca="1" si="65"/>
        <v>2.0025094000000001</v>
      </c>
      <c r="N713" s="12">
        <v>1</v>
      </c>
      <c r="O713" s="3">
        <f t="shared" ca="1" si="66"/>
        <v>2.0025094000000001</v>
      </c>
    </row>
    <row r="714" spans="1:15" x14ac:dyDescent="0.3">
      <c r="A714" s="2">
        <v>2024</v>
      </c>
      <c r="B714">
        <v>20254</v>
      </c>
      <c r="C714" t="str">
        <f t="shared" si="62"/>
        <v>202420254</v>
      </c>
      <c r="D714" t="str">
        <f t="shared" si="63"/>
        <v>20254CONSERVAPESCADO</v>
      </c>
      <c r="E714" t="str">
        <f t="shared" si="64"/>
        <v>20254CONSERVA</v>
      </c>
      <c r="F714" s="2" t="s">
        <v>1623</v>
      </c>
      <c r="G714" s="2" t="s">
        <v>1372</v>
      </c>
      <c r="H714" s="2" t="s">
        <v>958</v>
      </c>
      <c r="I714" t="s">
        <v>1316</v>
      </c>
      <c r="J714" t="s">
        <v>1355</v>
      </c>
      <c r="K714" s="3">
        <v>0.29800000000000004</v>
      </c>
      <c r="L714" s="12">
        <f ca="1">INDIRECT("Factor_conversión!k"&amp;MATCH(J714,Factor_conversión!J:J,0))</f>
        <v>2.72</v>
      </c>
      <c r="M714" s="3">
        <f t="shared" ca="1" si="65"/>
        <v>0.81056000000000017</v>
      </c>
      <c r="N714" s="12">
        <v>1</v>
      </c>
      <c r="O714" s="3">
        <f t="shared" ca="1" si="66"/>
        <v>0.81056000000000017</v>
      </c>
    </row>
    <row r="715" spans="1:15" x14ac:dyDescent="0.3">
      <c r="A715" s="2">
        <v>2024</v>
      </c>
      <c r="B715">
        <v>20254</v>
      </c>
      <c r="C715" t="str">
        <f t="shared" si="62"/>
        <v>202420254</v>
      </c>
      <c r="D715" t="str">
        <f t="shared" si="63"/>
        <v>20254SECO SALADOPESCADO</v>
      </c>
      <c r="E715" t="str">
        <f t="shared" si="64"/>
        <v>20254SECO SALADO</v>
      </c>
      <c r="F715" s="2" t="s">
        <v>1623</v>
      </c>
      <c r="G715" s="2" t="s">
        <v>1372</v>
      </c>
      <c r="H715" s="2" t="s">
        <v>958</v>
      </c>
      <c r="I715" t="s">
        <v>1277</v>
      </c>
      <c r="J715" t="s">
        <v>1370</v>
      </c>
      <c r="K715" s="3">
        <v>0.14399999999999999</v>
      </c>
      <c r="L715" s="12">
        <f ca="1">INDIRECT("Factor_conversión!k"&amp;MATCH(J715,Factor_conversión!J:J,0))</f>
        <v>1.9</v>
      </c>
      <c r="M715" s="3">
        <f t="shared" ca="1" si="65"/>
        <v>0.27359999999999995</v>
      </c>
      <c r="N715" s="12">
        <v>1</v>
      </c>
      <c r="O715" s="3">
        <f t="shared" ca="1" si="66"/>
        <v>0.27359999999999995</v>
      </c>
    </row>
    <row r="716" spans="1:15" x14ac:dyDescent="0.3">
      <c r="A716" s="2">
        <v>2024</v>
      </c>
      <c r="B716">
        <v>725</v>
      </c>
      <c r="C716" t="str">
        <f t="shared" si="62"/>
        <v>2024725</v>
      </c>
      <c r="D716" t="str">
        <f t="shared" si="63"/>
        <v>725CONGELADOPESCADO</v>
      </c>
      <c r="E716" t="str">
        <f t="shared" si="64"/>
        <v>725CONGELADO</v>
      </c>
      <c r="F716" s="2" t="s">
        <v>1279</v>
      </c>
      <c r="G716" s="2" t="s">
        <v>1372</v>
      </c>
      <c r="H716" s="2" t="s">
        <v>958</v>
      </c>
      <c r="I716" t="s">
        <v>1002</v>
      </c>
      <c r="J716" t="s">
        <v>1356</v>
      </c>
      <c r="K716" s="3">
        <v>12</v>
      </c>
      <c r="L716" s="12">
        <f ca="1">INDIRECT("Factor_conversión!k"&amp;MATCH(J716,Factor_conversión!J:J,0))</f>
        <v>1.61</v>
      </c>
      <c r="M716" s="3">
        <f t="shared" ca="1" si="65"/>
        <v>19.32</v>
      </c>
      <c r="N716" s="12">
        <v>1</v>
      </c>
      <c r="O716" s="3">
        <f t="shared" ca="1" si="66"/>
        <v>19.32</v>
      </c>
    </row>
    <row r="717" spans="1:15" x14ac:dyDescent="0.3">
      <c r="A717" s="2">
        <v>2024</v>
      </c>
      <c r="B717">
        <v>218</v>
      </c>
      <c r="C717" t="str">
        <f t="shared" si="62"/>
        <v>2024218</v>
      </c>
      <c r="D717" t="str">
        <f t="shared" si="63"/>
        <v>218CONGELADO</v>
      </c>
      <c r="E717" t="str">
        <f t="shared" si="64"/>
        <v>218CONGELADO</v>
      </c>
      <c r="F717" s="2" t="s">
        <v>1008</v>
      </c>
      <c r="G717" s="2" t="s">
        <v>1372</v>
      </c>
      <c r="H717" s="2" t="s">
        <v>957</v>
      </c>
      <c r="I717" t="s">
        <v>1002</v>
      </c>
      <c r="J717" t="s">
        <v>1002</v>
      </c>
      <c r="K717" s="3">
        <v>0.2</v>
      </c>
      <c r="L717" s="12">
        <f ca="1">INDIRECT("Factor_conversión!e"&amp;MATCH(D717,Factor_conversión!C:C,0))</f>
        <v>1.875</v>
      </c>
      <c r="M717" s="3">
        <f t="shared" ca="1" si="65"/>
        <v>0.375</v>
      </c>
      <c r="N717" s="12">
        <v>1</v>
      </c>
      <c r="O717" s="3">
        <f t="shared" ca="1" si="66"/>
        <v>0.375</v>
      </c>
    </row>
    <row r="718" spans="1:15" x14ac:dyDescent="0.3">
      <c r="A718" s="2">
        <v>2024</v>
      </c>
      <c r="B718">
        <v>218</v>
      </c>
      <c r="C718" t="str">
        <f t="shared" si="62"/>
        <v>2024218</v>
      </c>
      <c r="D718" t="str">
        <f t="shared" si="63"/>
        <v>218CONSERVA</v>
      </c>
      <c r="E718" t="str">
        <f t="shared" si="64"/>
        <v>218CONSERVA</v>
      </c>
      <c r="F718" s="2" t="s">
        <v>1008</v>
      </c>
      <c r="G718" s="2" t="s">
        <v>1372</v>
      </c>
      <c r="H718" s="2" t="s">
        <v>957</v>
      </c>
      <c r="I718" t="s">
        <v>1316</v>
      </c>
      <c r="J718" t="s">
        <v>1316</v>
      </c>
      <c r="K718" s="3">
        <v>340.51403999999997</v>
      </c>
      <c r="L718" s="12">
        <f ca="1">INDIRECT("Factor_conversión!e"&amp;MATCH(D718,Factor_conversión!C:C,0))</f>
        <v>3.1999999999999997</v>
      </c>
      <c r="M718" s="3">
        <f t="shared" ca="1" si="65"/>
        <v>1089.6449279999997</v>
      </c>
      <c r="N718" s="12">
        <v>1</v>
      </c>
      <c r="O718" s="3">
        <f t="shared" ca="1" si="66"/>
        <v>1089.6449279999997</v>
      </c>
    </row>
    <row r="719" spans="1:15" x14ac:dyDescent="0.3">
      <c r="A719" s="2">
        <v>2024</v>
      </c>
      <c r="B719">
        <v>20256</v>
      </c>
      <c r="C719" t="str">
        <f t="shared" si="62"/>
        <v>202420256</v>
      </c>
      <c r="D719" t="str">
        <f t="shared" si="63"/>
        <v>20256CONGELADO</v>
      </c>
      <c r="E719" t="str">
        <f t="shared" si="64"/>
        <v>20256CONGELADO</v>
      </c>
      <c r="F719" s="2" t="s">
        <v>1624</v>
      </c>
      <c r="G719" s="2" t="s">
        <v>156</v>
      </c>
      <c r="H719" s="2" t="s">
        <v>158</v>
      </c>
      <c r="I719" t="s">
        <v>1002</v>
      </c>
      <c r="J719" t="s">
        <v>1002</v>
      </c>
      <c r="K719" s="3">
        <v>752.86400000000003</v>
      </c>
      <c r="L719" s="12">
        <f ca="1">INDIRECT("Factor_conversión!k"&amp;MATCH(E719,Factor_conversión!J:J,0))</f>
        <v>1.0005648927432556</v>
      </c>
      <c r="M719" s="3">
        <f t="shared" ca="1" si="65"/>
        <v>753.28928741025834</v>
      </c>
      <c r="N719" s="12">
        <v>1</v>
      </c>
      <c r="O719" s="3">
        <f t="shared" ca="1" si="66"/>
        <v>753.28928741025834</v>
      </c>
    </row>
    <row r="720" spans="1:15" x14ac:dyDescent="0.3">
      <c r="A720" s="2">
        <v>2024</v>
      </c>
      <c r="B720">
        <v>20256</v>
      </c>
      <c r="C720" t="str">
        <f t="shared" si="62"/>
        <v>202420256</v>
      </c>
      <c r="D720" t="str">
        <f t="shared" si="63"/>
        <v>20256ENTERO</v>
      </c>
      <c r="E720" t="str">
        <f t="shared" si="64"/>
        <v>20256CONGELADO</v>
      </c>
      <c r="F720" s="2" t="s">
        <v>1624</v>
      </c>
      <c r="G720" s="2" t="s">
        <v>156</v>
      </c>
      <c r="H720" s="2" t="s">
        <v>158</v>
      </c>
      <c r="I720" t="s">
        <v>1002</v>
      </c>
      <c r="J720" t="s">
        <v>1333</v>
      </c>
      <c r="K720" s="3">
        <v>42.081899999999997</v>
      </c>
      <c r="L720" s="12">
        <f ca="1">INDIRECT("Factor_conversión!e"&amp;MATCH(D720,Factor_conversión!C:C,0))</f>
        <v>1</v>
      </c>
      <c r="M720" s="3">
        <f t="shared" ca="1" si="65"/>
        <v>42.081899999999997</v>
      </c>
      <c r="N720" s="12">
        <v>1</v>
      </c>
      <c r="O720" s="3">
        <f t="shared" ca="1" si="66"/>
        <v>42.081899999999997</v>
      </c>
    </row>
    <row r="721" spans="1:15" x14ac:dyDescent="0.3">
      <c r="A721" s="2">
        <v>2024</v>
      </c>
      <c r="B721">
        <v>20256</v>
      </c>
      <c r="C721" t="str">
        <f t="shared" si="62"/>
        <v>202420256</v>
      </c>
      <c r="D721" t="str">
        <f t="shared" si="63"/>
        <v>20256CONSERVA</v>
      </c>
      <c r="E721" t="str">
        <f t="shared" si="64"/>
        <v>20256CONSERVA</v>
      </c>
      <c r="F721" s="2" t="s">
        <v>1624</v>
      </c>
      <c r="G721" s="2" t="s">
        <v>156</v>
      </c>
      <c r="H721" s="2" t="s">
        <v>158</v>
      </c>
      <c r="I721" t="s">
        <v>1316</v>
      </c>
      <c r="J721" t="s">
        <v>1316</v>
      </c>
      <c r="K721" s="3">
        <v>11.66649</v>
      </c>
      <c r="L721" s="12">
        <f ca="1">INDIRECT("Factor_conversión!k"&amp;MATCH(E721,Factor_conversión!J:J,0))</f>
        <v>1.2053097345132746</v>
      </c>
      <c r="M721" s="3">
        <f t="shared" ca="1" si="65"/>
        <v>14.061733964601773</v>
      </c>
      <c r="N721" s="12">
        <v>1</v>
      </c>
      <c r="O721" s="3">
        <f t="shared" ca="1" si="66"/>
        <v>14.061733964601773</v>
      </c>
    </row>
    <row r="722" spans="1:15" x14ac:dyDescent="0.3">
      <c r="A722" s="2">
        <v>2024</v>
      </c>
      <c r="B722">
        <v>605</v>
      </c>
      <c r="C722" t="str">
        <f t="shared" si="62"/>
        <v>2024605</v>
      </c>
      <c r="D722" t="str">
        <f t="shared" si="63"/>
        <v>605CONGELADO</v>
      </c>
      <c r="E722" t="str">
        <f t="shared" si="64"/>
        <v>605CONGELADO</v>
      </c>
      <c r="F722" s="2" t="s">
        <v>1259</v>
      </c>
      <c r="G722" s="2" t="s">
        <v>179</v>
      </c>
      <c r="H722" s="2" t="s">
        <v>958</v>
      </c>
      <c r="I722" t="s">
        <v>1002</v>
      </c>
      <c r="J722" t="s">
        <v>1002</v>
      </c>
      <c r="K722" s="3">
        <v>15598.046235</v>
      </c>
      <c r="L722" s="12">
        <f ca="1">INDIRECT("Factor_conversión!e"&amp;MATCH(D722,Factor_conversión!C:C,0))</f>
        <v>4.88</v>
      </c>
      <c r="M722" s="3">
        <f t="shared" ca="1" si="65"/>
        <v>76118.465626799996</v>
      </c>
      <c r="N722" s="12">
        <v>1</v>
      </c>
      <c r="O722" s="3">
        <f t="shared" ca="1" si="66"/>
        <v>76118.465626799996</v>
      </c>
    </row>
    <row r="723" spans="1:15" x14ac:dyDescent="0.3">
      <c r="A723" s="2">
        <v>2024</v>
      </c>
      <c r="B723">
        <v>612</v>
      </c>
      <c r="C723" t="str">
        <f t="shared" si="62"/>
        <v>2024612</v>
      </c>
      <c r="D723" t="str">
        <f t="shared" si="63"/>
        <v>612CONGELADO</v>
      </c>
      <c r="E723" t="str">
        <f t="shared" si="64"/>
        <v>612CONGELADO</v>
      </c>
      <c r="F723" s="2" t="s">
        <v>1010</v>
      </c>
      <c r="G723" s="2" t="s">
        <v>179</v>
      </c>
      <c r="H723" s="2" t="s">
        <v>961</v>
      </c>
      <c r="I723" t="s">
        <v>1002</v>
      </c>
      <c r="J723" t="s">
        <v>1002</v>
      </c>
      <c r="K723" s="3">
        <v>20</v>
      </c>
      <c r="L723" s="12">
        <f ca="1">INDIRECT("Factor_conversión!e"&amp;MATCH(D723,Factor_conversión!C:C,0))</f>
        <v>4.88</v>
      </c>
      <c r="M723" s="3">
        <f t="shared" ca="1" si="65"/>
        <v>97.6</v>
      </c>
      <c r="N723" s="12">
        <v>1</v>
      </c>
      <c r="O723" s="3">
        <f t="shared" ca="1" si="66"/>
        <v>97.6</v>
      </c>
    </row>
    <row r="724" spans="1:15" x14ac:dyDescent="0.3">
      <c r="A724" s="2">
        <v>2024</v>
      </c>
      <c r="B724">
        <v>20257</v>
      </c>
      <c r="C724" t="str">
        <f t="shared" si="62"/>
        <v>202420257</v>
      </c>
      <c r="D724" t="str">
        <f t="shared" si="63"/>
        <v>20257CONGELADO</v>
      </c>
      <c r="E724" t="str">
        <f t="shared" si="64"/>
        <v>20257CONGELADO</v>
      </c>
      <c r="F724" s="2" t="s">
        <v>1625</v>
      </c>
      <c r="G724" s="2" t="s">
        <v>179</v>
      </c>
      <c r="H724" s="2" t="s">
        <v>961</v>
      </c>
      <c r="I724" t="s">
        <v>1002</v>
      </c>
      <c r="J724" t="s">
        <v>1002</v>
      </c>
      <c r="K724" s="3">
        <v>87.536000000000001</v>
      </c>
      <c r="L724" s="12">
        <f ca="1">INDIRECT("Factor_conversión!e"&amp;MATCH(D724,Factor_conversión!C:C,0))</f>
        <v>1.38</v>
      </c>
      <c r="M724" s="3">
        <f t="shared" ca="1" si="65"/>
        <v>120.79968</v>
      </c>
      <c r="N724" s="12">
        <v>1</v>
      </c>
      <c r="O724" s="3">
        <f t="shared" ca="1" si="66"/>
        <v>120.79968</v>
      </c>
    </row>
    <row r="725" spans="1:15" x14ac:dyDescent="0.3">
      <c r="A725" s="2">
        <v>2024</v>
      </c>
      <c r="B725">
        <v>202531</v>
      </c>
      <c r="C725" t="str">
        <f t="shared" si="62"/>
        <v>2024202531</v>
      </c>
      <c r="D725" t="str">
        <f t="shared" si="63"/>
        <v>202531CONGELADO</v>
      </c>
      <c r="E725" t="str">
        <f t="shared" si="64"/>
        <v>202531CONGELADO</v>
      </c>
      <c r="F725" s="2" t="s">
        <v>1626</v>
      </c>
      <c r="G725" s="2" t="s">
        <v>179</v>
      </c>
      <c r="H725" s="2" t="s">
        <v>962</v>
      </c>
      <c r="I725" t="s">
        <v>1002</v>
      </c>
      <c r="J725" t="s">
        <v>1002</v>
      </c>
      <c r="K725" s="3">
        <v>0.70900000000000007</v>
      </c>
      <c r="L725" s="12">
        <f ca="1">INDIRECT("Factor_conversión!e"&amp;MATCH(D725,Factor_conversión!C:C,0))</f>
        <v>4.29</v>
      </c>
      <c r="M725" s="3">
        <f t="shared" ca="1" si="65"/>
        <v>3.0416100000000004</v>
      </c>
      <c r="N725" s="12">
        <v>1</v>
      </c>
      <c r="O725" s="3">
        <f t="shared" ca="1" si="66"/>
        <v>3.0416100000000004</v>
      </c>
    </row>
    <row r="726" spans="1:15" x14ac:dyDescent="0.3">
      <c r="A726" s="2">
        <v>2024</v>
      </c>
      <c r="B726">
        <v>202531</v>
      </c>
      <c r="C726" t="str">
        <f t="shared" si="62"/>
        <v>2024202531</v>
      </c>
      <c r="D726" t="str">
        <f t="shared" si="63"/>
        <v>202531VIVOS</v>
      </c>
      <c r="E726" t="str">
        <f t="shared" si="64"/>
        <v>202531VIVOS</v>
      </c>
      <c r="F726" s="2" t="s">
        <v>1626</v>
      </c>
      <c r="G726" s="2" t="s">
        <v>179</v>
      </c>
      <c r="H726" s="2" t="s">
        <v>962</v>
      </c>
      <c r="I726" t="s">
        <v>1012</v>
      </c>
      <c r="J726" t="s">
        <v>1012</v>
      </c>
      <c r="K726" s="3">
        <v>1.66351E-2</v>
      </c>
      <c r="L726" s="12">
        <f ca="1">INDIRECT("Factor_conversión!e"&amp;MATCH(D726,Factor_conversión!C:C,0))</f>
        <v>1</v>
      </c>
      <c r="M726" s="3">
        <f t="shared" ca="1" si="65"/>
        <v>1.66351E-2</v>
      </c>
      <c r="N726" s="12">
        <v>1</v>
      </c>
      <c r="O726" s="3">
        <f t="shared" ca="1" si="66"/>
        <v>1.66351E-2</v>
      </c>
    </row>
    <row r="727" spans="1:15" x14ac:dyDescent="0.3">
      <c r="A727" s="2">
        <v>2024</v>
      </c>
      <c r="B727">
        <v>20258</v>
      </c>
      <c r="C727" t="str">
        <f t="shared" si="62"/>
        <v>202420258</v>
      </c>
      <c r="D727" t="str">
        <f t="shared" si="63"/>
        <v>20258CONSERVA</v>
      </c>
      <c r="E727" t="str">
        <f t="shared" si="64"/>
        <v>20258CONSERVA</v>
      </c>
      <c r="F727" s="2" t="s">
        <v>1627</v>
      </c>
      <c r="G727" s="2" t="s">
        <v>156</v>
      </c>
      <c r="H727" s="2" t="s">
        <v>960</v>
      </c>
      <c r="I727" t="s">
        <v>1316</v>
      </c>
      <c r="J727" t="s">
        <v>1316</v>
      </c>
      <c r="K727" s="3">
        <v>0.38399999999999995</v>
      </c>
      <c r="L727" s="12">
        <f ca="1">INDIRECT("Factor_conversión!k"&amp;MATCH(E727,Factor_conversión!J:J,0))</f>
        <v>1.36</v>
      </c>
      <c r="M727" s="3">
        <f t="shared" ca="1" si="65"/>
        <v>0.52223999999999993</v>
      </c>
      <c r="N727" s="12">
        <v>1</v>
      </c>
      <c r="O727" s="3">
        <f t="shared" ca="1" si="66"/>
        <v>0.52223999999999993</v>
      </c>
    </row>
    <row r="728" spans="1:15" x14ac:dyDescent="0.3">
      <c r="A728" s="2">
        <v>2024</v>
      </c>
      <c r="B728">
        <v>430</v>
      </c>
      <c r="C728" t="str">
        <f t="shared" si="62"/>
        <v>2024430</v>
      </c>
      <c r="D728" t="str">
        <f t="shared" si="63"/>
        <v>430CONGELADO ENTERO CONCHA COCIDO</v>
      </c>
      <c r="E728" t="str">
        <f t="shared" si="64"/>
        <v>430CONGELADO</v>
      </c>
      <c r="F728" s="2" t="s">
        <v>1018</v>
      </c>
      <c r="G728" s="2" t="s">
        <v>156</v>
      </c>
      <c r="H728" s="2" t="s">
        <v>959</v>
      </c>
      <c r="I728" t="s">
        <v>1002</v>
      </c>
      <c r="J728" t="s">
        <v>1320</v>
      </c>
      <c r="K728" s="3">
        <v>14.161</v>
      </c>
      <c r="L728" s="12">
        <f ca="1">INDIRECT("Factor_conversión!e"&amp;MATCH(D728,Factor_conversión!C:C,0))</f>
        <v>1.67</v>
      </c>
      <c r="M728" s="3">
        <f t="shared" ca="1" si="65"/>
        <v>23.648869999999999</v>
      </c>
      <c r="N728" s="12">
        <v>1</v>
      </c>
      <c r="O728" s="3">
        <f t="shared" ca="1" si="66"/>
        <v>23.648869999999999</v>
      </c>
    </row>
    <row r="729" spans="1:15" x14ac:dyDescent="0.3">
      <c r="A729" s="2">
        <v>2024</v>
      </c>
      <c r="B729">
        <v>430</v>
      </c>
      <c r="C729" t="str">
        <f t="shared" si="62"/>
        <v>2024430</v>
      </c>
      <c r="D729" t="str">
        <f t="shared" si="63"/>
        <v>430CONSERVA</v>
      </c>
      <c r="E729" t="str">
        <f t="shared" si="64"/>
        <v>430CONSERVA</v>
      </c>
      <c r="F729" s="2" t="s">
        <v>1018</v>
      </c>
      <c r="G729" s="2" t="s">
        <v>156</v>
      </c>
      <c r="H729" s="2" t="s">
        <v>959</v>
      </c>
      <c r="I729" t="s">
        <v>1316</v>
      </c>
      <c r="J729" t="s">
        <v>1316</v>
      </c>
      <c r="K729" s="3">
        <v>1.1415999999999999</v>
      </c>
      <c r="L729" s="12">
        <f ca="1">INDIRECT("Factor_conversión!e"&amp;MATCH(D729,Factor_conversión!C:C,0))</f>
        <v>3.37</v>
      </c>
      <c r="M729" s="3">
        <f t="shared" ca="1" si="65"/>
        <v>3.8471920000000002</v>
      </c>
      <c r="N729" s="12">
        <v>1</v>
      </c>
      <c r="O729" s="3">
        <f t="shared" ca="1" si="66"/>
        <v>3.8471920000000002</v>
      </c>
    </row>
    <row r="730" spans="1:15" x14ac:dyDescent="0.3">
      <c r="A730" s="2">
        <v>2024</v>
      </c>
      <c r="B730">
        <v>110</v>
      </c>
      <c r="C730" t="str">
        <f t="shared" si="62"/>
        <v>2024110</v>
      </c>
      <c r="D730" t="str">
        <f t="shared" si="63"/>
        <v>110CONGELADO</v>
      </c>
      <c r="E730" t="str">
        <f t="shared" si="64"/>
        <v>110CONGELADO</v>
      </c>
      <c r="F730" s="2" t="s">
        <v>1019</v>
      </c>
      <c r="G730" s="2" t="s">
        <v>5</v>
      </c>
      <c r="H730" s="2" t="s">
        <v>956</v>
      </c>
      <c r="I730" t="s">
        <v>1002</v>
      </c>
      <c r="J730" t="s">
        <v>1002</v>
      </c>
      <c r="K730" s="3">
        <v>2.835</v>
      </c>
      <c r="L730" s="12">
        <f ca="1">INDIRECT("Factor_conversión!k"&amp;MATCH(E730,Factor_conversión!J:J,0))</f>
        <v>2.307447601198485</v>
      </c>
      <c r="M730" s="3">
        <f t="shared" ca="1" si="65"/>
        <v>6.5416139493977052</v>
      </c>
      <c r="N730" s="12">
        <v>1</v>
      </c>
      <c r="O730" s="3">
        <f t="shared" ca="1" si="66"/>
        <v>6.5416139493977052</v>
      </c>
    </row>
    <row r="731" spans="1:15" x14ac:dyDescent="0.3">
      <c r="A731" s="2">
        <v>2024</v>
      </c>
      <c r="B731">
        <v>110</v>
      </c>
      <c r="C731" t="str">
        <f t="shared" si="62"/>
        <v>2024110</v>
      </c>
      <c r="D731" t="str">
        <f t="shared" si="63"/>
        <v>110ENTERO</v>
      </c>
      <c r="E731" t="str">
        <f t="shared" si="64"/>
        <v>110CONGELADO</v>
      </c>
      <c r="F731" s="2" t="s">
        <v>1019</v>
      </c>
      <c r="G731" s="2" t="s">
        <v>5</v>
      </c>
      <c r="H731" s="2" t="s">
        <v>956</v>
      </c>
      <c r="I731" t="s">
        <v>1002</v>
      </c>
      <c r="J731" t="s">
        <v>1333</v>
      </c>
      <c r="K731" s="3">
        <v>5.25</v>
      </c>
      <c r="L731" s="12">
        <f ca="1">INDIRECT("Factor_conversión!e"&amp;MATCH(D731,Factor_conversión!C:C,0))</f>
        <v>1</v>
      </c>
      <c r="M731" s="3">
        <f t="shared" ca="1" si="65"/>
        <v>5.25</v>
      </c>
      <c r="N731" s="12">
        <v>1</v>
      </c>
      <c r="O731" s="3">
        <f t="shared" ca="1" si="66"/>
        <v>5.25</v>
      </c>
    </row>
    <row r="732" spans="1:15" x14ac:dyDescent="0.3">
      <c r="A732" s="2">
        <v>2024</v>
      </c>
      <c r="B732">
        <v>110</v>
      </c>
      <c r="C732" t="str">
        <f t="shared" si="62"/>
        <v>2024110</v>
      </c>
      <c r="D732" t="str">
        <f t="shared" si="63"/>
        <v>110DESHIDRATADO</v>
      </c>
      <c r="E732" t="str">
        <f t="shared" si="64"/>
        <v>110DESHIDRATADO</v>
      </c>
      <c r="F732" s="2" t="s">
        <v>1019</v>
      </c>
      <c r="G732" s="2" t="s">
        <v>5</v>
      </c>
      <c r="H732" s="2" t="s">
        <v>956</v>
      </c>
      <c r="I732" t="s">
        <v>1013</v>
      </c>
      <c r="J732" t="s">
        <v>1013</v>
      </c>
      <c r="K732" s="3">
        <v>1.3919999999999999</v>
      </c>
      <c r="L732" s="12">
        <f ca="1">INDIRECT("Factor_conversión!k"&amp;MATCH(D732,Factor_conversión!J:J,0))</f>
        <v>5</v>
      </c>
      <c r="M732" s="3">
        <f t="shared" ca="1" si="65"/>
        <v>6.9599999999999991</v>
      </c>
      <c r="N732" s="12">
        <v>1</v>
      </c>
      <c r="O732" s="3">
        <f t="shared" ca="1" si="66"/>
        <v>6.9599999999999991</v>
      </c>
    </row>
    <row r="733" spans="1:15" x14ac:dyDescent="0.3">
      <c r="A733" s="2">
        <v>2024</v>
      </c>
      <c r="B733">
        <v>110</v>
      </c>
      <c r="C733" t="str">
        <f t="shared" si="62"/>
        <v>2024110</v>
      </c>
      <c r="D733" t="str">
        <f t="shared" si="63"/>
        <v>110SECADO DE ALGAS</v>
      </c>
      <c r="E733" t="str">
        <f t="shared" si="64"/>
        <v>110SECADO DE ALGAS</v>
      </c>
      <c r="F733" s="2" t="s">
        <v>1019</v>
      </c>
      <c r="G733" s="2" t="s">
        <v>5</v>
      </c>
      <c r="H733" s="2" t="s">
        <v>956</v>
      </c>
      <c r="I733" t="s">
        <v>1020</v>
      </c>
      <c r="J733" t="s">
        <v>1020</v>
      </c>
      <c r="K733" s="3">
        <v>4.2</v>
      </c>
      <c r="L733" s="12">
        <f ca="1">INDIRECT("Factor_conversión!k"&amp;MATCH(E733,Factor_conversión!J:J,0))</f>
        <v>5</v>
      </c>
      <c r="M733" s="3">
        <f t="shared" ca="1" si="65"/>
        <v>21</v>
      </c>
      <c r="N733" s="12">
        <v>1</v>
      </c>
      <c r="O733" s="3">
        <f t="shared" ca="1" si="66"/>
        <v>21</v>
      </c>
    </row>
    <row r="734" spans="1:15" x14ac:dyDescent="0.3">
      <c r="A734" s="2">
        <v>2024</v>
      </c>
      <c r="B734">
        <v>202510</v>
      </c>
      <c r="C734" t="str">
        <f t="shared" si="62"/>
        <v>2024202510</v>
      </c>
      <c r="D734" t="str">
        <f t="shared" si="63"/>
        <v>202510CONGELADO</v>
      </c>
      <c r="E734" t="str">
        <f t="shared" si="64"/>
        <v>202510CONGELADO</v>
      </c>
      <c r="F734" s="2" t="s">
        <v>1628</v>
      </c>
      <c r="G734" s="2" t="s">
        <v>1372</v>
      </c>
      <c r="H734" s="2" t="s">
        <v>958</v>
      </c>
      <c r="I734" t="s">
        <v>1002</v>
      </c>
      <c r="J734" t="s">
        <v>1002</v>
      </c>
      <c r="K734" s="3">
        <v>22.86</v>
      </c>
      <c r="L734" s="12">
        <f ca="1">INDIRECT("Factor_conversión!e"&amp;MATCH(D734,Factor_conversión!C:C,0))</f>
        <v>1.47</v>
      </c>
      <c r="M734" s="3">
        <f t="shared" ca="1" si="65"/>
        <v>33.604199999999999</v>
      </c>
      <c r="N734" s="12">
        <v>1</v>
      </c>
      <c r="O734" s="3">
        <f t="shared" ca="1" si="66"/>
        <v>33.604199999999999</v>
      </c>
    </row>
    <row r="735" spans="1:15" x14ac:dyDescent="0.3">
      <c r="A735" s="2">
        <v>2024</v>
      </c>
      <c r="B735">
        <v>202510</v>
      </c>
      <c r="C735" t="str">
        <f t="shared" si="62"/>
        <v>2024202510</v>
      </c>
      <c r="D735" t="str">
        <f t="shared" si="63"/>
        <v>202510ENTERO</v>
      </c>
      <c r="E735" t="str">
        <f t="shared" si="64"/>
        <v>202510CONGELADO</v>
      </c>
      <c r="F735" s="2" t="s">
        <v>1628</v>
      </c>
      <c r="G735" s="2" t="s">
        <v>1372</v>
      </c>
      <c r="H735" s="2" t="s">
        <v>958</v>
      </c>
      <c r="I735" t="s">
        <v>1002</v>
      </c>
      <c r="J735" t="s">
        <v>1333</v>
      </c>
      <c r="K735" s="3">
        <v>20.912580000000002</v>
      </c>
      <c r="L735" s="12">
        <f ca="1">INDIRECT("Factor_conversión!e"&amp;MATCH(D735,Factor_conversión!C:C,0))</f>
        <v>1</v>
      </c>
      <c r="M735" s="3">
        <f t="shared" ca="1" si="65"/>
        <v>20.912580000000002</v>
      </c>
      <c r="N735" s="12">
        <v>1</v>
      </c>
      <c r="O735" s="3">
        <f t="shared" ca="1" si="66"/>
        <v>20.912580000000002</v>
      </c>
    </row>
    <row r="736" spans="1:15" x14ac:dyDescent="0.3">
      <c r="A736" s="2">
        <v>2024</v>
      </c>
      <c r="B736">
        <v>624</v>
      </c>
      <c r="C736" t="str">
        <f t="shared" si="62"/>
        <v>2024624</v>
      </c>
      <c r="D736" t="str">
        <f t="shared" si="63"/>
        <v>624CONGELADO</v>
      </c>
      <c r="E736" t="str">
        <f t="shared" si="64"/>
        <v>624CONGELADO</v>
      </c>
      <c r="F736" s="2" t="s">
        <v>1281</v>
      </c>
      <c r="G736" s="2" t="s">
        <v>179</v>
      </c>
      <c r="H736" s="2" t="s">
        <v>961</v>
      </c>
      <c r="I736" t="s">
        <v>1002</v>
      </c>
      <c r="J736" t="s">
        <v>1002</v>
      </c>
      <c r="K736" s="3">
        <v>21.7</v>
      </c>
      <c r="L736" s="12">
        <f ca="1">INDIRECT("Factor_conversión!k"&amp;MATCH(E736,Factor_conversión!J:J,0))</f>
        <v>4.2282991820558227</v>
      </c>
      <c r="M736" s="3">
        <f t="shared" ca="1" si="65"/>
        <v>91.75409225061135</v>
      </c>
      <c r="N736" s="12">
        <v>1</v>
      </c>
      <c r="O736" s="3">
        <f t="shared" ca="1" si="66"/>
        <v>91.75409225061135</v>
      </c>
    </row>
    <row r="737" spans="1:15" x14ac:dyDescent="0.3">
      <c r="A737" s="2">
        <v>2024</v>
      </c>
      <c r="B737">
        <v>202512</v>
      </c>
      <c r="C737" t="str">
        <f t="shared" si="62"/>
        <v>2024202512</v>
      </c>
      <c r="D737" t="str">
        <f t="shared" si="63"/>
        <v>202512CONGELADO</v>
      </c>
      <c r="E737" t="str">
        <f t="shared" si="64"/>
        <v>202512CONGELADO</v>
      </c>
      <c r="F737" s="2" t="s">
        <v>1631</v>
      </c>
      <c r="G737" s="2" t="s">
        <v>179</v>
      </c>
      <c r="H737" s="2" t="s">
        <v>962</v>
      </c>
      <c r="I737" t="s">
        <v>1002</v>
      </c>
      <c r="J737" t="s">
        <v>1002</v>
      </c>
      <c r="K737" s="3">
        <v>2</v>
      </c>
      <c r="L737" s="12">
        <f ca="1">INDIRECT("Factor_conversión!k"&amp;MATCH(E737,Factor_conversión!J:J,0))</f>
        <v>3.2951704524941983</v>
      </c>
      <c r="M737" s="3">
        <f t="shared" ca="1" si="65"/>
        <v>6.5903409049883965</v>
      </c>
      <c r="N737" s="12">
        <v>1</v>
      </c>
      <c r="O737" s="3">
        <f t="shared" ca="1" si="66"/>
        <v>6.5903409049883965</v>
      </c>
    </row>
    <row r="738" spans="1:15" x14ac:dyDescent="0.3">
      <c r="A738" s="2">
        <v>2024</v>
      </c>
      <c r="B738">
        <v>445</v>
      </c>
      <c r="C738" t="str">
        <f t="shared" si="62"/>
        <v>2024445</v>
      </c>
      <c r="D738" t="str">
        <f t="shared" si="63"/>
        <v>445CONGELADO</v>
      </c>
      <c r="E738" t="str">
        <f t="shared" si="64"/>
        <v>445CONGELADO</v>
      </c>
      <c r="F738" s="2" t="s">
        <v>1022</v>
      </c>
      <c r="G738" s="2" t="s">
        <v>156</v>
      </c>
      <c r="H738" s="2" t="s">
        <v>158</v>
      </c>
      <c r="I738" t="s">
        <v>1002</v>
      </c>
      <c r="J738" t="s">
        <v>1002</v>
      </c>
      <c r="K738" s="3">
        <v>117.44</v>
      </c>
      <c r="L738" s="12">
        <f ca="1">INDIRECT("Factor_conversión!e"&amp;MATCH(D738,Factor_conversión!C:C,0))</f>
        <v>1.52</v>
      </c>
      <c r="M738" s="3">
        <f t="shared" ca="1" si="65"/>
        <v>178.50880000000001</v>
      </c>
      <c r="N738" s="12">
        <v>1</v>
      </c>
      <c r="O738" s="3">
        <f t="shared" ca="1" si="66"/>
        <v>178.50880000000001</v>
      </c>
    </row>
    <row r="739" spans="1:15" x14ac:dyDescent="0.3">
      <c r="A739" s="2">
        <v>2024</v>
      </c>
      <c r="B739">
        <v>234</v>
      </c>
      <c r="C739" t="str">
        <f t="shared" si="62"/>
        <v>2024234</v>
      </c>
      <c r="D739" t="str">
        <f t="shared" si="63"/>
        <v>234CONGELADO</v>
      </c>
      <c r="E739" t="str">
        <f t="shared" si="64"/>
        <v>234CONGELADO</v>
      </c>
      <c r="F739" s="2" t="s">
        <v>1023</v>
      </c>
      <c r="G739" s="2" t="s">
        <v>1372</v>
      </c>
      <c r="H739" s="2" t="s">
        <v>957</v>
      </c>
      <c r="I739" t="s">
        <v>1002</v>
      </c>
      <c r="J739" t="s">
        <v>1002</v>
      </c>
      <c r="K739" s="3">
        <v>5.20052</v>
      </c>
      <c r="L739" s="12">
        <f ca="1">INDIRECT("Factor_conversión!e"&amp;MATCH(D739,Factor_conversión!C:C,0))</f>
        <v>1.8149999999999999</v>
      </c>
      <c r="M739" s="3">
        <f t="shared" ca="1" si="65"/>
        <v>9.4389438000000006</v>
      </c>
      <c r="N739" s="12">
        <v>1</v>
      </c>
      <c r="O739" s="3">
        <f t="shared" ca="1" si="66"/>
        <v>9.4389438000000006</v>
      </c>
    </row>
    <row r="740" spans="1:15" x14ac:dyDescent="0.3">
      <c r="A740" s="2">
        <v>2024</v>
      </c>
      <c r="B740">
        <v>234</v>
      </c>
      <c r="C740" t="str">
        <f t="shared" si="62"/>
        <v>2024234</v>
      </c>
      <c r="D740" t="str">
        <f t="shared" si="63"/>
        <v>234CONSERVA</v>
      </c>
      <c r="E740" t="str">
        <f t="shared" si="64"/>
        <v>234CONSERVA</v>
      </c>
      <c r="F740" s="2" t="s">
        <v>1023</v>
      </c>
      <c r="G740" s="2" t="s">
        <v>1372</v>
      </c>
      <c r="H740" s="2" t="s">
        <v>957</v>
      </c>
      <c r="I740" t="s">
        <v>1316</v>
      </c>
      <c r="J740" t="s">
        <v>1316</v>
      </c>
      <c r="K740" s="3">
        <v>13382.063861500001</v>
      </c>
      <c r="L740" s="12">
        <f ca="1">INDIRECT("Factor_conversión!e"&amp;MATCH(D740,Factor_conversión!C:C,0))</f>
        <v>2.7399999999999998</v>
      </c>
      <c r="M740" s="3">
        <f t="shared" ca="1" si="65"/>
        <v>36666.854980509997</v>
      </c>
      <c r="N740" s="12">
        <v>1</v>
      </c>
      <c r="O740" s="3">
        <f t="shared" ca="1" si="66"/>
        <v>36666.854980509997</v>
      </c>
    </row>
    <row r="741" spans="1:15" x14ac:dyDescent="0.3">
      <c r="A741" s="2">
        <v>2024</v>
      </c>
      <c r="B741">
        <v>202513</v>
      </c>
      <c r="C741" t="str">
        <f t="shared" si="62"/>
        <v>2024202513</v>
      </c>
      <c r="D741" t="str">
        <f t="shared" si="63"/>
        <v>202513CONGELADO</v>
      </c>
      <c r="E741" t="str">
        <f t="shared" si="64"/>
        <v>202513CONGELADO</v>
      </c>
      <c r="F741" s="2" t="s">
        <v>1632</v>
      </c>
      <c r="G741" s="2" t="s">
        <v>179</v>
      </c>
      <c r="H741" s="2" t="s">
        <v>961</v>
      </c>
      <c r="I741" t="s">
        <v>1002</v>
      </c>
      <c r="J741" t="s">
        <v>1002</v>
      </c>
      <c r="K741" s="3">
        <v>2.6972199999999997</v>
      </c>
      <c r="L741" s="12">
        <f ca="1">INDIRECT("Factor_conversión!e"&amp;MATCH(D741,Factor_conversión!C:C,0))</f>
        <v>1.2220043572984749</v>
      </c>
      <c r="M741" s="3">
        <f t="shared" ca="1" si="65"/>
        <v>3.2960145925925923</v>
      </c>
      <c r="N741" s="12">
        <v>1</v>
      </c>
      <c r="O741" s="3">
        <f t="shared" ca="1" si="66"/>
        <v>3.2960145925925923</v>
      </c>
    </row>
    <row r="742" spans="1:15" x14ac:dyDescent="0.3">
      <c r="A742" s="2">
        <v>2024</v>
      </c>
      <c r="B742">
        <v>202514</v>
      </c>
      <c r="C742" t="str">
        <f t="shared" si="62"/>
        <v>2024202514</v>
      </c>
      <c r="D742" t="str">
        <f t="shared" si="63"/>
        <v>202514CONGELADO</v>
      </c>
      <c r="E742" t="str">
        <f t="shared" si="64"/>
        <v>202514CONGELADO</v>
      </c>
      <c r="F742" s="2" t="s">
        <v>1633</v>
      </c>
      <c r="G742" s="2" t="s">
        <v>179</v>
      </c>
      <c r="H742" s="2" t="s">
        <v>961</v>
      </c>
      <c r="I742" t="s">
        <v>1002</v>
      </c>
      <c r="J742" t="s">
        <v>1002</v>
      </c>
      <c r="K742" s="3">
        <v>1.3959999999999999</v>
      </c>
      <c r="L742" s="12">
        <f ca="1">INDIRECT("Factor_conversión!e"&amp;MATCH(D742,Factor_conversión!C:C,0))</f>
        <v>6.5</v>
      </c>
      <c r="M742" s="3">
        <f t="shared" ca="1" si="65"/>
        <v>9.0739999999999998</v>
      </c>
      <c r="N742" s="12">
        <v>1</v>
      </c>
      <c r="O742" s="3">
        <f t="shared" ca="1" si="66"/>
        <v>9.0739999999999998</v>
      </c>
    </row>
    <row r="743" spans="1:15" x14ac:dyDescent="0.3">
      <c r="A743" s="2">
        <v>2024</v>
      </c>
      <c r="B743">
        <v>202514</v>
      </c>
      <c r="C743" t="str">
        <f t="shared" si="62"/>
        <v>2024202514</v>
      </c>
      <c r="D743" t="str">
        <f t="shared" si="63"/>
        <v>202514ENTERO</v>
      </c>
      <c r="E743" t="str">
        <f t="shared" si="64"/>
        <v>202514CONGELADO</v>
      </c>
      <c r="F743" s="2" t="s">
        <v>1633</v>
      </c>
      <c r="G743" s="2" t="s">
        <v>179</v>
      </c>
      <c r="H743" s="2" t="s">
        <v>961</v>
      </c>
      <c r="I743" t="s">
        <v>1002</v>
      </c>
      <c r="J743" t="s">
        <v>1333</v>
      </c>
      <c r="K743" s="3">
        <v>58.396000000000001</v>
      </c>
      <c r="L743" s="12">
        <f ca="1">INDIRECT("Factor_conversión!k"&amp;MATCH(J743,Factor_conversión!J:J,0))</f>
        <v>1</v>
      </c>
      <c r="M743" s="3">
        <f t="shared" ca="1" si="65"/>
        <v>58.396000000000001</v>
      </c>
      <c r="N743" s="12">
        <v>1</v>
      </c>
      <c r="O743" s="3">
        <f t="shared" ca="1" si="66"/>
        <v>58.396000000000001</v>
      </c>
    </row>
    <row r="744" spans="1:15" x14ac:dyDescent="0.3">
      <c r="A744" s="2">
        <v>2024</v>
      </c>
      <c r="B744" s="2">
        <v>202526</v>
      </c>
      <c r="C744" t="str">
        <f t="shared" si="62"/>
        <v>2024202526</v>
      </c>
      <c r="D744" t="str">
        <f t="shared" si="63"/>
        <v>202526ENTERO</v>
      </c>
      <c r="E744" t="str">
        <f t="shared" si="64"/>
        <v>202526CONGELADO</v>
      </c>
      <c r="F744" s="2" t="s">
        <v>1634</v>
      </c>
      <c r="G744" s="2" t="s">
        <v>1372</v>
      </c>
      <c r="H744" s="2" t="s">
        <v>958</v>
      </c>
      <c r="I744" t="s">
        <v>1002</v>
      </c>
      <c r="J744" t="s">
        <v>1333</v>
      </c>
      <c r="K744" s="3">
        <v>0.14736000000000002</v>
      </c>
      <c r="L744" s="12">
        <f ca="1">INDIRECT("Factor_conversión!k"&amp;MATCH(E744,Factor_conversión!J:J,0))</f>
        <v>7.58214285714286</v>
      </c>
      <c r="M744" s="3">
        <f t="shared" ca="1" si="65"/>
        <v>1.1173045714285721</v>
      </c>
      <c r="N744" s="12">
        <v>1</v>
      </c>
      <c r="O744" s="3">
        <f t="shared" ca="1" si="66"/>
        <v>1.1173045714285721</v>
      </c>
    </row>
    <row r="745" spans="1:15" x14ac:dyDescent="0.3">
      <c r="A745" s="2">
        <v>2024</v>
      </c>
      <c r="B745">
        <v>244</v>
      </c>
      <c r="C745" t="str">
        <f t="shared" si="62"/>
        <v>2024244</v>
      </c>
      <c r="D745" t="str">
        <f t="shared" si="63"/>
        <v>244CONGELADO</v>
      </c>
      <c r="E745" t="str">
        <f t="shared" si="64"/>
        <v>244CONGELADO</v>
      </c>
      <c r="F745" s="2" t="s">
        <v>1032</v>
      </c>
      <c r="G745" s="2" t="s">
        <v>1372</v>
      </c>
      <c r="H745" s="2" t="s">
        <v>958</v>
      </c>
      <c r="I745" t="s">
        <v>1002</v>
      </c>
      <c r="J745" t="s">
        <v>1002</v>
      </c>
      <c r="K745" s="3">
        <v>25.437800800000002</v>
      </c>
      <c r="L745" s="12">
        <f ca="1">INDIRECT("Factor_conversión!e"&amp;MATCH(D745,Factor_conversión!C:C,0))</f>
        <v>1.54</v>
      </c>
      <c r="M745" s="3">
        <f t="shared" ca="1" si="65"/>
        <v>39.174213232000007</v>
      </c>
      <c r="N745" s="12">
        <v>1</v>
      </c>
      <c r="O745" s="3">
        <f t="shared" ca="1" si="66"/>
        <v>39.174213232000007</v>
      </c>
    </row>
    <row r="746" spans="1:15" x14ac:dyDescent="0.3">
      <c r="A746" s="2">
        <v>2024</v>
      </c>
      <c r="B746">
        <v>20231</v>
      </c>
      <c r="C746" t="str">
        <f t="shared" si="62"/>
        <v>202420231</v>
      </c>
      <c r="D746" t="str">
        <f t="shared" si="63"/>
        <v>20231CONGELADO</v>
      </c>
      <c r="E746" t="str">
        <f t="shared" si="64"/>
        <v>20231CONGELADO</v>
      </c>
      <c r="F746" s="2" t="s">
        <v>1635</v>
      </c>
      <c r="G746" s="2" t="s">
        <v>1372</v>
      </c>
      <c r="H746" s="2" t="s">
        <v>958</v>
      </c>
      <c r="I746" t="s">
        <v>1002</v>
      </c>
      <c r="J746" t="s">
        <v>1002</v>
      </c>
      <c r="K746" s="3">
        <v>1345.1254000000004</v>
      </c>
      <c r="L746" s="12">
        <f ca="1">INDIRECT("Factor_conversión!e"&amp;MATCH(D746,Factor_conversión!C:C,0))</f>
        <v>1.63</v>
      </c>
      <c r="M746" s="3">
        <f t="shared" ca="1" si="65"/>
        <v>2192.5544020000002</v>
      </c>
      <c r="N746" s="12">
        <v>1</v>
      </c>
      <c r="O746" s="3">
        <f t="shared" ca="1" si="66"/>
        <v>2192.5544020000002</v>
      </c>
    </row>
    <row r="747" spans="1:15" x14ac:dyDescent="0.3">
      <c r="A747" s="2">
        <v>2024</v>
      </c>
      <c r="B747">
        <v>202529</v>
      </c>
      <c r="C747" t="str">
        <f t="shared" si="62"/>
        <v>2024202529</v>
      </c>
      <c r="D747" t="str">
        <f t="shared" si="63"/>
        <v>202529CONGELADO</v>
      </c>
      <c r="E747" t="str">
        <f t="shared" si="64"/>
        <v>202529CONGELADO</v>
      </c>
      <c r="F747" s="2" t="s">
        <v>1636</v>
      </c>
      <c r="G747" s="2" t="s">
        <v>156</v>
      </c>
      <c r="H747" s="2" t="s">
        <v>1312</v>
      </c>
      <c r="I747" t="s">
        <v>1002</v>
      </c>
      <c r="J747" t="s">
        <v>1002</v>
      </c>
      <c r="K747" s="3">
        <v>680.91296199999999</v>
      </c>
      <c r="L747" s="12">
        <f ca="1">INDIRECT("Factor_conversión!k"&amp;MATCH(E747,Factor_conversión!J:J,0))</f>
        <v>1</v>
      </c>
      <c r="M747" s="3">
        <f t="shared" ca="1" si="65"/>
        <v>680.91296199999999</v>
      </c>
      <c r="N747" s="12">
        <v>1</v>
      </c>
      <c r="O747" s="3">
        <f t="shared" ca="1" si="66"/>
        <v>680.91296199999999</v>
      </c>
    </row>
    <row r="748" spans="1:15" x14ac:dyDescent="0.3">
      <c r="A748" s="2">
        <v>2024</v>
      </c>
      <c r="B748">
        <v>202529</v>
      </c>
      <c r="C748" t="str">
        <f t="shared" si="62"/>
        <v>2024202529</v>
      </c>
      <c r="D748" t="str">
        <f t="shared" si="63"/>
        <v>202529CONSERVA</v>
      </c>
      <c r="E748" t="str">
        <f t="shared" si="64"/>
        <v>202529CONSERVA</v>
      </c>
      <c r="F748" s="2" t="s">
        <v>1636</v>
      </c>
      <c r="G748" s="2" t="s">
        <v>156</v>
      </c>
      <c r="H748" s="2" t="s">
        <v>1312</v>
      </c>
      <c r="I748" t="s">
        <v>1316</v>
      </c>
      <c r="J748" t="s">
        <v>1316</v>
      </c>
      <c r="K748" s="3">
        <v>0.25674999999999998</v>
      </c>
      <c r="L748" s="12">
        <f ca="1">INDIRECT("Factor_conversión!k"&amp;MATCH(E748,Factor_conversión!J:J,0))</f>
        <v>3.56</v>
      </c>
      <c r="M748" s="3">
        <f t="shared" ca="1" si="65"/>
        <v>0.9140299999999999</v>
      </c>
      <c r="N748" s="12">
        <v>1</v>
      </c>
      <c r="O748" s="3">
        <f t="shared" ca="1" si="66"/>
        <v>0.9140299999999999</v>
      </c>
    </row>
    <row r="749" spans="1:15" x14ac:dyDescent="0.3">
      <c r="A749" s="2">
        <v>2024</v>
      </c>
      <c r="B749">
        <v>202529</v>
      </c>
      <c r="C749" t="str">
        <f t="shared" si="62"/>
        <v>2024202529</v>
      </c>
      <c r="D749" t="str">
        <f t="shared" si="63"/>
        <v>202529DESHIDRATADO</v>
      </c>
      <c r="E749" t="str">
        <f t="shared" si="64"/>
        <v>202529DESHIDRATADO</v>
      </c>
      <c r="F749" s="2" t="s">
        <v>1636</v>
      </c>
      <c r="G749" s="2" t="s">
        <v>156</v>
      </c>
      <c r="H749" s="2" t="s">
        <v>1312</v>
      </c>
      <c r="I749" t="s">
        <v>1013</v>
      </c>
      <c r="J749" t="s">
        <v>1013</v>
      </c>
      <c r="K749" s="3">
        <v>0.13161940000000003</v>
      </c>
      <c r="L749" s="12">
        <f ca="1">INDIRECT("Factor_conversión!k"&amp;MATCH(E749,Factor_conversión!J:J,0))</f>
        <v>4.5</v>
      </c>
      <c r="M749" s="3">
        <f t="shared" ca="1" si="65"/>
        <v>0.59228730000000007</v>
      </c>
      <c r="N749" s="12">
        <v>1</v>
      </c>
      <c r="O749" s="3">
        <f t="shared" ca="1" si="66"/>
        <v>0.59228730000000007</v>
      </c>
    </row>
    <row r="750" spans="1:15" x14ac:dyDescent="0.3">
      <c r="A750" s="2">
        <v>2024</v>
      </c>
      <c r="B750">
        <v>444</v>
      </c>
      <c r="C750" t="str">
        <f t="shared" si="62"/>
        <v>2024444</v>
      </c>
      <c r="D750" t="str">
        <f t="shared" si="63"/>
        <v>444CONGELADO</v>
      </c>
      <c r="E750" t="str">
        <f t="shared" si="64"/>
        <v>444CONGELADO</v>
      </c>
      <c r="F750" s="2" t="s">
        <v>1037</v>
      </c>
      <c r="G750" s="2" t="s">
        <v>156</v>
      </c>
      <c r="H750" s="2" t="s">
        <v>959</v>
      </c>
      <c r="I750" t="s">
        <v>1002</v>
      </c>
      <c r="J750" t="s">
        <v>1002</v>
      </c>
      <c r="K750" s="3">
        <v>1</v>
      </c>
      <c r="L750" s="12">
        <f ca="1">INDIRECT("Factor_conversión!k"&amp;MATCH(E750,Factor_conversión!J:J,0))</f>
        <v>2.6142713899831049</v>
      </c>
      <c r="M750" s="3">
        <f t="shared" ca="1" si="65"/>
        <v>2.6142713899831049</v>
      </c>
      <c r="N750" s="12">
        <v>1</v>
      </c>
      <c r="O750" s="3">
        <f t="shared" ca="1" si="66"/>
        <v>2.6142713899831049</v>
      </c>
    </row>
    <row r="751" spans="1:15" x14ac:dyDescent="0.3">
      <c r="A751" s="2">
        <v>2024</v>
      </c>
      <c r="B751">
        <v>773</v>
      </c>
      <c r="C751" t="str">
        <f t="shared" si="62"/>
        <v>2024773</v>
      </c>
      <c r="D751" t="str">
        <f t="shared" si="63"/>
        <v>773CONGELADO</v>
      </c>
      <c r="E751" t="str">
        <f t="shared" si="64"/>
        <v>773CONGELADO</v>
      </c>
      <c r="F751" s="2" t="s">
        <v>1274</v>
      </c>
      <c r="G751" s="2" t="s">
        <v>5</v>
      </c>
      <c r="H751" s="2" t="s">
        <v>956</v>
      </c>
      <c r="I751" t="s">
        <v>1002</v>
      </c>
      <c r="J751" t="s">
        <v>1002</v>
      </c>
      <c r="K751" s="3">
        <v>3.44</v>
      </c>
      <c r="L751" s="12">
        <f ca="1">INDIRECT("Factor_conversión!k"&amp;MATCH(E751,Factor_conversión!J:J,0))</f>
        <v>2.7800000000000002</v>
      </c>
      <c r="M751" s="3">
        <f t="shared" ca="1" si="65"/>
        <v>9.5632000000000001</v>
      </c>
      <c r="N751" s="12">
        <v>1</v>
      </c>
      <c r="O751" s="3">
        <f t="shared" ca="1" si="66"/>
        <v>9.5632000000000001</v>
      </c>
    </row>
    <row r="752" spans="1:15" x14ac:dyDescent="0.3">
      <c r="A752" s="2">
        <v>2024</v>
      </c>
      <c r="B752">
        <v>773</v>
      </c>
      <c r="C752" t="str">
        <f t="shared" si="62"/>
        <v>2024773</v>
      </c>
      <c r="D752" t="str">
        <f t="shared" si="63"/>
        <v>773SECADO DE ALGAS</v>
      </c>
      <c r="E752" t="str">
        <f t="shared" si="64"/>
        <v>773SECADO DE ALGAS</v>
      </c>
      <c r="F752" s="2" t="s">
        <v>1274</v>
      </c>
      <c r="G752" s="2" t="s">
        <v>5</v>
      </c>
      <c r="H752" s="2" t="s">
        <v>956</v>
      </c>
      <c r="I752" t="s">
        <v>1020</v>
      </c>
      <c r="J752" t="s">
        <v>1020</v>
      </c>
      <c r="K752" s="3">
        <v>510.51474479999996</v>
      </c>
      <c r="L752" s="12">
        <f ca="1">INDIRECT("Factor_conversión!k"&amp;MATCH(D752,Factor_conversión!J:J,0))</f>
        <v>5</v>
      </c>
      <c r="M752" s="3">
        <f t="shared" ca="1" si="65"/>
        <v>2552.5737239999999</v>
      </c>
      <c r="N752" s="12">
        <v>1</v>
      </c>
      <c r="O752" s="3">
        <f t="shared" ca="1" si="66"/>
        <v>2552.5737239999999</v>
      </c>
    </row>
    <row r="753" spans="1:15" x14ac:dyDescent="0.3">
      <c r="A753" s="2">
        <v>2024</v>
      </c>
      <c r="B753">
        <v>202517</v>
      </c>
      <c r="C753" t="str">
        <f t="shared" si="62"/>
        <v>2024202517</v>
      </c>
      <c r="D753" t="str">
        <f t="shared" si="63"/>
        <v>202517CONGELADO</v>
      </c>
      <c r="E753" t="str">
        <f t="shared" si="64"/>
        <v>202517CONGELADO</v>
      </c>
      <c r="F753" s="2" t="s">
        <v>1637</v>
      </c>
      <c r="G753" s="2" t="s">
        <v>156</v>
      </c>
      <c r="H753" s="2" t="s">
        <v>959</v>
      </c>
      <c r="I753" t="s">
        <v>1002</v>
      </c>
      <c r="J753" t="s">
        <v>1002</v>
      </c>
      <c r="K753" s="3">
        <v>212.59645380000001</v>
      </c>
      <c r="L753" s="12">
        <f ca="1">INDIRECT("Factor_conversión!k"&amp;MATCH(E753,Factor_conversión!J:J,0))</f>
        <v>3.4257780434321181</v>
      </c>
      <c r="M753" s="3">
        <f t="shared" ca="1" si="65"/>
        <v>728.3082635395707</v>
      </c>
      <c r="N753" s="12">
        <v>1</v>
      </c>
      <c r="O753" s="3">
        <f t="shared" ca="1" si="66"/>
        <v>728.3082635395707</v>
      </c>
    </row>
    <row r="754" spans="1:15" x14ac:dyDescent="0.3">
      <c r="A754" s="2">
        <v>2024</v>
      </c>
      <c r="B754">
        <v>202517</v>
      </c>
      <c r="C754" t="str">
        <f t="shared" si="62"/>
        <v>2024202517</v>
      </c>
      <c r="D754" t="str">
        <f t="shared" si="63"/>
        <v>202517ENTERO</v>
      </c>
      <c r="E754" t="str">
        <f t="shared" si="64"/>
        <v>202517CONGELADO</v>
      </c>
      <c r="F754" s="2" t="s">
        <v>1637</v>
      </c>
      <c r="G754" s="2" t="s">
        <v>156</v>
      </c>
      <c r="H754" s="2" t="s">
        <v>959</v>
      </c>
      <c r="I754" t="s">
        <v>1002</v>
      </c>
      <c r="J754" t="s">
        <v>1333</v>
      </c>
      <c r="K754" s="3">
        <v>160.48499999999999</v>
      </c>
      <c r="L754" s="12">
        <f ca="1">INDIRECT("Factor_conversión!e"&amp;MATCH(D754,Factor_conversión!C:C,0))</f>
        <v>1</v>
      </c>
      <c r="M754" s="3">
        <f t="shared" ca="1" si="65"/>
        <v>160.48499999999999</v>
      </c>
      <c r="N754" s="12">
        <v>1</v>
      </c>
      <c r="O754" s="3">
        <f t="shared" ca="1" si="66"/>
        <v>160.48499999999999</v>
      </c>
    </row>
    <row r="755" spans="1:15" x14ac:dyDescent="0.3">
      <c r="A755" s="2">
        <v>2024</v>
      </c>
      <c r="B755">
        <v>202517</v>
      </c>
      <c r="C755" t="str">
        <f t="shared" si="62"/>
        <v>2024202517</v>
      </c>
      <c r="D755" t="str">
        <f t="shared" si="63"/>
        <v>202517CONGELADO 1/2 CONCHA CRUDO</v>
      </c>
      <c r="E755" t="str">
        <f t="shared" si="64"/>
        <v>202517CONGELADO</v>
      </c>
      <c r="F755" s="2" t="s">
        <v>1637</v>
      </c>
      <c r="G755" s="2" t="s">
        <v>156</v>
      </c>
      <c r="H755" s="2" t="s">
        <v>959</v>
      </c>
      <c r="I755" t="s">
        <v>1002</v>
      </c>
      <c r="J755" t="s">
        <v>1329</v>
      </c>
      <c r="K755" s="3">
        <v>11.8</v>
      </c>
      <c r="L755" s="12">
        <f ca="1">INDIRECT("Factor_conversión!e"&amp;MATCH(D755,Factor_conversión!C:C,0))</f>
        <v>1.21</v>
      </c>
      <c r="M755" s="3">
        <f t="shared" ca="1" si="65"/>
        <v>14.278</v>
      </c>
      <c r="N755" s="12">
        <v>1</v>
      </c>
      <c r="O755" s="3">
        <f t="shared" ca="1" si="66"/>
        <v>14.278</v>
      </c>
    </row>
    <row r="756" spans="1:15" x14ac:dyDescent="0.3">
      <c r="A756" s="2">
        <v>2024</v>
      </c>
      <c r="B756">
        <v>202518</v>
      </c>
      <c r="C756" t="str">
        <f t="shared" si="62"/>
        <v>2024202518</v>
      </c>
      <c r="D756" t="str">
        <f t="shared" si="63"/>
        <v>202518CONGELADO</v>
      </c>
      <c r="E756" t="str">
        <f t="shared" si="64"/>
        <v>202518CONGELADO</v>
      </c>
      <c r="F756" s="2" t="s">
        <v>1646</v>
      </c>
      <c r="G756" s="2" t="s">
        <v>156</v>
      </c>
      <c r="H756" s="2" t="s">
        <v>959</v>
      </c>
      <c r="I756" t="s">
        <v>1002</v>
      </c>
      <c r="J756" t="s">
        <v>1002</v>
      </c>
      <c r="K756" s="3">
        <v>0.01</v>
      </c>
      <c r="L756" s="12">
        <f ca="1">INDIRECT("Factor_conversión!k"&amp;MATCH(E756,Factor_conversión!J:J,0))</f>
        <v>1.1532379518072291</v>
      </c>
      <c r="M756" s="3">
        <f t="shared" ca="1" si="65"/>
        <v>1.1532379518072291E-2</v>
      </c>
      <c r="N756" s="12">
        <v>1</v>
      </c>
      <c r="O756" s="3">
        <f t="shared" ca="1" si="66"/>
        <v>1.1532379518072291E-2</v>
      </c>
    </row>
    <row r="757" spans="1:15" x14ac:dyDescent="0.3">
      <c r="A757" s="2">
        <v>2024</v>
      </c>
      <c r="B757">
        <v>202518</v>
      </c>
      <c r="C757" t="str">
        <f t="shared" si="62"/>
        <v>2024202518</v>
      </c>
      <c r="D757" t="str">
        <f t="shared" si="63"/>
        <v>202518ENTERO</v>
      </c>
      <c r="E757" t="str">
        <f t="shared" si="64"/>
        <v>202518CONGELADO</v>
      </c>
      <c r="F757" s="2" t="s">
        <v>1646</v>
      </c>
      <c r="G757" s="2" t="s">
        <v>156</v>
      </c>
      <c r="H757" s="2" t="s">
        <v>959</v>
      </c>
      <c r="I757" t="s">
        <v>1002</v>
      </c>
      <c r="J757" t="s">
        <v>1333</v>
      </c>
      <c r="K757" s="3">
        <v>0.2</v>
      </c>
      <c r="L757" s="12">
        <f ca="1">INDIRECT("Factor_conversión!e"&amp;MATCH(D757,Factor_conversión!C:C,0))</f>
        <v>1</v>
      </c>
      <c r="M757" s="3">
        <f t="shared" ca="1" si="65"/>
        <v>0.2</v>
      </c>
      <c r="N757" s="12">
        <v>1</v>
      </c>
      <c r="O757" s="3">
        <f t="shared" ca="1" si="66"/>
        <v>0.2</v>
      </c>
    </row>
    <row r="758" spans="1:15" x14ac:dyDescent="0.3">
      <c r="A758" s="2">
        <v>2024</v>
      </c>
      <c r="B758">
        <v>202518</v>
      </c>
      <c r="C758" t="str">
        <f t="shared" si="62"/>
        <v>2024202518</v>
      </c>
      <c r="D758" t="str">
        <f t="shared" si="63"/>
        <v>202518CONSERVA</v>
      </c>
      <c r="E758" t="str">
        <f t="shared" si="64"/>
        <v>202518CONSERVA</v>
      </c>
      <c r="F758" s="2" t="s">
        <v>1646</v>
      </c>
      <c r="G758" s="2" t="s">
        <v>156</v>
      </c>
      <c r="H758" s="2" t="s">
        <v>959</v>
      </c>
      <c r="I758" t="s">
        <v>1316</v>
      </c>
      <c r="J758" t="s">
        <v>1316</v>
      </c>
      <c r="K758" s="3">
        <v>4.2577999999999996</v>
      </c>
      <c r="L758" s="12">
        <f ca="1">INDIRECT("Factor_conversión!k"&amp;MATCH(E758,Factor_conversión!J:J,0))</f>
        <v>1.1107296137339056</v>
      </c>
      <c r="M758" s="3">
        <f t="shared" ca="1" si="65"/>
        <v>4.7292645493562224</v>
      </c>
      <c r="N758" s="12">
        <v>1</v>
      </c>
      <c r="O758" s="3">
        <f t="shared" ca="1" si="66"/>
        <v>4.7292645493562224</v>
      </c>
    </row>
    <row r="759" spans="1:15" x14ac:dyDescent="0.3">
      <c r="A759" s="2">
        <v>2024</v>
      </c>
      <c r="B759">
        <v>700</v>
      </c>
      <c r="C759" t="str">
        <f t="shared" si="62"/>
        <v>2024700</v>
      </c>
      <c r="D759" t="str">
        <f t="shared" si="63"/>
        <v>700CONGELADOPESCADO</v>
      </c>
      <c r="E759" t="str">
        <f t="shared" si="64"/>
        <v>700CONGELADO</v>
      </c>
      <c r="F759" s="2" t="s">
        <v>1293</v>
      </c>
      <c r="G759" s="2" t="s">
        <v>1372</v>
      </c>
      <c r="H759" s="2" t="s">
        <v>958</v>
      </c>
      <c r="I759" t="s">
        <v>1002</v>
      </c>
      <c r="J759" t="s">
        <v>1356</v>
      </c>
      <c r="K759" s="3">
        <v>1971.36</v>
      </c>
      <c r="L759" s="12">
        <f ca="1">INDIRECT("Factor_conversión!k"&amp;MATCH(J759,Factor_conversión!J:J,0))</f>
        <v>1.61</v>
      </c>
      <c r="M759" s="3">
        <f t="shared" ca="1" si="65"/>
        <v>3173.8896</v>
      </c>
      <c r="N759" s="12">
        <v>1</v>
      </c>
      <c r="O759" s="3">
        <f t="shared" ca="1" si="66"/>
        <v>3173.8896</v>
      </c>
    </row>
    <row r="760" spans="1:15" x14ac:dyDescent="0.3">
      <c r="A760" s="2">
        <v>2024</v>
      </c>
      <c r="B760">
        <v>202530</v>
      </c>
      <c r="C760" t="str">
        <f t="shared" si="62"/>
        <v>2024202530</v>
      </c>
      <c r="D760" t="str">
        <f t="shared" si="63"/>
        <v>202530AHUMADOPESCADO</v>
      </c>
      <c r="E760" t="str">
        <f t="shared" si="64"/>
        <v>202530AHUMADO</v>
      </c>
      <c r="F760" s="2" t="s">
        <v>1638</v>
      </c>
      <c r="G760" s="2" t="s">
        <v>1372</v>
      </c>
      <c r="H760" s="2" t="s">
        <v>1354</v>
      </c>
      <c r="I760" t="s">
        <v>1044</v>
      </c>
      <c r="J760" t="s">
        <v>1365</v>
      </c>
      <c r="K760" s="3">
        <v>6.8940000000000001E-2</v>
      </c>
      <c r="L760" s="12">
        <f ca="1">INDIRECT("Factor_conversión!k"&amp;MATCH(J760,Factor_conversión!J:J,0))</f>
        <v>1.24</v>
      </c>
      <c r="M760" s="3">
        <f t="shared" ca="1" si="65"/>
        <v>8.5485599999999995E-2</v>
      </c>
      <c r="N760" s="12">
        <v>1</v>
      </c>
      <c r="O760" s="3">
        <f t="shared" ca="1" si="66"/>
        <v>8.5485599999999995E-2</v>
      </c>
    </row>
    <row r="761" spans="1:15" x14ac:dyDescent="0.3">
      <c r="A761" s="2">
        <v>2024</v>
      </c>
      <c r="B761">
        <v>202530</v>
      </c>
      <c r="C761" t="str">
        <f t="shared" si="62"/>
        <v>2024202530</v>
      </c>
      <c r="D761" t="str">
        <f t="shared" si="63"/>
        <v>202530CONGELADO</v>
      </c>
      <c r="E761" t="str">
        <f t="shared" si="64"/>
        <v>202530CONGELADO</v>
      </c>
      <c r="F761" s="2" t="s">
        <v>1638</v>
      </c>
      <c r="G761" s="2" t="s">
        <v>1372</v>
      </c>
      <c r="H761" s="2" t="s">
        <v>1354</v>
      </c>
      <c r="I761" t="s">
        <v>1002</v>
      </c>
      <c r="J761" t="s">
        <v>1002</v>
      </c>
      <c r="K761" s="3">
        <v>1366.7492305000005</v>
      </c>
      <c r="L761" s="12">
        <f ca="1">INDIRECT("Factor_conversión!k"&amp;MATCH(E761,Factor_conversión!J:J,0))</f>
        <v>1</v>
      </c>
      <c r="M761" s="3">
        <f t="shared" ca="1" si="65"/>
        <v>1366.7492305000005</v>
      </c>
      <c r="N761" s="12">
        <v>1</v>
      </c>
      <c r="O761" s="3">
        <f t="shared" ca="1" si="66"/>
        <v>1366.7492305000005</v>
      </c>
    </row>
    <row r="762" spans="1:15" x14ac:dyDescent="0.3">
      <c r="A762" s="2">
        <v>2024</v>
      </c>
      <c r="B762">
        <v>202530</v>
      </c>
      <c r="C762" t="str">
        <f t="shared" si="62"/>
        <v>2024202530</v>
      </c>
      <c r="D762" t="str">
        <f t="shared" si="63"/>
        <v>202530ENTERO</v>
      </c>
      <c r="E762" t="str">
        <f t="shared" si="64"/>
        <v>202530CONGELADO</v>
      </c>
      <c r="F762" s="2" t="s">
        <v>1638</v>
      </c>
      <c r="G762" s="2" t="s">
        <v>1372</v>
      </c>
      <c r="H762" s="2" t="s">
        <v>1354</v>
      </c>
      <c r="I762" t="s">
        <v>1002</v>
      </c>
      <c r="J762" t="s">
        <v>1333</v>
      </c>
      <c r="K762" s="3">
        <v>31.384819999999998</v>
      </c>
      <c r="L762" s="12">
        <f ca="1">INDIRECT("Factor_conversión!k"&amp;MATCH(E762,Factor_conversión!J:J,0))</f>
        <v>1</v>
      </c>
      <c r="M762" s="3">
        <f t="shared" ca="1" si="65"/>
        <v>31.384819999999998</v>
      </c>
      <c r="N762" s="12">
        <v>1</v>
      </c>
      <c r="O762" s="3">
        <f t="shared" ca="1" si="66"/>
        <v>31.384819999999998</v>
      </c>
    </row>
    <row r="763" spans="1:15" x14ac:dyDescent="0.3">
      <c r="A763" s="2">
        <v>2024</v>
      </c>
      <c r="B763">
        <v>202530</v>
      </c>
      <c r="C763" t="str">
        <f t="shared" si="62"/>
        <v>2024202530</v>
      </c>
      <c r="D763" t="str">
        <f t="shared" si="63"/>
        <v>202530CONSERVA</v>
      </c>
      <c r="E763" t="str">
        <f t="shared" si="64"/>
        <v>202530CONSERVA</v>
      </c>
      <c r="F763" s="2" t="s">
        <v>1638</v>
      </c>
      <c r="G763" s="2" t="s">
        <v>1372</v>
      </c>
      <c r="H763" s="2" t="s">
        <v>1354</v>
      </c>
      <c r="I763" t="s">
        <v>1316</v>
      </c>
      <c r="J763" t="s">
        <v>1316</v>
      </c>
      <c r="K763" s="3">
        <v>3.0490487999999991</v>
      </c>
      <c r="L763" s="12">
        <f ca="1">INDIRECT("Factor_conversión!e"&amp;MATCH(D763,Factor_conversión!C:C,0))</f>
        <v>2.72</v>
      </c>
      <c r="M763" s="3">
        <f t="shared" ca="1" si="65"/>
        <v>8.2934127359999987</v>
      </c>
      <c r="N763" s="12">
        <v>1</v>
      </c>
      <c r="O763" s="3">
        <f t="shared" ca="1" si="66"/>
        <v>8.2934127359999987</v>
      </c>
    </row>
    <row r="764" spans="1:15" x14ac:dyDescent="0.3">
      <c r="A764" s="2">
        <v>2024</v>
      </c>
      <c r="B764">
        <v>202530</v>
      </c>
      <c r="C764" t="str">
        <f t="shared" si="62"/>
        <v>2024202530</v>
      </c>
      <c r="D764" t="str">
        <f t="shared" si="63"/>
        <v>202530DESHIDRATADO</v>
      </c>
      <c r="E764" t="str">
        <f t="shared" si="64"/>
        <v>202530DESHIDRATADO</v>
      </c>
      <c r="F764" s="2" t="s">
        <v>1638</v>
      </c>
      <c r="G764" s="2" t="s">
        <v>1372</v>
      </c>
      <c r="H764" s="2" t="s">
        <v>1354</v>
      </c>
      <c r="I764" t="s">
        <v>1013</v>
      </c>
      <c r="J764" t="s">
        <v>1013</v>
      </c>
      <c r="K764" s="3">
        <v>0.8165</v>
      </c>
      <c r="L764" s="12">
        <f ca="1">INDIRECT("Factor_conversión!e"&amp;MATCH(D764,Factor_conversión!C:C,0))</f>
        <v>3.28</v>
      </c>
      <c r="M764" s="3">
        <f t="shared" ca="1" si="65"/>
        <v>2.6781199999999998</v>
      </c>
      <c r="N764" s="12">
        <v>1</v>
      </c>
      <c r="O764" s="3">
        <f t="shared" ca="1" si="66"/>
        <v>2.6781199999999998</v>
      </c>
    </row>
    <row r="765" spans="1:15" x14ac:dyDescent="0.3">
      <c r="A765" s="2">
        <v>2024</v>
      </c>
      <c r="B765">
        <v>202530</v>
      </c>
      <c r="C765" t="str">
        <f t="shared" si="62"/>
        <v>2024202530</v>
      </c>
      <c r="D765" t="str">
        <f t="shared" si="63"/>
        <v>202530FRESCO ENFRIADOPESCADO</v>
      </c>
      <c r="E765" t="str">
        <f t="shared" si="64"/>
        <v>202530FRESCO ENFRIADO</v>
      </c>
      <c r="F765" s="2" t="s">
        <v>1638</v>
      </c>
      <c r="G765" s="2" t="s">
        <v>1372</v>
      </c>
      <c r="H765" s="2" t="s">
        <v>1354</v>
      </c>
      <c r="I765" t="s">
        <v>1317</v>
      </c>
      <c r="J765" t="s">
        <v>1368</v>
      </c>
      <c r="K765" s="3">
        <v>9.277379999999999E-2</v>
      </c>
      <c r="L765" s="12">
        <f ca="1">INDIRECT("Factor_conversión!k"&amp;MATCH(J765,Factor_conversión!J:J,0))</f>
        <v>1.61</v>
      </c>
      <c r="M765" s="3">
        <f t="shared" ca="1" si="65"/>
        <v>0.14936581799999998</v>
      </c>
      <c r="N765" s="12">
        <v>1</v>
      </c>
      <c r="O765" s="3">
        <f t="shared" ca="1" si="66"/>
        <v>0.14936581799999998</v>
      </c>
    </row>
    <row r="766" spans="1:15" x14ac:dyDescent="0.3">
      <c r="A766" s="2">
        <v>2024</v>
      </c>
      <c r="B766">
        <v>202530</v>
      </c>
      <c r="C766" t="str">
        <f t="shared" si="62"/>
        <v>2024202530</v>
      </c>
      <c r="D766" t="str">
        <f t="shared" si="63"/>
        <v>202530SECO SALADOPESCADO</v>
      </c>
      <c r="E766" t="str">
        <f t="shared" si="64"/>
        <v>202530SECO SALADO</v>
      </c>
      <c r="F766" s="2" t="s">
        <v>1638</v>
      </c>
      <c r="G766" s="2" t="s">
        <v>1372</v>
      </c>
      <c r="H766" s="2" t="s">
        <v>1354</v>
      </c>
      <c r="I766" t="s">
        <v>1277</v>
      </c>
      <c r="J766" t="s">
        <v>1370</v>
      </c>
      <c r="K766" s="3">
        <v>6.4799999999999996E-2</v>
      </c>
      <c r="L766" s="12">
        <f ca="1">INDIRECT("Factor_conversión!k"&amp;MATCH(J766,Factor_conversión!J:J,0))</f>
        <v>1.9</v>
      </c>
      <c r="M766" s="3">
        <f t="shared" ca="1" si="65"/>
        <v>0.12311999999999999</v>
      </c>
      <c r="N766" s="12">
        <v>1</v>
      </c>
      <c r="O766" s="3">
        <f t="shared" ca="1" si="66"/>
        <v>0.12311999999999999</v>
      </c>
    </row>
    <row r="767" spans="1:15" x14ac:dyDescent="0.3">
      <c r="A767" s="2">
        <v>2024</v>
      </c>
      <c r="B767">
        <v>202519</v>
      </c>
      <c r="C767" t="str">
        <f t="shared" si="62"/>
        <v>2024202519</v>
      </c>
      <c r="D767" t="str">
        <f t="shared" si="63"/>
        <v>202519CONGELADO</v>
      </c>
      <c r="E767" t="str">
        <f t="shared" si="64"/>
        <v>202519CONGELADO</v>
      </c>
      <c r="F767" s="2" t="s">
        <v>1639</v>
      </c>
      <c r="G767" s="2" t="s">
        <v>156</v>
      </c>
      <c r="H767" s="2" t="s">
        <v>1066</v>
      </c>
      <c r="I767" t="s">
        <v>1002</v>
      </c>
      <c r="J767" t="s">
        <v>1002</v>
      </c>
      <c r="K767" s="3">
        <v>47.477834900000005</v>
      </c>
      <c r="L767" s="12">
        <f ca="1">INDIRECT("Factor_conversión!e"&amp;MATCH(D767,Factor_conversión!C:C,0))</f>
        <v>1.24</v>
      </c>
      <c r="M767" s="3">
        <f t="shared" ca="1" si="65"/>
        <v>58.872515276000009</v>
      </c>
      <c r="N767" s="12">
        <v>1</v>
      </c>
      <c r="O767" s="3">
        <f t="shared" ca="1" si="66"/>
        <v>58.872515276000009</v>
      </c>
    </row>
    <row r="768" spans="1:15" x14ac:dyDescent="0.3">
      <c r="A768" s="2">
        <v>2024</v>
      </c>
      <c r="B768">
        <v>202519</v>
      </c>
      <c r="C768" t="str">
        <f t="shared" si="62"/>
        <v>2024202519</v>
      </c>
      <c r="D768" t="str">
        <f t="shared" si="63"/>
        <v>202519ENTERO</v>
      </c>
      <c r="E768" t="str">
        <f t="shared" si="64"/>
        <v>202519CONGELADO</v>
      </c>
      <c r="F768" s="2" t="s">
        <v>1639</v>
      </c>
      <c r="G768" s="2" t="s">
        <v>156</v>
      </c>
      <c r="H768" s="2" t="s">
        <v>1066</v>
      </c>
      <c r="I768" t="s">
        <v>1002</v>
      </c>
      <c r="J768" t="s">
        <v>1333</v>
      </c>
      <c r="K768" s="3">
        <v>13.434810000000002</v>
      </c>
      <c r="L768" s="12">
        <f ca="1">INDIRECT("Factor_conversión!e"&amp;MATCH(D768,Factor_conversión!C:C,0))</f>
        <v>1</v>
      </c>
      <c r="M768" s="3">
        <f t="shared" ca="1" si="65"/>
        <v>13.434810000000002</v>
      </c>
      <c r="N768" s="12">
        <v>1</v>
      </c>
      <c r="O768" s="3">
        <f t="shared" ca="1" si="66"/>
        <v>13.434810000000002</v>
      </c>
    </row>
    <row r="769" spans="1:15" x14ac:dyDescent="0.3">
      <c r="A769" s="2">
        <v>2024</v>
      </c>
      <c r="B769">
        <v>202519</v>
      </c>
      <c r="C769" t="str">
        <f t="shared" si="62"/>
        <v>2024202519</v>
      </c>
      <c r="D769" t="str">
        <f t="shared" si="63"/>
        <v>202519CONSERVA</v>
      </c>
      <c r="E769" t="str">
        <f t="shared" si="64"/>
        <v>202519CONSERVA</v>
      </c>
      <c r="F769" s="2" t="s">
        <v>1639</v>
      </c>
      <c r="G769" s="2" t="s">
        <v>156</v>
      </c>
      <c r="H769" s="2" t="s">
        <v>1066</v>
      </c>
      <c r="I769" t="s">
        <v>1316</v>
      </c>
      <c r="J769" t="s">
        <v>1316</v>
      </c>
      <c r="K769" s="3">
        <v>0.67297000000000007</v>
      </c>
      <c r="L769" s="12">
        <f ca="1">INDIRECT("Factor_conversión!k"&amp;MATCH(E769,Factor_conversión!J:J,0))</f>
        <v>1.6146808210894656</v>
      </c>
      <c r="M769" s="3">
        <f t="shared" ca="1" si="65"/>
        <v>1.0866317521685778</v>
      </c>
      <c r="N769" s="12">
        <v>1</v>
      </c>
      <c r="O769" s="3">
        <f t="shared" ca="1" si="66"/>
        <v>1.0866317521685778</v>
      </c>
    </row>
    <row r="770" spans="1:15" x14ac:dyDescent="0.3">
      <c r="A770" s="2">
        <v>2024</v>
      </c>
      <c r="B770">
        <v>202521</v>
      </c>
      <c r="C770" t="str">
        <f t="shared" ref="C770:C788" si="67">CONCATENATE(A770,B770)</f>
        <v>2024202521</v>
      </c>
      <c r="D770" t="str">
        <f t="shared" ref="D770:D788" si="68">CONCATENATE(B770,J770)</f>
        <v>202521CONGELADO</v>
      </c>
      <c r="E770" t="str">
        <f t="shared" ref="E770:E788" si="69">CONCATENATE(B770,I770)</f>
        <v>202521CONGELADO</v>
      </c>
      <c r="F770" s="2" t="s">
        <v>1640</v>
      </c>
      <c r="G770" s="2" t="s">
        <v>1372</v>
      </c>
      <c r="H770" s="2" t="s">
        <v>957</v>
      </c>
      <c r="I770" t="s">
        <v>1002</v>
      </c>
      <c r="J770" t="s">
        <v>1002</v>
      </c>
      <c r="K770" s="3">
        <v>251.452</v>
      </c>
      <c r="L770" s="12">
        <f ca="1">INDIRECT("Factor_conversión!e"&amp;MATCH(D770,Factor_conversión!C:C,0))</f>
        <v>1.4950000000000001</v>
      </c>
      <c r="M770" s="3">
        <f t="shared" ref="M770:M788" ca="1" si="70">K770*L770</f>
        <v>375.92074000000002</v>
      </c>
      <c r="N770" s="12">
        <v>1</v>
      </c>
      <c r="O770" s="3">
        <f t="shared" ref="O770:O788" ca="1" si="71">M770*N770</f>
        <v>375.92074000000002</v>
      </c>
    </row>
    <row r="771" spans="1:15" x14ac:dyDescent="0.3">
      <c r="A771" s="2">
        <v>2024</v>
      </c>
      <c r="B771">
        <v>301</v>
      </c>
      <c r="C771" t="str">
        <f t="shared" si="67"/>
        <v>2024301</v>
      </c>
      <c r="D771" t="str">
        <f t="shared" si="68"/>
        <v>301CONGELADO</v>
      </c>
      <c r="E771" t="str">
        <f t="shared" si="69"/>
        <v>301CONGELADO</v>
      </c>
      <c r="F771" s="2" t="s">
        <v>1043</v>
      </c>
      <c r="G771" s="2" t="s">
        <v>1372</v>
      </c>
      <c r="H771" s="2" t="s">
        <v>957</v>
      </c>
      <c r="I771" t="s">
        <v>1002</v>
      </c>
      <c r="J771" t="s">
        <v>1002</v>
      </c>
      <c r="K771" s="3">
        <v>22.3407877</v>
      </c>
      <c r="L771" s="12">
        <f ca="1">INDIRECT("Factor_conversión!e"&amp;MATCH(D771,Factor_conversión!C:C,0))</f>
        <v>1.662857142857143</v>
      </c>
      <c r="M771" s="3">
        <f t="shared" ca="1" si="70"/>
        <v>37.149538404000005</v>
      </c>
      <c r="N771" s="12">
        <v>1</v>
      </c>
      <c r="O771" s="3">
        <f t="shared" ca="1" si="71"/>
        <v>37.149538404000005</v>
      </c>
    </row>
    <row r="772" spans="1:15" x14ac:dyDescent="0.3">
      <c r="A772" s="2">
        <v>2024</v>
      </c>
      <c r="B772">
        <v>301</v>
      </c>
      <c r="C772" t="str">
        <f t="shared" si="67"/>
        <v>2024301</v>
      </c>
      <c r="D772" t="str">
        <f t="shared" si="68"/>
        <v>301ENTERO</v>
      </c>
      <c r="E772" t="str">
        <f t="shared" si="69"/>
        <v>301CONGELADO</v>
      </c>
      <c r="F772" s="2" t="s">
        <v>1043</v>
      </c>
      <c r="G772" s="2" t="s">
        <v>1372</v>
      </c>
      <c r="H772" s="2" t="s">
        <v>957</v>
      </c>
      <c r="I772" t="s">
        <v>1002</v>
      </c>
      <c r="J772" t="s">
        <v>1333</v>
      </c>
      <c r="K772" s="3">
        <v>8.4854577000000013</v>
      </c>
      <c r="L772" s="12">
        <f ca="1">INDIRECT("Factor_conversión!e"&amp;MATCH(D772,Factor_conversión!C:C,0))</f>
        <v>1</v>
      </c>
      <c r="M772" s="3">
        <f t="shared" ca="1" si="70"/>
        <v>8.4854577000000013</v>
      </c>
      <c r="N772" s="12">
        <v>1</v>
      </c>
      <c r="O772" s="3">
        <f t="shared" ca="1" si="71"/>
        <v>8.4854577000000013</v>
      </c>
    </row>
    <row r="773" spans="1:15" x14ac:dyDescent="0.3">
      <c r="A773" s="2">
        <v>2024</v>
      </c>
      <c r="B773">
        <v>302</v>
      </c>
      <c r="C773" t="str">
        <f t="shared" si="67"/>
        <v>2024302</v>
      </c>
      <c r="D773" t="str">
        <f t="shared" si="68"/>
        <v>302CONGELADO</v>
      </c>
      <c r="E773" t="str">
        <f t="shared" si="69"/>
        <v>302CONGELADO</v>
      </c>
      <c r="F773" s="2" t="s">
        <v>1045</v>
      </c>
      <c r="G773" s="2" t="s">
        <v>1372</v>
      </c>
      <c r="H773" s="2" t="s">
        <v>957</v>
      </c>
      <c r="I773" t="s">
        <v>1002</v>
      </c>
      <c r="J773" t="s">
        <v>1002</v>
      </c>
      <c r="K773" s="3">
        <v>305.91760000000005</v>
      </c>
      <c r="L773" s="12">
        <f ca="1">INDIRECT("Factor_conversión!e"&amp;MATCH(D773,Factor_conversión!C:C,0))</f>
        <v>1.662857142857143</v>
      </c>
      <c r="M773" s="3">
        <f t="shared" ca="1" si="70"/>
        <v>508.69726628571442</v>
      </c>
      <c r="N773" s="12">
        <v>1</v>
      </c>
      <c r="O773" s="3">
        <f t="shared" ca="1" si="71"/>
        <v>508.69726628571442</v>
      </c>
    </row>
    <row r="774" spans="1:15" x14ac:dyDescent="0.3">
      <c r="A774" s="2">
        <v>2024</v>
      </c>
      <c r="B774">
        <v>20287</v>
      </c>
      <c r="C774" t="str">
        <f t="shared" si="67"/>
        <v>202420287</v>
      </c>
      <c r="D774" t="str">
        <f t="shared" si="68"/>
        <v>20287CONGELADO</v>
      </c>
      <c r="E774" t="str">
        <f t="shared" si="69"/>
        <v>20287CONGELADO</v>
      </c>
      <c r="F774" s="2" t="s">
        <v>1294</v>
      </c>
      <c r="G774" s="2" t="s">
        <v>1372</v>
      </c>
      <c r="H774" s="2" t="s">
        <v>957</v>
      </c>
      <c r="I774" t="s">
        <v>1002</v>
      </c>
      <c r="J774" t="s">
        <v>1002</v>
      </c>
      <c r="K774" s="3">
        <v>1346.0947739999999</v>
      </c>
      <c r="L774" s="12">
        <f ca="1">INDIRECT("Factor_conversión!e"&amp;MATCH(D774,Factor_conversión!C:C,0))</f>
        <v>1.28</v>
      </c>
      <c r="M774" s="3">
        <f t="shared" ca="1" si="70"/>
        <v>1723.00131072</v>
      </c>
      <c r="N774" s="12">
        <v>1</v>
      </c>
      <c r="O774" s="3">
        <f t="shared" ca="1" si="71"/>
        <v>1723.00131072</v>
      </c>
    </row>
    <row r="775" spans="1:15" x14ac:dyDescent="0.3">
      <c r="A775" s="2">
        <v>2024</v>
      </c>
      <c r="B775">
        <v>202527</v>
      </c>
      <c r="C775" t="str">
        <f t="shared" si="67"/>
        <v>2024202527</v>
      </c>
      <c r="D775" t="str">
        <f t="shared" si="68"/>
        <v>202527CONGELADO</v>
      </c>
      <c r="E775" t="str">
        <f t="shared" si="69"/>
        <v>202527CONGELADO</v>
      </c>
      <c r="F775" s="2" t="s">
        <v>1641</v>
      </c>
      <c r="G775" s="2" t="s">
        <v>1372</v>
      </c>
      <c r="H775" s="2" t="s">
        <v>957</v>
      </c>
      <c r="I775" t="s">
        <v>1002</v>
      </c>
      <c r="J775" t="s">
        <v>1002</v>
      </c>
      <c r="K775" s="3">
        <v>667.62200000000007</v>
      </c>
      <c r="L775" s="12">
        <f ca="1">INDIRECT("Factor_conversión!e"&amp;MATCH(D775,Factor_conversión!C:C,0))</f>
        <v>1.662857142857143</v>
      </c>
      <c r="M775" s="3">
        <f t="shared" ca="1" si="70"/>
        <v>1110.1600114285716</v>
      </c>
      <c r="N775" s="12">
        <v>1</v>
      </c>
      <c r="O775" s="3">
        <f t="shared" ca="1" si="71"/>
        <v>1110.1600114285716</v>
      </c>
    </row>
    <row r="776" spans="1:15" x14ac:dyDescent="0.3">
      <c r="A776" s="2">
        <v>2024</v>
      </c>
      <c r="B776">
        <v>202527</v>
      </c>
      <c r="C776" t="str">
        <f t="shared" si="67"/>
        <v>2024202527</v>
      </c>
      <c r="D776" t="str">
        <f t="shared" si="68"/>
        <v>202527ENTERO</v>
      </c>
      <c r="E776" t="str">
        <f t="shared" si="69"/>
        <v>202527CONGELADO</v>
      </c>
      <c r="F776" s="2" t="s">
        <v>1641</v>
      </c>
      <c r="G776" s="2" t="s">
        <v>1372</v>
      </c>
      <c r="H776" s="2" t="s">
        <v>957</v>
      </c>
      <c r="I776" t="s">
        <v>1002</v>
      </c>
      <c r="J776" t="s">
        <v>1333</v>
      </c>
      <c r="K776" s="3">
        <v>21.945167999999999</v>
      </c>
      <c r="L776" s="12">
        <f ca="1">INDIRECT("Factor_conversión!e"&amp;MATCH(D776,Factor_conversión!C:C,0))</f>
        <v>1</v>
      </c>
      <c r="M776" s="3">
        <f t="shared" ca="1" si="70"/>
        <v>21.945167999999999</v>
      </c>
      <c r="N776" s="12">
        <v>1</v>
      </c>
      <c r="O776" s="3">
        <f t="shared" ca="1" si="71"/>
        <v>21.945167999999999</v>
      </c>
    </row>
    <row r="777" spans="1:15" x14ac:dyDescent="0.3">
      <c r="A777" s="2">
        <v>2024</v>
      </c>
      <c r="B777">
        <v>202527</v>
      </c>
      <c r="C777" t="str">
        <f t="shared" si="67"/>
        <v>2024202527</v>
      </c>
      <c r="D777" t="str">
        <f t="shared" si="68"/>
        <v>202527CONSERVA</v>
      </c>
      <c r="E777" t="str">
        <f t="shared" si="69"/>
        <v>202527CONSERVA</v>
      </c>
      <c r="F777" s="2" t="s">
        <v>1641</v>
      </c>
      <c r="G777" s="2" t="s">
        <v>1372</v>
      </c>
      <c r="H777" s="2" t="s">
        <v>957</v>
      </c>
      <c r="I777" t="s">
        <v>1316</v>
      </c>
      <c r="J777" t="s">
        <v>1316</v>
      </c>
      <c r="K777" s="3">
        <v>8.7051599999999993</v>
      </c>
      <c r="L777" s="12">
        <f ca="1">INDIRECT("Factor_conversión!e"&amp;MATCH(D777,Factor_conversión!C:C,0))</f>
        <v>2.72</v>
      </c>
      <c r="M777" s="3">
        <f t="shared" ca="1" si="70"/>
        <v>23.6780352</v>
      </c>
      <c r="N777" s="12">
        <v>1</v>
      </c>
      <c r="O777" s="3">
        <f t="shared" ca="1" si="71"/>
        <v>23.6780352</v>
      </c>
    </row>
    <row r="778" spans="1:15" x14ac:dyDescent="0.3">
      <c r="A778" s="2">
        <v>2024</v>
      </c>
      <c r="B778">
        <v>202522</v>
      </c>
      <c r="C778" t="str">
        <f t="shared" si="67"/>
        <v>2024202522</v>
      </c>
      <c r="D778" t="str">
        <f t="shared" si="68"/>
        <v>202522AHUMADOPESCADO</v>
      </c>
      <c r="E778" t="str">
        <f t="shared" si="69"/>
        <v>202522AHUMADO</v>
      </c>
      <c r="F778" s="2" t="s">
        <v>1642</v>
      </c>
      <c r="G778" s="2" t="s">
        <v>1372</v>
      </c>
      <c r="H778" s="2" t="s">
        <v>1313</v>
      </c>
      <c r="I778" t="s">
        <v>1044</v>
      </c>
      <c r="J778" t="s">
        <v>1365</v>
      </c>
      <c r="K778" s="3">
        <v>20.63</v>
      </c>
      <c r="L778" s="12">
        <f ca="1">INDIRECT("Factor_conversión!k"&amp;MATCH(J778,Factor_conversión!J:J,0))</f>
        <v>1.24</v>
      </c>
      <c r="M778" s="3">
        <f t="shared" ca="1" si="70"/>
        <v>25.581199999999999</v>
      </c>
      <c r="N778" s="12">
        <v>1</v>
      </c>
      <c r="O778" s="3">
        <f t="shared" ca="1" si="71"/>
        <v>25.581199999999999</v>
      </c>
    </row>
    <row r="779" spans="1:15" x14ac:dyDescent="0.3">
      <c r="A779" s="2">
        <v>2024</v>
      </c>
      <c r="B779">
        <v>202522</v>
      </c>
      <c r="C779" t="str">
        <f t="shared" si="67"/>
        <v>2024202522</v>
      </c>
      <c r="D779" t="str">
        <f t="shared" si="68"/>
        <v>202522ENTERO</v>
      </c>
      <c r="E779" t="str">
        <f t="shared" si="69"/>
        <v>202522CONGELADO</v>
      </c>
      <c r="F779" s="2" t="s">
        <v>1642</v>
      </c>
      <c r="G779" s="2" t="s">
        <v>1372</v>
      </c>
      <c r="H779" s="2" t="s">
        <v>1313</v>
      </c>
      <c r="I779" t="s">
        <v>1002</v>
      </c>
      <c r="J779" t="s">
        <v>1333</v>
      </c>
      <c r="K779" s="3">
        <v>13.534190000000001</v>
      </c>
      <c r="L779" s="12">
        <f ca="1">INDIRECT("Factor_conversión!e"&amp;MATCH(D779,Factor_conversión!C:C,0))</f>
        <v>1</v>
      </c>
      <c r="M779" s="3">
        <f t="shared" ca="1" si="70"/>
        <v>13.534190000000001</v>
      </c>
      <c r="N779" s="12">
        <v>1</v>
      </c>
      <c r="O779" s="3">
        <f t="shared" ca="1" si="71"/>
        <v>13.534190000000001</v>
      </c>
    </row>
    <row r="780" spans="1:15" x14ac:dyDescent="0.3">
      <c r="A780" s="2">
        <v>2024</v>
      </c>
      <c r="B780">
        <v>202522</v>
      </c>
      <c r="C780" t="str">
        <f t="shared" si="67"/>
        <v>2024202522</v>
      </c>
      <c r="D780" t="str">
        <f t="shared" si="68"/>
        <v>202522CONSERVA</v>
      </c>
      <c r="E780" t="str">
        <f t="shared" si="69"/>
        <v>202522CONSERVA</v>
      </c>
      <c r="F780" s="2" t="s">
        <v>1642</v>
      </c>
      <c r="G780" s="2" t="s">
        <v>1372</v>
      </c>
      <c r="H780" s="2" t="s">
        <v>1313</v>
      </c>
      <c r="I780" t="s">
        <v>1316</v>
      </c>
      <c r="J780" t="s">
        <v>1316</v>
      </c>
      <c r="K780" s="3">
        <v>619.06498250000027</v>
      </c>
      <c r="L780" s="12">
        <f ca="1">INDIRECT("Factor_conversión!e"&amp;MATCH(D780,Factor_conversión!C:C,0))</f>
        <v>2.72</v>
      </c>
      <c r="M780" s="3">
        <f t="shared" ca="1" si="70"/>
        <v>1683.8567524000009</v>
      </c>
      <c r="N780" s="12">
        <v>1</v>
      </c>
      <c r="O780" s="3">
        <f t="shared" ca="1" si="71"/>
        <v>1683.8567524000009</v>
      </c>
    </row>
    <row r="781" spans="1:15" x14ac:dyDescent="0.3">
      <c r="A781" s="2">
        <v>2024</v>
      </c>
      <c r="B781">
        <v>202522</v>
      </c>
      <c r="C781" t="str">
        <f t="shared" si="67"/>
        <v>2024202522</v>
      </c>
      <c r="D781" t="str">
        <f t="shared" si="68"/>
        <v>202522SALADOPESCADO</v>
      </c>
      <c r="E781" t="str">
        <f t="shared" si="69"/>
        <v>202522SALADO</v>
      </c>
      <c r="F781" s="2" t="s">
        <v>1642</v>
      </c>
      <c r="G781" s="2" t="s">
        <v>1372</v>
      </c>
      <c r="H781" s="2" t="s">
        <v>1313</v>
      </c>
      <c r="I781" t="s">
        <v>1040</v>
      </c>
      <c r="J781" t="s">
        <v>1369</v>
      </c>
      <c r="K781" s="3">
        <v>6.7271769000000008</v>
      </c>
      <c r="L781" s="12">
        <f ca="1">INDIRECT("Factor_conversión!k"&amp;MATCH(J781,Factor_conversión!J:J,0))</f>
        <v>1.9</v>
      </c>
      <c r="M781" s="3">
        <f t="shared" ca="1" si="70"/>
        <v>12.781636110000001</v>
      </c>
      <c r="N781" s="12">
        <v>1</v>
      </c>
      <c r="O781" s="3">
        <f t="shared" ca="1" si="71"/>
        <v>12.781636110000001</v>
      </c>
    </row>
    <row r="782" spans="1:15" x14ac:dyDescent="0.3">
      <c r="A782" s="2">
        <v>2024</v>
      </c>
      <c r="B782">
        <v>952</v>
      </c>
      <c r="C782" t="str">
        <f t="shared" si="67"/>
        <v>2024952</v>
      </c>
      <c r="D782" t="str">
        <f t="shared" si="68"/>
        <v>952CONGELADO</v>
      </c>
      <c r="E782" t="str">
        <f t="shared" si="69"/>
        <v>952CONGELADO</v>
      </c>
      <c r="F782" s="2" t="s">
        <v>1276</v>
      </c>
      <c r="G782" s="2" t="s">
        <v>1372</v>
      </c>
      <c r="H782" s="2" t="s">
        <v>958</v>
      </c>
      <c r="I782" t="s">
        <v>1002</v>
      </c>
      <c r="J782" t="s">
        <v>1002</v>
      </c>
      <c r="K782" s="3">
        <v>861.65319999999997</v>
      </c>
      <c r="L782" s="12">
        <f ca="1">INDIRECT("Factor_conversión!e"&amp;MATCH(D782,Factor_conversión!C:C,0))</f>
        <v>1.61</v>
      </c>
      <c r="M782" s="3">
        <f t="shared" ca="1" si="70"/>
        <v>1387.2616520000001</v>
      </c>
      <c r="N782" s="12">
        <v>1</v>
      </c>
      <c r="O782" s="3">
        <f t="shared" ca="1" si="71"/>
        <v>1387.2616520000001</v>
      </c>
    </row>
    <row r="783" spans="1:15" x14ac:dyDescent="0.3">
      <c r="A783" s="2">
        <v>2024</v>
      </c>
      <c r="B783">
        <v>952</v>
      </c>
      <c r="C783" t="str">
        <f t="shared" si="67"/>
        <v>2024952</v>
      </c>
      <c r="D783" t="str">
        <f t="shared" si="68"/>
        <v>952ENTERO</v>
      </c>
      <c r="E783" t="str">
        <f t="shared" si="69"/>
        <v>952CONGELADO</v>
      </c>
      <c r="F783" s="2" t="s">
        <v>1276</v>
      </c>
      <c r="G783" s="2" t="s">
        <v>1372</v>
      </c>
      <c r="H783" s="2" t="s">
        <v>958</v>
      </c>
      <c r="I783" t="s">
        <v>1002</v>
      </c>
      <c r="J783" t="s">
        <v>1333</v>
      </c>
      <c r="K783" s="3">
        <v>20.8</v>
      </c>
      <c r="L783" s="12">
        <f ca="1">INDIRECT("Factor_conversión!k"&amp;MATCH(J783,Factor_conversión!J:J,0))</f>
        <v>1</v>
      </c>
      <c r="M783" s="3">
        <f t="shared" ca="1" si="70"/>
        <v>20.8</v>
      </c>
      <c r="N783" s="12">
        <v>1</v>
      </c>
      <c r="O783" s="3">
        <f t="shared" ca="1" si="71"/>
        <v>20.8</v>
      </c>
    </row>
    <row r="784" spans="1:15" x14ac:dyDescent="0.3">
      <c r="A784" s="2">
        <v>2024</v>
      </c>
      <c r="B784">
        <v>952</v>
      </c>
      <c r="C784" t="str">
        <f t="shared" si="67"/>
        <v>2024952</v>
      </c>
      <c r="D784" t="str">
        <f t="shared" si="68"/>
        <v>952ENTERO</v>
      </c>
      <c r="E784" t="str">
        <f t="shared" si="69"/>
        <v>952FRESCO ENFRIADO</v>
      </c>
      <c r="F784" s="2" t="s">
        <v>1276</v>
      </c>
      <c r="G784" s="2" t="s">
        <v>1372</v>
      </c>
      <c r="H784" s="2" t="s">
        <v>958</v>
      </c>
      <c r="I784" t="s">
        <v>1317</v>
      </c>
      <c r="J784" t="s">
        <v>1333</v>
      </c>
      <c r="K784" s="3">
        <v>20.420000000000002</v>
      </c>
      <c r="L784" s="12">
        <f ca="1">INDIRECT("Factor_conversión!k"&amp;MATCH(J784,Factor_conversión!J:J,0))</f>
        <v>1</v>
      </c>
      <c r="M784" s="3">
        <f t="shared" ca="1" si="70"/>
        <v>20.420000000000002</v>
      </c>
      <c r="N784" s="12">
        <v>1</v>
      </c>
      <c r="O784" s="3">
        <f t="shared" ca="1" si="71"/>
        <v>20.420000000000002</v>
      </c>
    </row>
    <row r="785" spans="1:15" x14ac:dyDescent="0.3">
      <c r="A785" s="2">
        <v>2024</v>
      </c>
      <c r="B785">
        <v>952</v>
      </c>
      <c r="C785" t="str">
        <f t="shared" si="67"/>
        <v>2024952</v>
      </c>
      <c r="D785" t="str">
        <f t="shared" si="68"/>
        <v>952FRESCO ENFRIADOPESCADO</v>
      </c>
      <c r="E785" t="str">
        <f t="shared" si="69"/>
        <v>952FRESCO ENFRIADO</v>
      </c>
      <c r="F785" s="2" t="s">
        <v>1276</v>
      </c>
      <c r="G785" s="2" t="s">
        <v>1372</v>
      </c>
      <c r="H785" s="2" t="s">
        <v>958</v>
      </c>
      <c r="I785" t="s">
        <v>1317</v>
      </c>
      <c r="J785" t="s">
        <v>1368</v>
      </c>
      <c r="K785" s="3">
        <v>2.3054000000000001</v>
      </c>
      <c r="L785" s="12">
        <f ca="1">INDIRECT("Factor_conversión!k"&amp;MATCH(J785,Factor_conversión!J:J,0))</f>
        <v>1.61</v>
      </c>
      <c r="M785" s="3">
        <f t="shared" ca="1" si="70"/>
        <v>3.7116940000000005</v>
      </c>
      <c r="N785" s="12">
        <v>1</v>
      </c>
      <c r="O785" s="3">
        <f t="shared" ca="1" si="71"/>
        <v>3.7116940000000005</v>
      </c>
    </row>
    <row r="786" spans="1:15" x14ac:dyDescent="0.3">
      <c r="A786" s="2">
        <v>2024</v>
      </c>
      <c r="B786">
        <v>311</v>
      </c>
      <c r="C786" t="str">
        <f t="shared" si="67"/>
        <v>2024311</v>
      </c>
      <c r="D786" t="str">
        <f t="shared" si="68"/>
        <v>311CONGELADO</v>
      </c>
      <c r="E786" t="str">
        <f t="shared" si="69"/>
        <v>311CONGELADO</v>
      </c>
      <c r="F786" s="2" t="s">
        <v>1047</v>
      </c>
      <c r="G786" s="2" t="s">
        <v>1372</v>
      </c>
      <c r="H786" s="2" t="s">
        <v>957</v>
      </c>
      <c r="I786" t="s">
        <v>1002</v>
      </c>
      <c r="J786" t="s">
        <v>1002</v>
      </c>
      <c r="K786" s="3">
        <v>140.61505</v>
      </c>
      <c r="L786" s="12">
        <f ca="1">INDIRECT("Factor_conversión!e"&amp;MATCH(D786,Factor_conversión!C:C,0))</f>
        <v>1.66</v>
      </c>
      <c r="M786" s="3">
        <f t="shared" ca="1" si="70"/>
        <v>233.42098299999998</v>
      </c>
      <c r="N786" s="12">
        <v>1</v>
      </c>
      <c r="O786" s="3">
        <f t="shared" ca="1" si="71"/>
        <v>233.42098299999998</v>
      </c>
    </row>
    <row r="787" spans="1:15" x14ac:dyDescent="0.3">
      <c r="A787" s="2">
        <v>2024</v>
      </c>
      <c r="B787">
        <v>311</v>
      </c>
      <c r="C787" t="str">
        <f t="shared" si="67"/>
        <v>2024311</v>
      </c>
      <c r="D787" t="str">
        <f t="shared" si="68"/>
        <v>311FRESCO ENFRIADO</v>
      </c>
      <c r="E787" t="str">
        <f t="shared" si="69"/>
        <v>311FRESCO ENFRIADO</v>
      </c>
      <c r="F787" s="2" t="s">
        <v>1047</v>
      </c>
      <c r="G787" s="2" t="s">
        <v>1372</v>
      </c>
      <c r="H787" s="2" t="s">
        <v>957</v>
      </c>
      <c r="I787" t="s">
        <v>1317</v>
      </c>
      <c r="J787" t="s">
        <v>1317</v>
      </c>
      <c r="K787" s="3">
        <v>2378.2055799999998</v>
      </c>
      <c r="L787" s="12">
        <f ca="1">INDIRECT("Factor_conversión!e"&amp;MATCH(D787,Factor_conversión!C:C,0))</f>
        <v>1.66</v>
      </c>
      <c r="M787" s="3">
        <f t="shared" ca="1" si="70"/>
        <v>3947.8212627999997</v>
      </c>
      <c r="N787" s="12">
        <v>1</v>
      </c>
      <c r="O787" s="3">
        <f t="shared" ca="1" si="71"/>
        <v>3947.8212627999997</v>
      </c>
    </row>
    <row r="788" spans="1:15" x14ac:dyDescent="0.3">
      <c r="A788" s="5">
        <v>2024</v>
      </c>
      <c r="B788">
        <v>202528</v>
      </c>
      <c r="C788" t="str">
        <f t="shared" si="67"/>
        <v>2024202528</v>
      </c>
      <c r="D788" t="str">
        <f t="shared" si="68"/>
        <v>202528CONGELADO</v>
      </c>
      <c r="E788" t="str">
        <f t="shared" si="69"/>
        <v>202528CONGELADO</v>
      </c>
      <c r="F788" s="2" t="s">
        <v>1645</v>
      </c>
      <c r="G788" s="2" t="s">
        <v>1372</v>
      </c>
      <c r="H788" s="2" t="s">
        <v>957</v>
      </c>
      <c r="I788" t="s">
        <v>1002</v>
      </c>
      <c r="J788" t="s">
        <v>1002</v>
      </c>
      <c r="K788" s="3">
        <v>4.5399999999999998E-3</v>
      </c>
      <c r="L788" s="12">
        <f ca="1">INDIRECT("Factor_conversión!e"&amp;MATCH(D788,Factor_conversión!C:C,0))</f>
        <v>1.1299999999999999</v>
      </c>
      <c r="M788" s="3">
        <f t="shared" ca="1" si="70"/>
        <v>5.1301999999999988E-3</v>
      </c>
      <c r="N788" s="12">
        <v>1</v>
      </c>
      <c r="O788" s="3">
        <f t="shared" ca="1" si="71"/>
        <v>5.1301999999999988E-3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281E6-466C-441E-88D9-C496324C6B8E}">
  <dimension ref="A1:AB1202"/>
  <sheetViews>
    <sheetView topLeftCell="Q1" workbookViewId="0">
      <selection activeCell="AA1" sqref="AA1:AA1048576"/>
    </sheetView>
  </sheetViews>
  <sheetFormatPr baseColWidth="10" defaultRowHeight="14.4" x14ac:dyDescent="0.3"/>
  <cols>
    <col min="6" max="6" width="28.21875" bestFit="1" customWidth="1"/>
    <col min="7" max="8" width="28.21875" customWidth="1"/>
    <col min="10" max="10" width="38.88671875" bestFit="1" customWidth="1"/>
    <col min="11" max="11" width="15.21875" bestFit="1" customWidth="1"/>
    <col min="12" max="12" width="15.88671875" style="12" bestFit="1" customWidth="1"/>
    <col min="13" max="13" width="23.88671875" style="3" bestFit="1" customWidth="1"/>
    <col min="14" max="14" width="19.6640625" style="12" bestFit="1" customWidth="1"/>
    <col min="15" max="15" width="24.44140625" style="3" bestFit="1" customWidth="1"/>
    <col min="18" max="18" width="11.88671875" bestFit="1" customWidth="1"/>
    <col min="19" max="19" width="12.109375" bestFit="1" customWidth="1"/>
    <col min="20" max="20" width="28.77734375" bestFit="1" customWidth="1"/>
    <col min="21" max="21" width="32.44140625" bestFit="1" customWidth="1"/>
    <col min="27" max="27" width="27.21875" bestFit="1" customWidth="1"/>
    <col min="28" max="28" width="22.44140625" bestFit="1" customWidth="1"/>
  </cols>
  <sheetData>
    <row r="1" spans="1:28" x14ac:dyDescent="0.3">
      <c r="A1" s="1" t="s">
        <v>0</v>
      </c>
      <c r="B1" s="1" t="s">
        <v>1258</v>
      </c>
      <c r="C1" s="1" t="s">
        <v>1332</v>
      </c>
      <c r="D1" s="1" t="s">
        <v>1353</v>
      </c>
      <c r="E1" s="1" t="s">
        <v>1352</v>
      </c>
      <c r="F1" s="1" t="s">
        <v>2</v>
      </c>
      <c r="G1" s="1" t="s">
        <v>1360</v>
      </c>
      <c r="H1" s="1" t="s">
        <v>1361</v>
      </c>
      <c r="I1" s="1" t="s">
        <v>1260</v>
      </c>
      <c r="J1" s="1" t="s">
        <v>1262</v>
      </c>
      <c r="K1" s="1" t="s">
        <v>1062</v>
      </c>
      <c r="L1" s="15" t="s">
        <v>1337</v>
      </c>
      <c r="M1" s="16" t="s">
        <v>1359</v>
      </c>
      <c r="N1" s="15" t="s">
        <v>1001</v>
      </c>
      <c r="O1" s="16" t="s">
        <v>1586</v>
      </c>
      <c r="R1" s="10" t="s">
        <v>0</v>
      </c>
      <c r="S1" s="10" t="s">
        <v>1258</v>
      </c>
      <c r="T1" s="10" t="s">
        <v>2</v>
      </c>
      <c r="U1" t="s">
        <v>1585</v>
      </c>
      <c r="X1" s="1" t="s">
        <v>0</v>
      </c>
      <c r="Y1" s="1" t="s">
        <v>967</v>
      </c>
      <c r="Z1" s="1" t="s">
        <v>1258</v>
      </c>
      <c r="AA1" s="1" t="s">
        <v>2</v>
      </c>
      <c r="AB1" s="1" t="s">
        <v>1586</v>
      </c>
    </row>
    <row r="2" spans="1:28" x14ac:dyDescent="0.3">
      <c r="A2">
        <v>2017</v>
      </c>
      <c r="B2">
        <v>20251</v>
      </c>
      <c r="C2" t="str">
        <f t="shared" ref="C2:C65" si="0">CONCATENATE(A2,B2)</f>
        <v>201720251</v>
      </c>
      <c r="D2" t="str">
        <f t="shared" ref="D2:D65" si="1">CONCATENATE(B2,J2)</f>
        <v>20251CONGELADO</v>
      </c>
      <c r="E2" t="str">
        <f>CONCATENATE(B2,I2)</f>
        <v>20251CONGELADO</v>
      </c>
      <c r="F2" s="2" t="s">
        <v>1648</v>
      </c>
      <c r="G2" s="2" t="s">
        <v>156</v>
      </c>
      <c r="H2" s="2" t="s">
        <v>960</v>
      </c>
      <c r="I2" t="s">
        <v>1002</v>
      </c>
      <c r="J2" t="s">
        <v>1002</v>
      </c>
      <c r="K2" s="3">
        <v>8.3461800000000004</v>
      </c>
      <c r="L2" s="12">
        <f ca="1">INDIRECT("Factor_conversión!k"&amp;MATCH(D2,Factor_conversión!J:J,0))</f>
        <v>1.258574731336183</v>
      </c>
      <c r="M2" s="3">
        <f ca="1">K2*L2</f>
        <v>10.504291251183425</v>
      </c>
      <c r="N2" s="12">
        <v>1</v>
      </c>
      <c r="O2" s="3">
        <f ca="1">M2*N2</f>
        <v>10.504291251183425</v>
      </c>
      <c r="R2">
        <v>2017</v>
      </c>
      <c r="S2">
        <v>110</v>
      </c>
      <c r="T2" t="s">
        <v>1019</v>
      </c>
      <c r="U2" s="3">
        <v>5394.6505000000016</v>
      </c>
      <c r="X2" s="2">
        <v>2017</v>
      </c>
      <c r="Y2" s="2" t="str">
        <f>CONCATENATE(X2,Z2)</f>
        <v>2017110</v>
      </c>
      <c r="Z2" s="2">
        <v>110</v>
      </c>
      <c r="AA2" t="s">
        <v>1019</v>
      </c>
      <c r="AB2" s="3">
        <v>5394.6505000000016</v>
      </c>
    </row>
    <row r="3" spans="1:28" x14ac:dyDescent="0.3">
      <c r="A3">
        <v>2017</v>
      </c>
      <c r="B3">
        <v>20251</v>
      </c>
      <c r="C3" t="str">
        <f t="shared" si="0"/>
        <v>201720251</v>
      </c>
      <c r="D3" t="str">
        <f t="shared" si="1"/>
        <v>20251ENTERO</v>
      </c>
      <c r="E3" t="str">
        <f t="shared" ref="E3:E66" si="2">CONCATENATE(B3,I3)</f>
        <v>20251CONGELADO</v>
      </c>
      <c r="F3" s="2" t="s">
        <v>1648</v>
      </c>
      <c r="G3" s="2" t="s">
        <v>156</v>
      </c>
      <c r="H3" s="2" t="s">
        <v>960</v>
      </c>
      <c r="I3" t="s">
        <v>1002</v>
      </c>
      <c r="J3" t="s">
        <v>1333</v>
      </c>
      <c r="K3" s="3">
        <v>175.50761100000003</v>
      </c>
      <c r="L3" s="12">
        <f ca="1">INDIRECT("Factor_conversión!e"&amp;MATCH(D3,Factor_conversión!C:C,0))</f>
        <v>1</v>
      </c>
      <c r="M3" s="3">
        <f t="shared" ref="M3:M66" ca="1" si="3">K3*L3</f>
        <v>175.50761100000003</v>
      </c>
      <c r="N3" s="12">
        <v>1</v>
      </c>
      <c r="O3" s="3">
        <f t="shared" ref="O3:O66" ca="1" si="4">M3*N3</f>
        <v>175.50761100000003</v>
      </c>
      <c r="R3">
        <v>2017</v>
      </c>
      <c r="S3">
        <v>205</v>
      </c>
      <c r="T3" t="s">
        <v>1004</v>
      </c>
      <c r="U3" s="3">
        <v>240.46933795615158</v>
      </c>
      <c r="X3" s="2">
        <v>2017</v>
      </c>
      <c r="Y3" s="2" t="str">
        <f t="shared" ref="Y3:Y66" si="5">CONCATENATE(X3,Z3)</f>
        <v>2017205</v>
      </c>
      <c r="Z3" s="2">
        <v>205</v>
      </c>
      <c r="AA3" t="s">
        <v>1004</v>
      </c>
      <c r="AB3" s="3">
        <v>240.46933795615158</v>
      </c>
    </row>
    <row r="4" spans="1:28" x14ac:dyDescent="0.3">
      <c r="A4">
        <v>2017</v>
      </c>
      <c r="B4">
        <v>20251</v>
      </c>
      <c r="C4" t="str">
        <f t="shared" si="0"/>
        <v>201720251</v>
      </c>
      <c r="D4" t="str">
        <f t="shared" si="1"/>
        <v>20251CONSERVA</v>
      </c>
      <c r="E4" t="str">
        <f t="shared" si="2"/>
        <v>20251CONSERVA</v>
      </c>
      <c r="F4" s="2" t="s">
        <v>1648</v>
      </c>
      <c r="G4" s="2" t="s">
        <v>156</v>
      </c>
      <c r="H4" s="2" t="s">
        <v>960</v>
      </c>
      <c r="I4" t="s">
        <v>1316</v>
      </c>
      <c r="J4" t="s">
        <v>1316</v>
      </c>
      <c r="K4" s="3">
        <v>356.99860999999999</v>
      </c>
      <c r="L4" s="12">
        <f ca="1">INDIRECT("Factor_conversión!k"&amp;MATCH(D4,Factor_conversión!J:J,0))</f>
        <v>1.36</v>
      </c>
      <c r="M4" s="3">
        <f t="shared" ca="1" si="3"/>
        <v>485.5181096</v>
      </c>
      <c r="N4" s="12">
        <v>1</v>
      </c>
      <c r="O4" s="3">
        <f t="shared" ca="1" si="4"/>
        <v>485.5181096</v>
      </c>
      <c r="R4">
        <v>2017</v>
      </c>
      <c r="S4">
        <v>216</v>
      </c>
      <c r="T4" t="s">
        <v>1007</v>
      </c>
      <c r="U4" s="3">
        <v>232.33824000000004</v>
      </c>
      <c r="X4" s="2">
        <v>2017</v>
      </c>
      <c r="Y4" s="2" t="str">
        <f t="shared" si="5"/>
        <v>2017216</v>
      </c>
      <c r="Z4" s="2">
        <v>216</v>
      </c>
      <c r="AA4" t="s">
        <v>1007</v>
      </c>
      <c r="AB4" s="3">
        <v>232.33824000000004</v>
      </c>
    </row>
    <row r="5" spans="1:28" x14ac:dyDescent="0.3">
      <c r="A5">
        <v>2017</v>
      </c>
      <c r="B5">
        <v>266</v>
      </c>
      <c r="C5" t="str">
        <f t="shared" si="0"/>
        <v>2017266</v>
      </c>
      <c r="D5" t="str">
        <f t="shared" si="1"/>
        <v>266CONGELADO</v>
      </c>
      <c r="E5" t="str">
        <f t="shared" si="2"/>
        <v>266CONGELADO</v>
      </c>
      <c r="F5" s="2" t="s">
        <v>1003</v>
      </c>
      <c r="G5" s="2" t="s">
        <v>1372</v>
      </c>
      <c r="H5" s="2" t="s">
        <v>957</v>
      </c>
      <c r="I5" t="s">
        <v>1002</v>
      </c>
      <c r="J5" t="s">
        <v>1002</v>
      </c>
      <c r="K5" s="3">
        <v>1892.4692500000001</v>
      </c>
      <c r="L5" s="12">
        <f ca="1">INDIRECT("Factor_conversión!e"&amp;MATCH(D5,Factor_conversión!C:C,0))</f>
        <v>1.48</v>
      </c>
      <c r="M5" s="3">
        <f t="shared" ca="1" si="3"/>
        <v>2800.8544900000002</v>
      </c>
      <c r="N5" s="12">
        <v>1</v>
      </c>
      <c r="O5" s="3">
        <f t="shared" ca="1" si="4"/>
        <v>2800.8544900000002</v>
      </c>
      <c r="R5">
        <v>2017</v>
      </c>
      <c r="S5">
        <v>217</v>
      </c>
      <c r="T5" t="s">
        <v>1006</v>
      </c>
      <c r="U5" s="3">
        <v>2969.1128792</v>
      </c>
      <c r="X5" s="2">
        <v>2017</v>
      </c>
      <c r="Y5" s="2" t="str">
        <f t="shared" si="5"/>
        <v>2017217</v>
      </c>
      <c r="Z5" s="2">
        <v>217</v>
      </c>
      <c r="AA5" t="s">
        <v>1006</v>
      </c>
      <c r="AB5" s="3">
        <v>2969.1128792</v>
      </c>
    </row>
    <row r="6" spans="1:28" x14ac:dyDescent="0.3">
      <c r="A6">
        <v>2017</v>
      </c>
      <c r="B6">
        <v>266</v>
      </c>
      <c r="C6" t="str">
        <f t="shared" si="0"/>
        <v>2017266</v>
      </c>
      <c r="D6" t="str">
        <f t="shared" si="1"/>
        <v>266FRESCO ENFRIADO</v>
      </c>
      <c r="E6" t="str">
        <f t="shared" si="2"/>
        <v>266FRESCO ENFRIADO</v>
      </c>
      <c r="F6" s="2" t="s">
        <v>1003</v>
      </c>
      <c r="G6" s="2" t="s">
        <v>1372</v>
      </c>
      <c r="H6" s="2" t="s">
        <v>957</v>
      </c>
      <c r="I6" t="s">
        <v>1317</v>
      </c>
      <c r="J6" t="s">
        <v>1317</v>
      </c>
      <c r="K6" s="3">
        <v>1239.6437199999998</v>
      </c>
      <c r="L6" s="12">
        <f ca="1">INDIRECT("Factor_conversión!e"&amp;MATCH(D6,Factor_conversión!C:C,0))</f>
        <v>1.48</v>
      </c>
      <c r="M6" s="3">
        <f t="shared" ca="1" si="3"/>
        <v>1834.6727055999997</v>
      </c>
      <c r="N6" s="12">
        <v>1</v>
      </c>
      <c r="O6" s="3">
        <f t="shared" ca="1" si="4"/>
        <v>1834.6727055999997</v>
      </c>
      <c r="R6">
        <v>2017</v>
      </c>
      <c r="S6">
        <v>218</v>
      </c>
      <c r="T6" t="s">
        <v>1008</v>
      </c>
      <c r="U6" s="3">
        <v>3977.9323199999999</v>
      </c>
      <c r="X6" s="2">
        <v>2017</v>
      </c>
      <c r="Y6" s="2" t="str">
        <f t="shared" si="5"/>
        <v>2017218</v>
      </c>
      <c r="Z6" s="2">
        <v>218</v>
      </c>
      <c r="AA6" t="s">
        <v>1008</v>
      </c>
      <c r="AB6" s="3">
        <v>3977.9323199999999</v>
      </c>
    </row>
    <row r="7" spans="1:28" x14ac:dyDescent="0.3">
      <c r="A7">
        <v>2017</v>
      </c>
      <c r="B7">
        <v>20252</v>
      </c>
      <c r="C7" t="str">
        <f t="shared" si="0"/>
        <v>201720252</v>
      </c>
      <c r="D7" t="str">
        <f t="shared" si="1"/>
        <v>20252CONGELADO</v>
      </c>
      <c r="E7" t="str">
        <f t="shared" si="2"/>
        <v>20252CONGELADO</v>
      </c>
      <c r="F7" s="2" t="s">
        <v>1651</v>
      </c>
      <c r="G7" s="2" t="s">
        <v>156</v>
      </c>
      <c r="H7" s="2" t="s">
        <v>959</v>
      </c>
      <c r="I7" t="s">
        <v>1002</v>
      </c>
      <c r="J7" t="s">
        <v>1002</v>
      </c>
      <c r="K7" s="3">
        <v>184.64099999999999</v>
      </c>
      <c r="L7" s="12">
        <f ca="1">INDIRECT("Factor_conversión!k"&amp;MATCH(D7,Factor_conversión!J:J,0))</f>
        <v>4.9089666349653562</v>
      </c>
      <c r="M7" s="3">
        <f t="shared" ca="1" si="3"/>
        <v>906.39650844663834</v>
      </c>
      <c r="N7" s="12">
        <v>1</v>
      </c>
      <c r="O7" s="3">
        <f t="shared" ca="1" si="4"/>
        <v>906.39650844663834</v>
      </c>
      <c r="R7">
        <v>2017</v>
      </c>
      <c r="S7">
        <v>223</v>
      </c>
      <c r="T7" t="s">
        <v>1016</v>
      </c>
      <c r="U7" s="3">
        <v>2.5425</v>
      </c>
      <c r="X7" s="2">
        <v>2017</v>
      </c>
      <c r="Y7" s="2" t="str">
        <f t="shared" si="5"/>
        <v>2017223</v>
      </c>
      <c r="Z7" s="2">
        <v>223</v>
      </c>
      <c r="AA7" t="s">
        <v>1016</v>
      </c>
      <c r="AB7" s="3">
        <v>2.5425</v>
      </c>
    </row>
    <row r="8" spans="1:28" x14ac:dyDescent="0.3">
      <c r="A8">
        <v>2017</v>
      </c>
      <c r="B8">
        <v>20252</v>
      </c>
      <c r="C8" t="str">
        <f t="shared" si="0"/>
        <v>201720252</v>
      </c>
      <c r="D8" t="str">
        <f t="shared" si="1"/>
        <v>20252ENTERO</v>
      </c>
      <c r="E8" t="str">
        <f t="shared" si="2"/>
        <v>20252CONGELADO</v>
      </c>
      <c r="F8" s="2" t="s">
        <v>1652</v>
      </c>
      <c r="G8" s="2" t="s">
        <v>156</v>
      </c>
      <c r="H8" s="2" t="s">
        <v>959</v>
      </c>
      <c r="I8" t="s">
        <v>1002</v>
      </c>
      <c r="J8" t="s">
        <v>1333</v>
      </c>
      <c r="K8" s="3">
        <v>2267.1329999999998</v>
      </c>
      <c r="L8" s="12">
        <f ca="1">INDIRECT("Factor_conversión!e"&amp;MATCH(D8,Factor_conversión!C:C,0))</f>
        <v>1</v>
      </c>
      <c r="M8" s="3">
        <f t="shared" ca="1" si="3"/>
        <v>2267.1329999999998</v>
      </c>
      <c r="N8" s="12">
        <v>1</v>
      </c>
      <c r="O8" s="3">
        <f t="shared" ca="1" si="4"/>
        <v>2267.1329999999998</v>
      </c>
      <c r="R8">
        <v>2017</v>
      </c>
      <c r="S8">
        <v>224</v>
      </c>
      <c r="T8" t="s">
        <v>1009</v>
      </c>
      <c r="U8" s="3">
        <v>4.1256960000000005</v>
      </c>
      <c r="X8" s="2">
        <v>2017</v>
      </c>
      <c r="Y8" s="2" t="str">
        <f t="shared" si="5"/>
        <v>2017224</v>
      </c>
      <c r="Z8" s="2">
        <v>224</v>
      </c>
      <c r="AA8" t="s">
        <v>1009</v>
      </c>
      <c r="AB8" s="3">
        <v>4.1256960000000005</v>
      </c>
    </row>
    <row r="9" spans="1:28" x14ac:dyDescent="0.3">
      <c r="A9">
        <v>2017</v>
      </c>
      <c r="B9">
        <v>20252</v>
      </c>
      <c r="C9" t="str">
        <f t="shared" si="0"/>
        <v>201720252</v>
      </c>
      <c r="D9" t="str">
        <f t="shared" si="1"/>
        <v>20252CONSERVA</v>
      </c>
      <c r="E9" t="str">
        <f t="shared" si="2"/>
        <v>20252CONSERVA</v>
      </c>
      <c r="F9" s="2" t="s">
        <v>1652</v>
      </c>
      <c r="G9" s="2" t="s">
        <v>156</v>
      </c>
      <c r="H9" s="2" t="s">
        <v>959</v>
      </c>
      <c r="I9" t="s">
        <v>1316</v>
      </c>
      <c r="J9" t="s">
        <v>1316</v>
      </c>
      <c r="K9" s="3">
        <v>745.69276400000024</v>
      </c>
      <c r="L9" s="12">
        <f ca="1">INDIRECT("Factor_conversión!k"&amp;MATCH(D9,Factor_conversión!J:J,0))</f>
        <v>5.9421341071797382</v>
      </c>
      <c r="M9" s="3">
        <f t="shared" ca="1" si="3"/>
        <v>4431.0064064415328</v>
      </c>
      <c r="N9" s="12">
        <v>1</v>
      </c>
      <c r="O9" s="3">
        <f t="shared" ca="1" si="4"/>
        <v>4431.0064064415328</v>
      </c>
      <c r="R9">
        <v>2017</v>
      </c>
      <c r="S9">
        <v>234</v>
      </c>
      <c r="T9" t="s">
        <v>1023</v>
      </c>
      <c r="U9" s="3">
        <v>132209.02714558798</v>
      </c>
      <c r="X9" s="2">
        <v>2017</v>
      </c>
      <c r="Y9" s="2" t="str">
        <f t="shared" si="5"/>
        <v>2017234</v>
      </c>
      <c r="Z9" s="2">
        <v>234</v>
      </c>
      <c r="AA9" t="s">
        <v>1023</v>
      </c>
      <c r="AB9" s="3">
        <v>132209.02714558798</v>
      </c>
    </row>
    <row r="10" spans="1:28" x14ac:dyDescent="0.3">
      <c r="A10">
        <v>2017</v>
      </c>
      <c r="B10">
        <v>205</v>
      </c>
      <c r="C10" t="str">
        <f t="shared" si="0"/>
        <v>2017205</v>
      </c>
      <c r="D10" t="str">
        <f t="shared" si="1"/>
        <v>205CONSERVA</v>
      </c>
      <c r="E10" t="str">
        <f t="shared" si="2"/>
        <v>205CONSERVA</v>
      </c>
      <c r="F10" s="2" t="s">
        <v>1004</v>
      </c>
      <c r="G10" s="2" t="s">
        <v>1372</v>
      </c>
      <c r="H10" s="2" t="s">
        <v>1313</v>
      </c>
      <c r="I10" t="s">
        <v>1316</v>
      </c>
      <c r="J10" t="s">
        <v>1316</v>
      </c>
      <c r="K10" s="3">
        <v>227.79371</v>
      </c>
      <c r="L10" s="12">
        <f ca="1">INDIRECT("Factor_conversión!k"&amp;MATCH(D10,Factor_conversión!J:J,0))</f>
        <v>1.0556452061654888</v>
      </c>
      <c r="M10" s="3">
        <f t="shared" ca="1" si="3"/>
        <v>240.46933795615158</v>
      </c>
      <c r="N10" s="12">
        <v>1</v>
      </c>
      <c r="O10" s="3">
        <f t="shared" ca="1" si="4"/>
        <v>240.46933795615158</v>
      </c>
      <c r="R10">
        <v>2017</v>
      </c>
      <c r="S10">
        <v>241</v>
      </c>
      <c r="T10" t="s">
        <v>1035</v>
      </c>
      <c r="U10" s="3">
        <v>167.26113000000001</v>
      </c>
      <c r="X10" s="2">
        <v>2017</v>
      </c>
      <c r="Y10" s="2" t="str">
        <f t="shared" si="5"/>
        <v>2017241</v>
      </c>
      <c r="Z10" s="2">
        <v>241</v>
      </c>
      <c r="AA10" t="s">
        <v>1035</v>
      </c>
      <c r="AB10" s="3">
        <v>167.26113000000001</v>
      </c>
    </row>
    <row r="11" spans="1:28" x14ac:dyDescent="0.3">
      <c r="A11">
        <v>2017</v>
      </c>
      <c r="B11">
        <v>20253</v>
      </c>
      <c r="C11" t="str">
        <f t="shared" si="0"/>
        <v>201720253</v>
      </c>
      <c r="D11" t="str">
        <f t="shared" si="1"/>
        <v>20253CONGELADO</v>
      </c>
      <c r="E11" t="str">
        <f t="shared" si="2"/>
        <v>20253CONGELADO</v>
      </c>
      <c r="F11" s="2" t="s">
        <v>1622</v>
      </c>
      <c r="G11" s="2" t="s">
        <v>1372</v>
      </c>
      <c r="H11" s="2" t="s">
        <v>957</v>
      </c>
      <c r="I11" t="s">
        <v>1002</v>
      </c>
      <c r="J11" t="s">
        <v>1002</v>
      </c>
      <c r="K11" s="3">
        <v>1.6140000000000003</v>
      </c>
      <c r="L11" s="12">
        <f ca="1">INDIRECT("Factor_conversión!e"&amp;MATCH(D11,Factor_conversión!C:C,0))</f>
        <v>1.4550000000000001</v>
      </c>
      <c r="M11" s="3">
        <f t="shared" ca="1" si="3"/>
        <v>2.3483700000000005</v>
      </c>
      <c r="N11" s="12">
        <v>1</v>
      </c>
      <c r="O11" s="3">
        <f t="shared" ca="1" si="4"/>
        <v>2.3483700000000005</v>
      </c>
      <c r="R11">
        <v>2017</v>
      </c>
      <c r="S11">
        <v>242</v>
      </c>
      <c r="T11" t="s">
        <v>1033</v>
      </c>
      <c r="U11" s="3">
        <v>3806.9362586999991</v>
      </c>
      <c r="X11" s="2">
        <v>2017</v>
      </c>
      <c r="Y11" s="2" t="str">
        <f t="shared" si="5"/>
        <v>2017242</v>
      </c>
      <c r="Z11" s="2">
        <v>242</v>
      </c>
      <c r="AA11" t="s">
        <v>1033</v>
      </c>
      <c r="AB11" s="3">
        <v>3806.9362586999991</v>
      </c>
    </row>
    <row r="12" spans="1:28" x14ac:dyDescent="0.3">
      <c r="A12">
        <v>2017</v>
      </c>
      <c r="B12">
        <v>20253</v>
      </c>
      <c r="C12" t="str">
        <f t="shared" si="0"/>
        <v>201720253</v>
      </c>
      <c r="D12" t="str">
        <f t="shared" si="1"/>
        <v>20253CONSERVA</v>
      </c>
      <c r="E12" t="str">
        <f t="shared" si="2"/>
        <v>20253CONSERVA</v>
      </c>
      <c r="F12" s="2" t="s">
        <v>1622</v>
      </c>
      <c r="G12" s="2" t="s">
        <v>1372</v>
      </c>
      <c r="H12" s="2" t="s">
        <v>957</v>
      </c>
      <c r="I12" t="s">
        <v>1316</v>
      </c>
      <c r="J12" t="s">
        <v>1316</v>
      </c>
      <c r="K12" s="3">
        <v>5.8828799999999992</v>
      </c>
      <c r="L12" s="12">
        <f ca="1">INDIRECT("Factor_conversión!e"&amp;MATCH(D12,Factor_conversión!C:C,0))</f>
        <v>2.23</v>
      </c>
      <c r="M12" s="3">
        <f t="shared" ca="1" si="3"/>
        <v>13.118822399999997</v>
      </c>
      <c r="N12" s="12">
        <v>1</v>
      </c>
      <c r="O12" s="3">
        <f t="shared" ca="1" si="4"/>
        <v>13.118822399999997</v>
      </c>
      <c r="R12">
        <v>2017</v>
      </c>
      <c r="S12">
        <v>244</v>
      </c>
      <c r="T12" t="s">
        <v>1032</v>
      </c>
      <c r="U12" s="3">
        <v>12128.326406954162</v>
      </c>
      <c r="X12" s="2">
        <v>2017</v>
      </c>
      <c r="Y12" s="2" t="str">
        <f t="shared" si="5"/>
        <v>2017244</v>
      </c>
      <c r="Z12" s="2">
        <v>244</v>
      </c>
      <c r="AA12" t="s">
        <v>1032</v>
      </c>
      <c r="AB12" s="3">
        <v>12128.326406954162</v>
      </c>
    </row>
    <row r="13" spans="1:28" x14ac:dyDescent="0.3">
      <c r="A13">
        <v>2017</v>
      </c>
      <c r="B13">
        <v>323</v>
      </c>
      <c r="C13" t="str">
        <f t="shared" si="0"/>
        <v>2017323</v>
      </c>
      <c r="D13" t="str">
        <f t="shared" si="1"/>
        <v>323CONGELADO</v>
      </c>
      <c r="E13" t="str">
        <f t="shared" si="2"/>
        <v>323CONGELADO</v>
      </c>
      <c r="F13" s="2" t="s">
        <v>1005</v>
      </c>
      <c r="G13" s="2" t="s">
        <v>1372</v>
      </c>
      <c r="H13" s="2" t="s">
        <v>958</v>
      </c>
      <c r="I13" t="s">
        <v>1002</v>
      </c>
      <c r="J13" t="s">
        <v>1002</v>
      </c>
      <c r="K13" s="3">
        <v>1.5739699999999999</v>
      </c>
      <c r="L13" s="12">
        <f ca="1">INDIRECT("Factor_conversión!e"&amp;MATCH(D13,Factor_conversión!C:C,0))</f>
        <v>1.28</v>
      </c>
      <c r="M13" s="3">
        <f t="shared" ca="1" si="3"/>
        <v>2.0146815999999999</v>
      </c>
      <c r="N13" s="12">
        <v>1</v>
      </c>
      <c r="O13" s="3">
        <f t="shared" ca="1" si="4"/>
        <v>2.0146815999999999</v>
      </c>
      <c r="R13">
        <v>2017</v>
      </c>
      <c r="S13">
        <v>246</v>
      </c>
      <c r="T13" t="s">
        <v>1034</v>
      </c>
      <c r="U13" s="3">
        <v>12326.248437299999</v>
      </c>
      <c r="X13" s="2">
        <v>2017</v>
      </c>
      <c r="Y13" s="2" t="str">
        <f t="shared" si="5"/>
        <v>2017246</v>
      </c>
      <c r="Z13" s="2">
        <v>246</v>
      </c>
      <c r="AA13" t="s">
        <v>1034</v>
      </c>
      <c r="AB13" s="3">
        <v>12326.248437299999</v>
      </c>
    </row>
    <row r="14" spans="1:28" x14ac:dyDescent="0.3">
      <c r="A14">
        <v>2017</v>
      </c>
      <c r="B14">
        <v>217</v>
      </c>
      <c r="C14" t="str">
        <f t="shared" si="0"/>
        <v>2017217</v>
      </c>
      <c r="D14" t="str">
        <f t="shared" si="1"/>
        <v>217CONGELADO</v>
      </c>
      <c r="E14" t="str">
        <f t="shared" si="2"/>
        <v>217CONGELADO</v>
      </c>
      <c r="F14" s="2" t="s">
        <v>1006</v>
      </c>
      <c r="G14" s="2" t="s">
        <v>1372</v>
      </c>
      <c r="H14" s="2" t="s">
        <v>958</v>
      </c>
      <c r="I14" t="s">
        <v>1002</v>
      </c>
      <c r="J14" t="s">
        <v>1002</v>
      </c>
      <c r="K14" s="3">
        <v>2215.7558799999997</v>
      </c>
      <c r="L14" s="12">
        <f ca="1">INDIRECT("Factor_conversión!e"&amp;MATCH(D14,Factor_conversión!C:C,0))</f>
        <v>1.34</v>
      </c>
      <c r="M14" s="3">
        <f t="shared" ca="1" si="3"/>
        <v>2969.1128792</v>
      </c>
      <c r="N14" s="12">
        <v>1</v>
      </c>
      <c r="O14" s="3">
        <f t="shared" ca="1" si="4"/>
        <v>2969.1128792</v>
      </c>
      <c r="R14">
        <v>2017</v>
      </c>
      <c r="S14">
        <v>248</v>
      </c>
      <c r="T14" t="s">
        <v>1036</v>
      </c>
      <c r="U14" s="3">
        <v>4738.2376405045679</v>
      </c>
      <c r="X14" s="2">
        <v>2017</v>
      </c>
      <c r="Y14" s="2" t="str">
        <f t="shared" si="5"/>
        <v>2017248</v>
      </c>
      <c r="Z14" s="2">
        <v>248</v>
      </c>
      <c r="AA14" t="s">
        <v>1036</v>
      </c>
      <c r="AB14" s="3">
        <v>4738.2376405045679</v>
      </c>
    </row>
    <row r="15" spans="1:28" x14ac:dyDescent="0.3">
      <c r="A15">
        <v>2017</v>
      </c>
      <c r="B15">
        <v>216</v>
      </c>
      <c r="C15" t="str">
        <f t="shared" si="0"/>
        <v>2017216</v>
      </c>
      <c r="D15" t="str">
        <f t="shared" si="1"/>
        <v>216CONGELADO</v>
      </c>
      <c r="E15" t="str">
        <f t="shared" si="2"/>
        <v>216CONGELADO</v>
      </c>
      <c r="F15" s="2" t="s">
        <v>1007</v>
      </c>
      <c r="G15" s="2" t="s">
        <v>1372</v>
      </c>
      <c r="H15" s="2" t="s">
        <v>958</v>
      </c>
      <c r="I15" t="s">
        <v>1002</v>
      </c>
      <c r="J15" t="s">
        <v>1002</v>
      </c>
      <c r="K15" s="3">
        <v>215.12800000000001</v>
      </c>
      <c r="L15" s="12">
        <f ca="1">INDIRECT("Factor_conversión!k"&amp;MATCH(D15,Factor_conversión!J:J,0))</f>
        <v>1.08</v>
      </c>
      <c r="M15" s="3">
        <f t="shared" ca="1" si="3"/>
        <v>232.33824000000004</v>
      </c>
      <c r="N15" s="12">
        <v>1</v>
      </c>
      <c r="O15" s="3">
        <f t="shared" ca="1" si="4"/>
        <v>232.33824000000004</v>
      </c>
      <c r="R15">
        <v>2017</v>
      </c>
      <c r="S15">
        <v>260</v>
      </c>
      <c r="T15" t="s">
        <v>1039</v>
      </c>
      <c r="U15" s="3">
        <v>320.56331303520636</v>
      </c>
      <c r="X15" s="2">
        <v>2017</v>
      </c>
      <c r="Y15" s="2" t="str">
        <f t="shared" si="5"/>
        <v>2017260</v>
      </c>
      <c r="Z15" s="2">
        <v>260</v>
      </c>
      <c r="AA15" t="s">
        <v>1039</v>
      </c>
      <c r="AB15" s="3">
        <v>320.56331303520636</v>
      </c>
    </row>
    <row r="16" spans="1:28" x14ac:dyDescent="0.3">
      <c r="A16">
        <v>2017</v>
      </c>
      <c r="B16">
        <v>218</v>
      </c>
      <c r="C16" t="str">
        <f t="shared" si="0"/>
        <v>2017218</v>
      </c>
      <c r="D16" t="str">
        <f t="shared" si="1"/>
        <v>218ENTERO</v>
      </c>
      <c r="E16" t="str">
        <f t="shared" si="2"/>
        <v>218CONGELADO</v>
      </c>
      <c r="F16" s="2" t="s">
        <v>1008</v>
      </c>
      <c r="G16" s="2" t="s">
        <v>1372</v>
      </c>
      <c r="H16" s="2" t="s">
        <v>957</v>
      </c>
      <c r="I16" t="s">
        <v>1002</v>
      </c>
      <c r="J16" t="s">
        <v>1333</v>
      </c>
      <c r="K16" s="3">
        <v>1498.5</v>
      </c>
      <c r="L16" s="12">
        <f ca="1">INDIRECT("Factor_conversión!e"&amp;MATCH(D16,Factor_conversión!C:C,0))</f>
        <v>1</v>
      </c>
      <c r="M16" s="3">
        <f t="shared" ca="1" si="3"/>
        <v>1498.5</v>
      </c>
      <c r="N16" s="12">
        <v>1</v>
      </c>
      <c r="O16" s="3">
        <f t="shared" ca="1" si="4"/>
        <v>1498.5</v>
      </c>
      <c r="R16">
        <v>2017</v>
      </c>
      <c r="S16">
        <v>266</v>
      </c>
      <c r="T16" t="s">
        <v>1003</v>
      </c>
      <c r="U16" s="3">
        <v>4635.5271955999997</v>
      </c>
      <c r="X16" s="2">
        <v>2017</v>
      </c>
      <c r="Y16" s="2" t="str">
        <f t="shared" si="5"/>
        <v>2017266</v>
      </c>
      <c r="Z16" s="2">
        <v>266</v>
      </c>
      <c r="AA16" t="s">
        <v>1003</v>
      </c>
      <c r="AB16" s="3">
        <v>4635.5271955999997</v>
      </c>
    </row>
    <row r="17" spans="1:28" x14ac:dyDescent="0.3">
      <c r="A17">
        <v>2017</v>
      </c>
      <c r="B17">
        <v>218</v>
      </c>
      <c r="C17" t="str">
        <f t="shared" si="0"/>
        <v>2017218</v>
      </c>
      <c r="D17" t="str">
        <f t="shared" si="1"/>
        <v>218CONSERVA</v>
      </c>
      <c r="E17" t="str">
        <f t="shared" si="2"/>
        <v>218CONSERVA</v>
      </c>
      <c r="F17" s="2" t="s">
        <v>1008</v>
      </c>
      <c r="G17" s="2" t="s">
        <v>1372</v>
      </c>
      <c r="H17" s="2" t="s">
        <v>957</v>
      </c>
      <c r="I17" t="s">
        <v>1316</v>
      </c>
      <c r="J17" t="s">
        <v>1316</v>
      </c>
      <c r="K17" s="3">
        <v>774.82259999999997</v>
      </c>
      <c r="L17" s="12">
        <f ca="1">INDIRECT("Factor_conversión!e"&amp;MATCH(D17,Factor_conversión!C:C,0))</f>
        <v>3.1999999999999997</v>
      </c>
      <c r="M17" s="3">
        <f t="shared" ca="1" si="3"/>
        <v>2479.4323199999999</v>
      </c>
      <c r="N17" s="12">
        <v>1</v>
      </c>
      <c r="O17" s="3">
        <f t="shared" ca="1" si="4"/>
        <v>2479.4323199999999</v>
      </c>
      <c r="R17">
        <v>2017</v>
      </c>
      <c r="S17">
        <v>282</v>
      </c>
      <c r="T17" t="s">
        <v>1046</v>
      </c>
      <c r="U17" s="3">
        <v>511.51452960540519</v>
      </c>
      <c r="X17" s="2">
        <v>2017</v>
      </c>
      <c r="Y17" s="2" t="str">
        <f t="shared" si="5"/>
        <v>2017282</v>
      </c>
      <c r="Z17" s="2">
        <v>282</v>
      </c>
      <c r="AA17" t="s">
        <v>1046</v>
      </c>
      <c r="AB17" s="3">
        <v>511.51452960540519</v>
      </c>
    </row>
    <row r="18" spans="1:28" x14ac:dyDescent="0.3">
      <c r="A18">
        <v>2017</v>
      </c>
      <c r="B18">
        <v>224</v>
      </c>
      <c r="C18" t="str">
        <f t="shared" si="0"/>
        <v>2017224</v>
      </c>
      <c r="D18" t="str">
        <f t="shared" si="1"/>
        <v>224CONSERVAPESCADO</v>
      </c>
      <c r="E18" t="str">
        <f t="shared" si="2"/>
        <v>224CONSERVA</v>
      </c>
      <c r="F18" s="2" t="s">
        <v>1009</v>
      </c>
      <c r="G18" s="2" t="s">
        <v>1372</v>
      </c>
      <c r="H18" s="2" t="s">
        <v>957</v>
      </c>
      <c r="I18" t="s">
        <v>1316</v>
      </c>
      <c r="J18" t="s">
        <v>1355</v>
      </c>
      <c r="K18" s="3">
        <v>1.5167999999999999</v>
      </c>
      <c r="L18" s="12">
        <f ca="1">INDIRECT("Factor_conversión!k"&amp;MATCH(J18,Factor_conversión!J:J,0))</f>
        <v>2.72</v>
      </c>
      <c r="M18" s="3">
        <f t="shared" ca="1" si="3"/>
        <v>4.1256960000000005</v>
      </c>
      <c r="N18" s="12">
        <v>1</v>
      </c>
      <c r="O18" s="3">
        <f t="shared" ca="1" si="4"/>
        <v>4.1256960000000005</v>
      </c>
      <c r="R18">
        <v>2017</v>
      </c>
      <c r="S18">
        <v>301</v>
      </c>
      <c r="T18" t="s">
        <v>1043</v>
      </c>
      <c r="U18" s="3">
        <v>503230.12925715884</v>
      </c>
      <c r="X18" s="2">
        <v>2017</v>
      </c>
      <c r="Y18" s="2" t="str">
        <f t="shared" si="5"/>
        <v>2017301</v>
      </c>
      <c r="Z18" s="2">
        <v>301</v>
      </c>
      <c r="AA18" t="s">
        <v>1043</v>
      </c>
      <c r="AB18" s="3">
        <v>503230.12925715884</v>
      </c>
    </row>
    <row r="19" spans="1:28" x14ac:dyDescent="0.3">
      <c r="A19">
        <v>2017</v>
      </c>
      <c r="B19">
        <v>20256</v>
      </c>
      <c r="C19" t="str">
        <f t="shared" si="0"/>
        <v>201720256</v>
      </c>
      <c r="D19" t="str">
        <f t="shared" si="1"/>
        <v>20256ENTERO</v>
      </c>
      <c r="E19" t="str">
        <f t="shared" si="2"/>
        <v>20256CONGELADO</v>
      </c>
      <c r="F19" s="2" t="s">
        <v>1624</v>
      </c>
      <c r="G19" s="2" t="s">
        <v>156</v>
      </c>
      <c r="H19" s="2" t="s">
        <v>158</v>
      </c>
      <c r="I19" t="s">
        <v>1002</v>
      </c>
      <c r="J19" t="s">
        <v>1333</v>
      </c>
      <c r="K19" s="3">
        <v>1128.2884999999999</v>
      </c>
      <c r="L19" s="12">
        <f ca="1">INDIRECT("Factor_conversión!e"&amp;MATCH(D19,Factor_conversión!C:C,0))</f>
        <v>1</v>
      </c>
      <c r="M19" s="3">
        <f t="shared" ca="1" si="3"/>
        <v>1128.2884999999999</v>
      </c>
      <c r="N19" s="12">
        <v>1</v>
      </c>
      <c r="O19" s="3">
        <f t="shared" ca="1" si="4"/>
        <v>1128.2884999999999</v>
      </c>
      <c r="R19">
        <v>2017</v>
      </c>
      <c r="S19">
        <v>302</v>
      </c>
      <c r="T19" t="s">
        <v>1045</v>
      </c>
      <c r="U19" s="3">
        <v>139588.70413581785</v>
      </c>
      <c r="X19" s="2">
        <v>2017</v>
      </c>
      <c r="Y19" s="2" t="str">
        <f t="shared" si="5"/>
        <v>2017302</v>
      </c>
      <c r="Z19" s="2">
        <v>302</v>
      </c>
      <c r="AA19" t="s">
        <v>1045</v>
      </c>
      <c r="AB19" s="3">
        <v>139588.70413581785</v>
      </c>
    </row>
    <row r="20" spans="1:28" x14ac:dyDescent="0.3">
      <c r="A20">
        <v>2017</v>
      </c>
      <c r="B20">
        <v>612</v>
      </c>
      <c r="C20" t="str">
        <f t="shared" si="0"/>
        <v>2017612</v>
      </c>
      <c r="D20" t="str">
        <f t="shared" si="1"/>
        <v>612CONGELADO</v>
      </c>
      <c r="E20" t="str">
        <f t="shared" si="2"/>
        <v>612CONGELADO</v>
      </c>
      <c r="F20" s="2" t="s">
        <v>1010</v>
      </c>
      <c r="G20" s="2" t="s">
        <v>179</v>
      </c>
      <c r="H20" s="2" t="s">
        <v>961</v>
      </c>
      <c r="I20" t="s">
        <v>1002</v>
      </c>
      <c r="J20" t="s">
        <v>1002</v>
      </c>
      <c r="K20" s="3">
        <v>488.815</v>
      </c>
      <c r="L20" s="12">
        <f ca="1">INDIRECT("Factor_conversión!e"&amp;MATCH(D20,Factor_conversión!C:C,0))</f>
        <v>4.88</v>
      </c>
      <c r="M20" s="3">
        <f t="shared" ca="1" si="3"/>
        <v>2385.4171999999999</v>
      </c>
      <c r="N20" s="12">
        <v>1</v>
      </c>
      <c r="O20" s="3">
        <f t="shared" ca="1" si="4"/>
        <v>2385.4171999999999</v>
      </c>
      <c r="R20">
        <v>2017</v>
      </c>
      <c r="S20">
        <v>311</v>
      </c>
      <c r="T20" t="s">
        <v>1047</v>
      </c>
      <c r="U20" s="3">
        <v>64233.426440280004</v>
      </c>
      <c r="X20" s="2">
        <v>2017</v>
      </c>
      <c r="Y20" s="2" t="str">
        <f t="shared" si="5"/>
        <v>2017311</v>
      </c>
      <c r="Z20" s="2">
        <v>311</v>
      </c>
      <c r="AA20" t="s">
        <v>1047</v>
      </c>
      <c r="AB20" s="3">
        <v>64233.426440280004</v>
      </c>
    </row>
    <row r="21" spans="1:28" x14ac:dyDescent="0.3">
      <c r="A21">
        <v>2017</v>
      </c>
      <c r="B21">
        <v>20257</v>
      </c>
      <c r="C21" t="str">
        <f t="shared" si="0"/>
        <v>201720257</v>
      </c>
      <c r="D21" t="str">
        <f t="shared" si="1"/>
        <v>20257CONGELADO</v>
      </c>
      <c r="E21" t="str">
        <f t="shared" si="2"/>
        <v>20257CONGELADO</v>
      </c>
      <c r="F21" s="2" t="s">
        <v>1625</v>
      </c>
      <c r="G21" s="2" t="s">
        <v>179</v>
      </c>
      <c r="H21" s="2" t="s">
        <v>961</v>
      </c>
      <c r="I21" t="s">
        <v>1002</v>
      </c>
      <c r="J21" t="s">
        <v>1002</v>
      </c>
      <c r="K21" s="3">
        <v>11.31</v>
      </c>
      <c r="L21" s="12">
        <f ca="1">INDIRECT("Factor_conversión!e"&amp;MATCH(D21,Factor_conversión!C:C,0))</f>
        <v>1.38</v>
      </c>
      <c r="M21" s="3">
        <f t="shared" ca="1" si="3"/>
        <v>15.607799999999999</v>
      </c>
      <c r="N21" s="12">
        <v>1</v>
      </c>
      <c r="O21" s="3">
        <f t="shared" ca="1" si="4"/>
        <v>15.607799999999999</v>
      </c>
      <c r="R21">
        <v>2017</v>
      </c>
      <c r="S21">
        <v>323</v>
      </c>
      <c r="T21" t="s">
        <v>1005</v>
      </c>
      <c r="U21" s="3">
        <v>2.0146815999999999</v>
      </c>
      <c r="X21" s="2">
        <v>2017</v>
      </c>
      <c r="Y21" s="2" t="str">
        <f t="shared" si="5"/>
        <v>2017323</v>
      </c>
      <c r="Z21" s="2">
        <v>323</v>
      </c>
      <c r="AA21" t="s">
        <v>1005</v>
      </c>
      <c r="AB21" s="3">
        <v>2.0146815999999999</v>
      </c>
    </row>
    <row r="22" spans="1:28" x14ac:dyDescent="0.3">
      <c r="A22">
        <v>2017</v>
      </c>
      <c r="B22">
        <v>609</v>
      </c>
      <c r="C22" t="str">
        <f t="shared" si="0"/>
        <v>2017609</v>
      </c>
      <c r="D22" t="str">
        <f t="shared" si="1"/>
        <v>609VIVOS</v>
      </c>
      <c r="E22" t="str">
        <f t="shared" si="2"/>
        <v>609VIVOS</v>
      </c>
      <c r="F22" s="2" t="s">
        <v>1011</v>
      </c>
      <c r="G22" s="2" t="s">
        <v>179</v>
      </c>
      <c r="H22" s="2" t="s">
        <v>962</v>
      </c>
      <c r="I22" t="s">
        <v>1012</v>
      </c>
      <c r="J22" t="str">
        <f>I22</f>
        <v>VIVOS</v>
      </c>
      <c r="K22" s="3">
        <v>0.02</v>
      </c>
      <c r="L22" s="12">
        <f ca="1">INDIRECT("Factor_conversión!e"&amp;MATCH(D22,Factor_conversión!C:C,0))</f>
        <v>1</v>
      </c>
      <c r="M22" s="3">
        <f t="shared" ca="1" si="3"/>
        <v>0.02</v>
      </c>
      <c r="N22" s="12">
        <v>1</v>
      </c>
      <c r="O22" s="3">
        <f t="shared" ca="1" si="4"/>
        <v>0.02</v>
      </c>
      <c r="R22">
        <v>2017</v>
      </c>
      <c r="S22">
        <v>347</v>
      </c>
      <c r="T22" t="s">
        <v>1031</v>
      </c>
      <c r="U22" s="3">
        <v>723.4452</v>
      </c>
      <c r="X22" s="2">
        <v>2017</v>
      </c>
      <c r="Y22" s="2" t="str">
        <f t="shared" si="5"/>
        <v>2017347</v>
      </c>
      <c r="Z22" s="2">
        <v>347</v>
      </c>
      <c r="AA22" t="s">
        <v>1031</v>
      </c>
      <c r="AB22" s="3">
        <v>723.4452</v>
      </c>
    </row>
    <row r="23" spans="1:28" x14ac:dyDescent="0.3">
      <c r="A23">
        <v>2017</v>
      </c>
      <c r="B23">
        <v>20258</v>
      </c>
      <c r="C23" t="str">
        <f t="shared" si="0"/>
        <v>201720258</v>
      </c>
      <c r="D23" t="str">
        <f t="shared" si="1"/>
        <v>20258CONGELADO</v>
      </c>
      <c r="E23" t="str">
        <f t="shared" si="2"/>
        <v>20258CONGELADO</v>
      </c>
      <c r="F23" s="2" t="s">
        <v>1627</v>
      </c>
      <c r="G23" s="2" t="s">
        <v>156</v>
      </c>
      <c r="H23" s="2" t="s">
        <v>960</v>
      </c>
      <c r="I23" t="s">
        <v>1002</v>
      </c>
      <c r="J23" t="s">
        <v>1002</v>
      </c>
      <c r="K23" s="3">
        <v>17.783999999999999</v>
      </c>
      <c r="L23" s="12">
        <f ca="1">INDIRECT("Factor_conversión!k"&amp;MATCH(D23,Factor_conversión!J:J,0))</f>
        <v>1.36</v>
      </c>
      <c r="M23" s="3">
        <f t="shared" ca="1" si="3"/>
        <v>24.186240000000002</v>
      </c>
      <c r="N23" s="12">
        <v>1</v>
      </c>
      <c r="O23" s="3">
        <f t="shared" ca="1" si="4"/>
        <v>24.186240000000002</v>
      </c>
      <c r="R23">
        <v>2017</v>
      </c>
      <c r="S23">
        <v>425</v>
      </c>
      <c r="T23" t="s">
        <v>1017</v>
      </c>
      <c r="U23" s="3">
        <v>71.077760604923583</v>
      </c>
      <c r="X23" s="2">
        <v>2017</v>
      </c>
      <c r="Y23" s="2" t="str">
        <f t="shared" si="5"/>
        <v>2017425</v>
      </c>
      <c r="Z23" s="2">
        <v>425</v>
      </c>
      <c r="AA23" t="s">
        <v>1017</v>
      </c>
      <c r="AB23" s="3">
        <v>71.077760604923583</v>
      </c>
    </row>
    <row r="24" spans="1:28" x14ac:dyDescent="0.3">
      <c r="A24">
        <v>2017</v>
      </c>
      <c r="B24">
        <v>20258</v>
      </c>
      <c r="C24" t="str">
        <f t="shared" si="0"/>
        <v>201720258</v>
      </c>
      <c r="D24" t="str">
        <f t="shared" si="1"/>
        <v>20258ENTERO</v>
      </c>
      <c r="E24" t="str">
        <f t="shared" si="2"/>
        <v>20258CONGELADO</v>
      </c>
      <c r="F24" s="2" t="s">
        <v>1627</v>
      </c>
      <c r="G24" s="2" t="s">
        <v>156</v>
      </c>
      <c r="H24" s="2" t="s">
        <v>960</v>
      </c>
      <c r="I24" t="s">
        <v>1002</v>
      </c>
      <c r="J24" t="s">
        <v>1333</v>
      </c>
      <c r="K24" s="3">
        <v>17.975000000000001</v>
      </c>
      <c r="L24" s="12">
        <f ca="1">INDIRECT("Factor_conversión!e"&amp;MATCH(D24,Factor_conversión!C:C,0))</f>
        <v>1</v>
      </c>
      <c r="M24" s="3">
        <f t="shared" ca="1" si="3"/>
        <v>17.975000000000001</v>
      </c>
      <c r="N24" s="12">
        <v>1</v>
      </c>
      <c r="O24" s="3">
        <f t="shared" ca="1" si="4"/>
        <v>17.975000000000001</v>
      </c>
      <c r="R24">
        <v>2017</v>
      </c>
      <c r="S24">
        <v>430</v>
      </c>
      <c r="T24" t="s">
        <v>1018</v>
      </c>
      <c r="U24" s="3">
        <v>237843.371993187</v>
      </c>
      <c r="X24" s="2">
        <v>2017</v>
      </c>
      <c r="Y24" s="2" t="str">
        <f t="shared" si="5"/>
        <v>2017430</v>
      </c>
      <c r="Z24" s="2">
        <v>430</v>
      </c>
      <c r="AA24" t="s">
        <v>1018</v>
      </c>
      <c r="AB24" s="3">
        <v>237843.371993187</v>
      </c>
    </row>
    <row r="25" spans="1:28" x14ac:dyDescent="0.3">
      <c r="A25">
        <v>2017</v>
      </c>
      <c r="B25">
        <v>20258</v>
      </c>
      <c r="C25" t="str">
        <f t="shared" si="0"/>
        <v>201720258</v>
      </c>
      <c r="D25" t="str">
        <f t="shared" si="1"/>
        <v>20258CONSERVA</v>
      </c>
      <c r="E25" t="str">
        <f t="shared" si="2"/>
        <v>20258CONSERVA</v>
      </c>
      <c r="F25" s="2" t="s">
        <v>1627</v>
      </c>
      <c r="G25" s="2" t="s">
        <v>156</v>
      </c>
      <c r="H25" s="2" t="s">
        <v>960</v>
      </c>
      <c r="I25" t="s">
        <v>1316</v>
      </c>
      <c r="J25" t="s">
        <v>1316</v>
      </c>
      <c r="K25" s="3">
        <v>79.024280000000005</v>
      </c>
      <c r="L25" s="12">
        <f ca="1">INDIRECT("Factor_conversión!k"&amp;MATCH(D25,Factor_conversión!J:J,0))</f>
        <v>1.36</v>
      </c>
      <c r="M25" s="3">
        <f t="shared" ca="1" si="3"/>
        <v>107.47302080000001</v>
      </c>
      <c r="N25" s="12">
        <v>1</v>
      </c>
      <c r="O25" s="3">
        <f t="shared" ca="1" si="4"/>
        <v>107.47302080000001</v>
      </c>
      <c r="R25">
        <v>2017</v>
      </c>
      <c r="S25">
        <v>444</v>
      </c>
      <c r="T25" t="s">
        <v>1037</v>
      </c>
      <c r="U25" s="3">
        <v>814.0232417586268</v>
      </c>
      <c r="X25" s="2">
        <v>2017</v>
      </c>
      <c r="Y25" s="2" t="str">
        <f t="shared" si="5"/>
        <v>2017444</v>
      </c>
      <c r="Z25" s="2">
        <v>444</v>
      </c>
      <c r="AA25" t="s">
        <v>1037</v>
      </c>
      <c r="AB25" s="3">
        <v>814.0232417586268</v>
      </c>
    </row>
    <row r="26" spans="1:28" x14ac:dyDescent="0.3">
      <c r="A26">
        <v>2017</v>
      </c>
      <c r="B26">
        <v>20258</v>
      </c>
      <c r="C26" t="str">
        <f t="shared" si="0"/>
        <v>201720258</v>
      </c>
      <c r="D26" t="str">
        <f t="shared" si="1"/>
        <v>20258DESHIDRATADO</v>
      </c>
      <c r="E26" t="str">
        <f t="shared" si="2"/>
        <v>20258DESHIDRATADO</v>
      </c>
      <c r="F26" s="2" t="s">
        <v>1627</v>
      </c>
      <c r="G26" s="2" t="s">
        <v>156</v>
      </c>
      <c r="H26" s="2" t="s">
        <v>960</v>
      </c>
      <c r="I26" t="s">
        <v>1013</v>
      </c>
      <c r="J26" t="s">
        <v>1013</v>
      </c>
      <c r="K26" s="3">
        <v>3.0510000000000002</v>
      </c>
      <c r="L26" s="12">
        <f ca="1">INDIRECT("Factor_conversión!k"&amp;MATCH(D26,Factor_conversión!J:J,0))</f>
        <v>1.36</v>
      </c>
      <c r="M26" s="3">
        <f t="shared" ca="1" si="3"/>
        <v>4.1493600000000006</v>
      </c>
      <c r="N26" s="12">
        <v>1</v>
      </c>
      <c r="O26" s="3">
        <f t="shared" ca="1" si="4"/>
        <v>4.1493600000000006</v>
      </c>
      <c r="R26">
        <v>2017</v>
      </c>
      <c r="S26">
        <v>445</v>
      </c>
      <c r="T26" t="s">
        <v>1022</v>
      </c>
      <c r="U26" s="3">
        <v>135658.74768199987</v>
      </c>
      <c r="X26" s="2">
        <v>2017</v>
      </c>
      <c r="Y26" s="2" t="str">
        <f t="shared" si="5"/>
        <v>2017445</v>
      </c>
      <c r="Z26" s="2">
        <v>445</v>
      </c>
      <c r="AA26" t="s">
        <v>1022</v>
      </c>
      <c r="AB26" s="3">
        <v>135658.74768199987</v>
      </c>
    </row>
    <row r="27" spans="1:28" x14ac:dyDescent="0.3">
      <c r="A27">
        <v>2017</v>
      </c>
      <c r="B27">
        <v>616</v>
      </c>
      <c r="C27" t="str">
        <f t="shared" si="0"/>
        <v>2017616</v>
      </c>
      <c r="D27" t="str">
        <f t="shared" si="1"/>
        <v>616CONGELADO</v>
      </c>
      <c r="E27" t="str">
        <f t="shared" si="2"/>
        <v>616CONGELADO</v>
      </c>
      <c r="F27" s="2" t="s">
        <v>1014</v>
      </c>
      <c r="G27" s="2" t="s">
        <v>179</v>
      </c>
      <c r="H27" s="2" t="s">
        <v>962</v>
      </c>
      <c r="I27" t="s">
        <v>1002</v>
      </c>
      <c r="J27" t="s">
        <v>1002</v>
      </c>
      <c r="K27" s="3">
        <v>441.33923400000009</v>
      </c>
      <c r="L27" s="12">
        <f ca="1">INDIRECT("Factor_conversión!k"&amp;MATCH(D27,Factor_conversión!J:J,0))</f>
        <v>1.4128275064895814</v>
      </c>
      <c r="M27" s="3">
        <f t="shared" ca="1" si="3"/>
        <v>623.53620948824198</v>
      </c>
      <c r="N27" s="12">
        <v>1</v>
      </c>
      <c r="O27" s="3">
        <f t="shared" ca="1" si="4"/>
        <v>623.53620948824198</v>
      </c>
      <c r="R27">
        <v>2017</v>
      </c>
      <c r="S27">
        <v>455</v>
      </c>
      <c r="T27" t="s">
        <v>1027</v>
      </c>
      <c r="U27" s="3">
        <v>1195.6750779341241</v>
      </c>
      <c r="X27" s="2">
        <v>2017</v>
      </c>
      <c r="Y27" s="2" t="str">
        <f t="shared" si="5"/>
        <v>2017455</v>
      </c>
      <c r="Z27" s="2">
        <v>455</v>
      </c>
      <c r="AA27" t="s">
        <v>1027</v>
      </c>
      <c r="AB27" s="3">
        <v>1195.6750779341241</v>
      </c>
    </row>
    <row r="28" spans="1:28" x14ac:dyDescent="0.3">
      <c r="A28">
        <v>2017</v>
      </c>
      <c r="B28">
        <v>616</v>
      </c>
      <c r="C28" t="str">
        <f t="shared" si="0"/>
        <v>2017616</v>
      </c>
      <c r="D28" t="str">
        <f t="shared" si="1"/>
        <v>616ENTERO COCIDO</v>
      </c>
      <c r="E28" t="str">
        <f t="shared" si="2"/>
        <v>616CONGELADO</v>
      </c>
      <c r="F28" s="2" t="s">
        <v>1014</v>
      </c>
      <c r="G28" s="2" t="s">
        <v>179</v>
      </c>
      <c r="H28" s="2" t="s">
        <v>962</v>
      </c>
      <c r="I28" t="s">
        <v>1002</v>
      </c>
      <c r="J28" t="s">
        <v>1334</v>
      </c>
      <c r="K28" s="3">
        <v>2130.3329669999998</v>
      </c>
      <c r="L28" s="12">
        <f ca="1">INDIRECT("Factor_conversión!e"&amp;MATCH(D28,Factor_conversión!C:C,0))</f>
        <v>1.0900000000000001</v>
      </c>
      <c r="M28" s="3">
        <f t="shared" ca="1" si="3"/>
        <v>2322.0629340300002</v>
      </c>
      <c r="N28" s="12">
        <v>1</v>
      </c>
      <c r="O28" s="3">
        <f t="shared" ca="1" si="4"/>
        <v>2322.0629340300002</v>
      </c>
      <c r="R28">
        <v>2017</v>
      </c>
      <c r="S28">
        <v>460</v>
      </c>
      <c r="T28" t="s">
        <v>1029</v>
      </c>
      <c r="U28" s="3">
        <v>223.71509995249716</v>
      </c>
      <c r="X28" s="2">
        <v>2017</v>
      </c>
      <c r="Y28" s="2" t="str">
        <f t="shared" si="5"/>
        <v>2017460</v>
      </c>
      <c r="Z28" s="2">
        <v>460</v>
      </c>
      <c r="AA28" t="s">
        <v>1029</v>
      </c>
      <c r="AB28" s="3">
        <v>223.71509995249716</v>
      </c>
    </row>
    <row r="29" spans="1:28" x14ac:dyDescent="0.3">
      <c r="A29">
        <v>2017</v>
      </c>
      <c r="B29">
        <v>616</v>
      </c>
      <c r="C29" t="str">
        <f t="shared" si="0"/>
        <v>2017616</v>
      </c>
      <c r="D29" t="str">
        <f t="shared" si="1"/>
        <v>616ENTERO</v>
      </c>
      <c r="E29" t="str">
        <f t="shared" si="2"/>
        <v>616CONGELADO</v>
      </c>
      <c r="F29" s="2" t="s">
        <v>1014</v>
      </c>
      <c r="G29" s="2" t="s">
        <v>179</v>
      </c>
      <c r="H29" s="2" t="s">
        <v>962</v>
      </c>
      <c r="I29" t="s">
        <v>1002</v>
      </c>
      <c r="J29" t="s">
        <v>1333</v>
      </c>
      <c r="K29" s="3">
        <v>932.57759999999985</v>
      </c>
      <c r="L29" s="12">
        <f ca="1">INDIRECT("Factor_conversión!e"&amp;MATCH(D29,Factor_conversión!C:C,0))</f>
        <v>1</v>
      </c>
      <c r="M29" s="3">
        <f t="shared" ca="1" si="3"/>
        <v>932.57759999999985</v>
      </c>
      <c r="N29" s="12">
        <v>1</v>
      </c>
      <c r="O29" s="3">
        <f t="shared" ca="1" si="4"/>
        <v>932.57759999999985</v>
      </c>
      <c r="R29">
        <v>2017</v>
      </c>
      <c r="S29">
        <v>465</v>
      </c>
      <c r="T29" t="s">
        <v>1038</v>
      </c>
      <c r="U29" s="3">
        <v>3872.4171358588674</v>
      </c>
      <c r="X29" s="2">
        <v>2017</v>
      </c>
      <c r="Y29" s="2" t="str">
        <f t="shared" si="5"/>
        <v>2017465</v>
      </c>
      <c r="Z29" s="2">
        <v>465</v>
      </c>
      <c r="AA29" t="s">
        <v>1038</v>
      </c>
      <c r="AB29" s="3">
        <v>3872.4171358588674</v>
      </c>
    </row>
    <row r="30" spans="1:28" x14ac:dyDescent="0.3">
      <c r="A30">
        <v>2017</v>
      </c>
      <c r="B30">
        <v>616</v>
      </c>
      <c r="C30" t="str">
        <f t="shared" si="0"/>
        <v>2017616</v>
      </c>
      <c r="D30" t="str">
        <f t="shared" si="1"/>
        <v>616CONSERVA</v>
      </c>
      <c r="E30" t="str">
        <f t="shared" si="2"/>
        <v>616CONSERVA</v>
      </c>
      <c r="F30" s="2" t="s">
        <v>1014</v>
      </c>
      <c r="G30" s="2" t="s">
        <v>179</v>
      </c>
      <c r="H30" s="2" t="s">
        <v>962</v>
      </c>
      <c r="I30" t="s">
        <v>1316</v>
      </c>
      <c r="J30" t="s">
        <v>1316</v>
      </c>
      <c r="K30" s="3">
        <v>55.878560000000007</v>
      </c>
      <c r="L30" s="12">
        <f ca="1">INDIRECT("Factor_conversión!k"&amp;MATCH(D30,Factor_conversión!J:J,0))</f>
        <v>1.8</v>
      </c>
      <c r="M30" s="3">
        <f t="shared" ca="1" si="3"/>
        <v>100.58140800000001</v>
      </c>
      <c r="N30" s="12">
        <v>1</v>
      </c>
      <c r="O30" s="3">
        <f t="shared" ca="1" si="4"/>
        <v>100.58140800000001</v>
      </c>
      <c r="R30">
        <v>2017</v>
      </c>
      <c r="S30">
        <v>609</v>
      </c>
      <c r="T30" t="s">
        <v>1011</v>
      </c>
      <c r="U30" s="3">
        <v>0.02</v>
      </c>
      <c r="X30" s="2">
        <v>2017</v>
      </c>
      <c r="Y30" s="2" t="str">
        <f t="shared" si="5"/>
        <v>2017609</v>
      </c>
      <c r="Z30" s="2">
        <v>609</v>
      </c>
      <c r="AA30" t="s">
        <v>1011</v>
      </c>
      <c r="AB30" s="3">
        <v>0.02</v>
      </c>
    </row>
    <row r="31" spans="1:28" x14ac:dyDescent="0.3">
      <c r="A31">
        <v>2017</v>
      </c>
      <c r="B31">
        <v>616</v>
      </c>
      <c r="C31" t="str">
        <f t="shared" si="0"/>
        <v>2017616</v>
      </c>
      <c r="D31" t="str">
        <f t="shared" si="1"/>
        <v>616VIVOS</v>
      </c>
      <c r="E31" t="str">
        <f t="shared" si="2"/>
        <v>616VIVOS</v>
      </c>
      <c r="F31" s="2" t="s">
        <v>1014</v>
      </c>
      <c r="G31" s="2" t="s">
        <v>179</v>
      </c>
      <c r="H31" s="2" t="s">
        <v>962</v>
      </c>
      <c r="I31" t="s">
        <v>1012</v>
      </c>
      <c r="J31" t="str">
        <f>I31</f>
        <v>VIVOS</v>
      </c>
      <c r="K31" s="3">
        <v>0.73099999999999998</v>
      </c>
      <c r="L31" s="12">
        <f ca="1">INDIRECT("Factor_conversión!e"&amp;MATCH(D31,Factor_conversión!C:C,0))</f>
        <v>1</v>
      </c>
      <c r="M31" s="3">
        <f t="shared" ca="1" si="3"/>
        <v>0.73099999999999998</v>
      </c>
      <c r="N31" s="12">
        <v>1</v>
      </c>
      <c r="O31" s="3">
        <f t="shared" ca="1" si="4"/>
        <v>0.73099999999999998</v>
      </c>
      <c r="R31">
        <v>2017</v>
      </c>
      <c r="S31">
        <v>612</v>
      </c>
      <c r="T31" t="s">
        <v>1010</v>
      </c>
      <c r="U31" s="3">
        <v>2385.4171999999999</v>
      </c>
      <c r="X31" s="2">
        <v>2017</v>
      </c>
      <c r="Y31" s="2" t="str">
        <f t="shared" si="5"/>
        <v>2017612</v>
      </c>
      <c r="Z31" s="2">
        <v>612</v>
      </c>
      <c r="AA31" t="s">
        <v>1010</v>
      </c>
      <c r="AB31" s="3">
        <v>2385.4171999999999</v>
      </c>
    </row>
    <row r="32" spans="1:28" x14ac:dyDescent="0.3">
      <c r="A32">
        <v>2017</v>
      </c>
      <c r="B32">
        <v>620</v>
      </c>
      <c r="C32" t="str">
        <f t="shared" si="0"/>
        <v>2017620</v>
      </c>
      <c r="D32" t="str">
        <f t="shared" si="1"/>
        <v>620CONGELADO</v>
      </c>
      <c r="E32" t="str">
        <f t="shared" si="2"/>
        <v>620CONGELADO</v>
      </c>
      <c r="F32" s="2" t="s">
        <v>1015</v>
      </c>
      <c r="G32" s="2" t="s">
        <v>179</v>
      </c>
      <c r="H32" s="2" t="s">
        <v>962</v>
      </c>
      <c r="I32" t="s">
        <v>1002</v>
      </c>
      <c r="J32" t="s">
        <v>1002</v>
      </c>
      <c r="K32" s="3">
        <v>1417.1204600000005</v>
      </c>
      <c r="L32" s="12">
        <f ca="1">INDIRECT("Factor_conversión!k"&amp;MATCH(D32,Factor_conversión!J:J,0))</f>
        <v>1.4128275064895814</v>
      </c>
      <c r="M32" s="3">
        <f t="shared" ca="1" si="3"/>
        <v>2002.1467658971694</v>
      </c>
      <c r="N32" s="12">
        <v>1</v>
      </c>
      <c r="O32" s="3">
        <f t="shared" ca="1" si="4"/>
        <v>2002.1467658971694</v>
      </c>
      <c r="R32">
        <v>2017</v>
      </c>
      <c r="S32">
        <v>616</v>
      </c>
      <c r="T32" t="s">
        <v>1014</v>
      </c>
      <c r="U32" s="3">
        <v>3979.4891515182421</v>
      </c>
      <c r="X32" s="2">
        <v>2017</v>
      </c>
      <c r="Y32" s="2" t="str">
        <f t="shared" si="5"/>
        <v>2017616</v>
      </c>
      <c r="Z32" s="2">
        <v>616</v>
      </c>
      <c r="AA32" t="s">
        <v>1014</v>
      </c>
      <c r="AB32" s="3">
        <v>3979.4891515182421</v>
      </c>
    </row>
    <row r="33" spans="1:28" x14ac:dyDescent="0.3">
      <c r="A33">
        <v>2017</v>
      </c>
      <c r="B33">
        <v>620</v>
      </c>
      <c r="C33" t="str">
        <f t="shared" si="0"/>
        <v>2017620</v>
      </c>
      <c r="D33" t="str">
        <f t="shared" si="1"/>
        <v>620CONGELADO</v>
      </c>
      <c r="E33" t="str">
        <f t="shared" si="2"/>
        <v>620CONGELADO</v>
      </c>
      <c r="F33" s="2" t="s">
        <v>1015</v>
      </c>
      <c r="G33" s="2" t="s">
        <v>179</v>
      </c>
      <c r="H33" s="2" t="s">
        <v>962</v>
      </c>
      <c r="I33" t="s">
        <v>1002</v>
      </c>
      <c r="J33" t="s">
        <v>1002</v>
      </c>
      <c r="K33" s="3">
        <v>64.250209999999996</v>
      </c>
      <c r="L33" s="12">
        <f ca="1">INDIRECT("Factor_conversión!k"&amp;MATCH(D33,Factor_conversión!J:J,0))</f>
        <v>1.4128275064895814</v>
      </c>
      <c r="M33" s="3">
        <f t="shared" ca="1" si="3"/>
        <v>90.77446398573197</v>
      </c>
      <c r="N33" s="12">
        <v>1</v>
      </c>
      <c r="O33" s="3">
        <f t="shared" ca="1" si="4"/>
        <v>90.77446398573197</v>
      </c>
      <c r="R33">
        <v>2017</v>
      </c>
      <c r="S33">
        <v>620</v>
      </c>
      <c r="T33" t="s">
        <v>1015</v>
      </c>
      <c r="U33" s="3">
        <v>2248.8641782829013</v>
      </c>
      <c r="X33" s="2">
        <v>2017</v>
      </c>
      <c r="Y33" s="2" t="str">
        <f t="shared" si="5"/>
        <v>2017620</v>
      </c>
      <c r="Z33" s="2">
        <v>620</v>
      </c>
      <c r="AA33" t="s">
        <v>1015</v>
      </c>
      <c r="AB33" s="3">
        <v>2248.8641782829013</v>
      </c>
    </row>
    <row r="34" spans="1:28" x14ac:dyDescent="0.3">
      <c r="A34">
        <v>2017</v>
      </c>
      <c r="B34">
        <v>620</v>
      </c>
      <c r="C34" t="str">
        <f t="shared" si="0"/>
        <v>2017620</v>
      </c>
      <c r="D34" t="str">
        <f t="shared" si="1"/>
        <v>620ENTERO COCIDO</v>
      </c>
      <c r="E34" t="str">
        <f t="shared" si="2"/>
        <v>620CONGELADO</v>
      </c>
      <c r="F34" s="2" t="s">
        <v>1015</v>
      </c>
      <c r="G34" s="2" t="s">
        <v>179</v>
      </c>
      <c r="H34" s="2" t="s">
        <v>962</v>
      </c>
      <c r="I34" t="s">
        <v>1002</v>
      </c>
      <c r="J34" t="s">
        <v>1334</v>
      </c>
      <c r="K34" s="3">
        <v>24.242759999999997</v>
      </c>
      <c r="L34" s="12">
        <f ca="1">INDIRECT("Factor_conversión!e"&amp;MATCH(D34,Factor_conversión!C:C,0))</f>
        <v>1.0900000000000001</v>
      </c>
      <c r="M34" s="3">
        <f t="shared" ca="1" si="3"/>
        <v>26.4246084</v>
      </c>
      <c r="N34" s="12">
        <v>1</v>
      </c>
      <c r="O34" s="3">
        <f t="shared" ca="1" si="4"/>
        <v>26.4246084</v>
      </c>
      <c r="R34">
        <v>2017</v>
      </c>
      <c r="S34">
        <v>628</v>
      </c>
      <c r="T34" t="s">
        <v>1024</v>
      </c>
      <c r="U34" s="3">
        <v>60.31004999999999</v>
      </c>
      <c r="X34" s="2">
        <v>2017</v>
      </c>
      <c r="Y34" s="2" t="str">
        <f t="shared" si="5"/>
        <v>2017628</v>
      </c>
      <c r="Z34" s="2">
        <v>628</v>
      </c>
      <c r="AA34" t="s">
        <v>1024</v>
      </c>
      <c r="AB34" s="3">
        <v>60.31004999999999</v>
      </c>
    </row>
    <row r="35" spans="1:28" x14ac:dyDescent="0.3">
      <c r="A35">
        <v>2017</v>
      </c>
      <c r="B35">
        <v>620</v>
      </c>
      <c r="C35" t="str">
        <f t="shared" si="0"/>
        <v>2017620</v>
      </c>
      <c r="D35" t="str">
        <f t="shared" si="1"/>
        <v>620ENTERO</v>
      </c>
      <c r="E35" t="str">
        <f t="shared" si="2"/>
        <v>620CONGELADO</v>
      </c>
      <c r="F35" s="2" t="s">
        <v>1015</v>
      </c>
      <c r="G35" s="2" t="s">
        <v>179</v>
      </c>
      <c r="H35" s="2" t="s">
        <v>962</v>
      </c>
      <c r="I35" t="s">
        <v>1002</v>
      </c>
      <c r="J35" t="s">
        <v>1333</v>
      </c>
      <c r="K35" s="3">
        <v>1.3983000000000001</v>
      </c>
      <c r="L35" s="12">
        <f ca="1">INDIRECT("Factor_conversión!e"&amp;MATCH(D35,Factor_conversión!C:C,0))</f>
        <v>1</v>
      </c>
      <c r="M35" s="3">
        <f t="shared" ca="1" si="3"/>
        <v>1.3983000000000001</v>
      </c>
      <c r="N35" s="12">
        <v>1</v>
      </c>
      <c r="O35" s="3">
        <f t="shared" ca="1" si="4"/>
        <v>1.3983000000000001</v>
      </c>
      <c r="R35">
        <v>2017</v>
      </c>
      <c r="S35">
        <v>632</v>
      </c>
      <c r="T35" t="s">
        <v>1025</v>
      </c>
      <c r="U35" s="3">
        <v>3531.7955750158731</v>
      </c>
      <c r="X35" s="2">
        <v>2017</v>
      </c>
      <c r="Y35" s="2" t="str">
        <f t="shared" si="5"/>
        <v>2017632</v>
      </c>
      <c r="Z35" s="2">
        <v>632</v>
      </c>
      <c r="AA35" t="s">
        <v>1025</v>
      </c>
      <c r="AB35" s="3">
        <v>3531.7955750158731</v>
      </c>
    </row>
    <row r="36" spans="1:28" x14ac:dyDescent="0.3">
      <c r="A36">
        <v>2017</v>
      </c>
      <c r="B36">
        <v>620</v>
      </c>
      <c r="C36" t="str">
        <f t="shared" si="0"/>
        <v>2017620</v>
      </c>
      <c r="D36" t="str">
        <f t="shared" si="1"/>
        <v>620CONSERVA</v>
      </c>
      <c r="E36" t="str">
        <f t="shared" si="2"/>
        <v>620CONSERVA</v>
      </c>
      <c r="F36" s="2" t="s">
        <v>1015</v>
      </c>
      <c r="G36" s="2" t="s">
        <v>179</v>
      </c>
      <c r="H36" s="2" t="s">
        <v>962</v>
      </c>
      <c r="I36" t="s">
        <v>1316</v>
      </c>
      <c r="J36" t="s">
        <v>1316</v>
      </c>
      <c r="K36" s="3">
        <v>71.177799999999991</v>
      </c>
      <c r="L36" s="12">
        <f ca="1">INDIRECT("Factor_conversión!k"&amp;MATCH(D36,Factor_conversión!J:J,0))</f>
        <v>1.8</v>
      </c>
      <c r="M36" s="3">
        <f t="shared" ca="1" si="3"/>
        <v>128.12003999999999</v>
      </c>
      <c r="N36" s="12">
        <v>1</v>
      </c>
      <c r="O36" s="3">
        <f t="shared" ca="1" si="4"/>
        <v>128.12003999999999</v>
      </c>
      <c r="R36">
        <v>2017</v>
      </c>
      <c r="S36">
        <v>636</v>
      </c>
      <c r="T36" t="s">
        <v>1026</v>
      </c>
      <c r="U36" s="3">
        <v>4455.9960294523808</v>
      </c>
      <c r="X36" s="2">
        <v>2017</v>
      </c>
      <c r="Y36" s="2" t="str">
        <f t="shared" si="5"/>
        <v>2017636</v>
      </c>
      <c r="Z36" s="2">
        <v>636</v>
      </c>
      <c r="AA36" t="s">
        <v>1026</v>
      </c>
      <c r="AB36" s="3">
        <v>4455.9960294523808</v>
      </c>
    </row>
    <row r="37" spans="1:28" x14ac:dyDescent="0.3">
      <c r="A37">
        <v>2017</v>
      </c>
      <c r="B37">
        <v>223</v>
      </c>
      <c r="C37" t="str">
        <f t="shared" si="0"/>
        <v>2017223</v>
      </c>
      <c r="D37" t="str">
        <f t="shared" si="1"/>
        <v>223ENTERO</v>
      </c>
      <c r="E37" t="str">
        <f t="shared" si="2"/>
        <v>223CONGELADO</v>
      </c>
      <c r="F37" s="2" t="s">
        <v>1016</v>
      </c>
      <c r="G37" s="2" t="s">
        <v>1372</v>
      </c>
      <c r="H37" s="2" t="s">
        <v>958</v>
      </c>
      <c r="I37" t="s">
        <v>1002</v>
      </c>
      <c r="J37" t="s">
        <v>1333</v>
      </c>
      <c r="K37" s="3">
        <v>2.5425</v>
      </c>
      <c r="L37" s="12">
        <f ca="1">INDIRECT("Factor_conversión!e"&amp;MATCH(D37,Factor_conversión!C:C,0))</f>
        <v>1</v>
      </c>
      <c r="M37" s="3">
        <f t="shared" ca="1" si="3"/>
        <v>2.5425</v>
      </c>
      <c r="N37" s="12">
        <v>1</v>
      </c>
      <c r="O37" s="3">
        <f t="shared" ca="1" si="4"/>
        <v>2.5425</v>
      </c>
      <c r="R37">
        <v>2017</v>
      </c>
      <c r="S37">
        <v>644</v>
      </c>
      <c r="T37" t="s">
        <v>1041</v>
      </c>
      <c r="U37" s="3">
        <v>0.27136000000000005</v>
      </c>
      <c r="X37" s="2">
        <v>2017</v>
      </c>
      <c r="Y37" s="2" t="str">
        <f t="shared" si="5"/>
        <v>2017644</v>
      </c>
      <c r="Z37" s="2">
        <v>644</v>
      </c>
      <c r="AA37" t="s">
        <v>1041</v>
      </c>
      <c r="AB37" s="3">
        <v>0.27136000000000005</v>
      </c>
    </row>
    <row r="38" spans="1:28" x14ac:dyDescent="0.3">
      <c r="A38">
        <v>2017</v>
      </c>
      <c r="B38">
        <v>425</v>
      </c>
      <c r="C38" t="str">
        <f t="shared" si="0"/>
        <v>2017425</v>
      </c>
      <c r="D38" t="str">
        <f t="shared" si="1"/>
        <v>425CONGELADO</v>
      </c>
      <c r="E38" t="str">
        <f t="shared" si="2"/>
        <v>425CONGELADO</v>
      </c>
      <c r="F38" s="2" t="s">
        <v>1017</v>
      </c>
      <c r="G38" s="2" t="s">
        <v>156</v>
      </c>
      <c r="H38" s="2" t="s">
        <v>959</v>
      </c>
      <c r="I38" t="s">
        <v>1002</v>
      </c>
      <c r="J38" t="s">
        <v>1002</v>
      </c>
      <c r="K38" s="3">
        <v>6.65</v>
      </c>
      <c r="L38" s="12">
        <f ca="1">INDIRECT("Factor_conversión!k"&amp;MATCH(D38,Factor_conversión!J:J,0))</f>
        <v>5.9913555394338811</v>
      </c>
      <c r="M38" s="3">
        <f t="shared" ca="1" si="3"/>
        <v>39.842514337235315</v>
      </c>
      <c r="N38" s="12">
        <v>1</v>
      </c>
      <c r="O38" s="3">
        <f t="shared" ca="1" si="4"/>
        <v>39.842514337235315</v>
      </c>
      <c r="R38">
        <v>2017</v>
      </c>
      <c r="S38">
        <v>726</v>
      </c>
      <c r="T38" t="s">
        <v>1030</v>
      </c>
      <c r="U38" s="3">
        <v>423.14358099999998</v>
      </c>
      <c r="X38" s="2">
        <v>2017</v>
      </c>
      <c r="Y38" s="2" t="str">
        <f t="shared" si="5"/>
        <v>2017726</v>
      </c>
      <c r="Z38" s="2">
        <v>726</v>
      </c>
      <c r="AA38" t="s">
        <v>1030</v>
      </c>
      <c r="AB38" s="3">
        <v>423.14358099999998</v>
      </c>
    </row>
    <row r="39" spans="1:28" x14ac:dyDescent="0.3">
      <c r="A39">
        <v>2017</v>
      </c>
      <c r="B39">
        <v>425</v>
      </c>
      <c r="C39" t="str">
        <f t="shared" si="0"/>
        <v>2017425</v>
      </c>
      <c r="D39" t="str">
        <f t="shared" si="1"/>
        <v>425FRESCO ENFRIADO ENTERO CONCHA COCIDO</v>
      </c>
      <c r="E39" t="str">
        <f t="shared" si="2"/>
        <v>425CONGELADO</v>
      </c>
      <c r="F39" s="2" t="s">
        <v>1017</v>
      </c>
      <c r="G39" s="2" t="s">
        <v>156</v>
      </c>
      <c r="H39" s="2" t="s">
        <v>959</v>
      </c>
      <c r="I39" t="s">
        <v>1002</v>
      </c>
      <c r="J39" t="s">
        <v>1322</v>
      </c>
      <c r="K39" s="3">
        <v>3</v>
      </c>
      <c r="L39" s="12">
        <f ca="1">INDIRECT("Factor_conversión!e"&amp;MATCH(D39,Factor_conversión!C:C,0))</f>
        <v>1.67</v>
      </c>
      <c r="M39" s="3">
        <f t="shared" ca="1" si="3"/>
        <v>5.01</v>
      </c>
      <c r="N39" s="12">
        <v>1</v>
      </c>
      <c r="O39" s="3">
        <f t="shared" ca="1" si="4"/>
        <v>5.01</v>
      </c>
      <c r="R39">
        <v>2017</v>
      </c>
      <c r="S39">
        <v>810</v>
      </c>
      <c r="T39" t="s">
        <v>1021</v>
      </c>
      <c r="U39" s="3">
        <v>21775.713789076006</v>
      </c>
      <c r="X39" s="2">
        <v>2017</v>
      </c>
      <c r="Y39" s="2" t="str">
        <f t="shared" si="5"/>
        <v>2017810</v>
      </c>
      <c r="Z39" s="2">
        <v>810</v>
      </c>
      <c r="AA39" t="s">
        <v>1021</v>
      </c>
      <c r="AB39" s="3">
        <v>21775.713789076006</v>
      </c>
    </row>
    <row r="40" spans="1:28" x14ac:dyDescent="0.3">
      <c r="A40">
        <v>2017</v>
      </c>
      <c r="B40">
        <v>425</v>
      </c>
      <c r="C40" t="str">
        <f t="shared" si="0"/>
        <v>2017425</v>
      </c>
      <c r="D40" t="str">
        <f t="shared" si="1"/>
        <v>425CONGELADO 1/2 CONCHA COCIDO</v>
      </c>
      <c r="E40" t="str">
        <f t="shared" si="2"/>
        <v>425CONGELADO</v>
      </c>
      <c r="F40" s="2" t="s">
        <v>1017</v>
      </c>
      <c r="G40" s="2" t="s">
        <v>156</v>
      </c>
      <c r="H40" s="2" t="s">
        <v>959</v>
      </c>
      <c r="I40" t="s">
        <v>1002</v>
      </c>
      <c r="J40" t="s">
        <v>1328</v>
      </c>
      <c r="K40" s="3">
        <v>5.8049999999999997</v>
      </c>
      <c r="L40" s="12">
        <f ca="1">INDIRECT("Factor_conversión!e"&amp;MATCH(D40,Factor_conversión!C:C,0))</f>
        <v>2.36</v>
      </c>
      <c r="M40" s="3">
        <f t="shared" ca="1" si="3"/>
        <v>13.699799999999998</v>
      </c>
      <c r="N40" s="12">
        <v>1</v>
      </c>
      <c r="O40" s="3">
        <f t="shared" ca="1" si="4"/>
        <v>13.699799999999998</v>
      </c>
      <c r="R40">
        <v>2017</v>
      </c>
      <c r="S40">
        <v>20251</v>
      </c>
      <c r="T40" t="s">
        <v>1648</v>
      </c>
      <c r="U40" s="3">
        <v>671.53001185118342</v>
      </c>
      <c r="X40" s="2">
        <v>2017</v>
      </c>
      <c r="Y40" s="2" t="str">
        <f t="shared" si="5"/>
        <v>201720251</v>
      </c>
      <c r="Z40" s="2">
        <v>20251</v>
      </c>
      <c r="AA40" t="s">
        <v>1648</v>
      </c>
      <c r="AB40" s="3">
        <v>671.53001185118342</v>
      </c>
    </row>
    <row r="41" spans="1:28" x14ac:dyDescent="0.3">
      <c r="A41">
        <v>2017</v>
      </c>
      <c r="B41">
        <v>425</v>
      </c>
      <c r="C41" t="str">
        <f t="shared" si="0"/>
        <v>2017425</v>
      </c>
      <c r="D41" t="str">
        <f t="shared" si="1"/>
        <v>425CONSERVA</v>
      </c>
      <c r="E41" t="str">
        <f t="shared" si="2"/>
        <v>425CONSERVA</v>
      </c>
      <c r="F41" s="2" t="s">
        <v>1017</v>
      </c>
      <c r="G41" s="2" t="s">
        <v>156</v>
      </c>
      <c r="H41" s="2" t="s">
        <v>959</v>
      </c>
      <c r="I41" t="s">
        <v>1316</v>
      </c>
      <c r="J41" t="s">
        <v>1316</v>
      </c>
      <c r="K41" s="3">
        <v>2.8439999999999999</v>
      </c>
      <c r="L41" s="12">
        <f ca="1">INDIRECT("Factor_conversión!k"&amp;MATCH(D41,Factor_conversión!J:J,0))</f>
        <v>4.4041653543207699</v>
      </c>
      <c r="M41" s="3">
        <f t="shared" ca="1" si="3"/>
        <v>12.525446267688269</v>
      </c>
      <c r="N41" s="12">
        <v>1</v>
      </c>
      <c r="O41" s="3">
        <f t="shared" ca="1" si="4"/>
        <v>12.525446267688269</v>
      </c>
      <c r="R41">
        <v>2017</v>
      </c>
      <c r="S41">
        <v>20252</v>
      </c>
      <c r="T41" t="s">
        <v>1651</v>
      </c>
      <c r="U41" s="3">
        <v>906.39650844663834</v>
      </c>
      <c r="X41" s="2">
        <v>2017</v>
      </c>
      <c r="Y41" s="2" t="str">
        <f t="shared" si="5"/>
        <v>201720252</v>
      </c>
      <c r="Z41" s="2">
        <v>20252</v>
      </c>
      <c r="AA41" t="s">
        <v>1651</v>
      </c>
      <c r="AB41" s="3">
        <v>906.39650844663834</v>
      </c>
    </row>
    <row r="42" spans="1:28" x14ac:dyDescent="0.3">
      <c r="A42">
        <v>2017</v>
      </c>
      <c r="B42">
        <v>430</v>
      </c>
      <c r="C42" t="str">
        <f t="shared" si="0"/>
        <v>2017430</v>
      </c>
      <c r="D42" t="str">
        <f t="shared" si="1"/>
        <v>430CONGELADO</v>
      </c>
      <c r="E42" t="str">
        <f t="shared" si="2"/>
        <v>430CONGELADO</v>
      </c>
      <c r="F42" s="2" t="s">
        <v>1018</v>
      </c>
      <c r="G42" s="2" t="s">
        <v>156</v>
      </c>
      <c r="H42" s="2" t="s">
        <v>959</v>
      </c>
      <c r="I42" t="s">
        <v>1002</v>
      </c>
      <c r="J42" t="s">
        <v>1002</v>
      </c>
      <c r="K42" s="3">
        <v>40721.552273000008</v>
      </c>
      <c r="L42" s="12">
        <f ca="1">INDIRECT("Factor_conversión!e"&amp;MATCH(D42,Factor_conversión!C:C,0))</f>
        <v>4</v>
      </c>
      <c r="M42" s="3">
        <f t="shared" ca="1" si="3"/>
        <v>162886.20909200003</v>
      </c>
      <c r="N42" s="12">
        <v>1</v>
      </c>
      <c r="O42" s="3">
        <f t="shared" ca="1" si="4"/>
        <v>162886.20909200003</v>
      </c>
      <c r="R42">
        <v>2017</v>
      </c>
      <c r="S42">
        <v>20252</v>
      </c>
      <c r="T42" t="s">
        <v>1652</v>
      </c>
      <c r="U42" s="3">
        <v>6698.1394064415326</v>
      </c>
      <c r="X42" s="2">
        <v>2017</v>
      </c>
      <c r="Y42" s="2" t="str">
        <f t="shared" si="5"/>
        <v>201720252</v>
      </c>
      <c r="Z42" s="2">
        <v>20252</v>
      </c>
      <c r="AA42" t="s">
        <v>1652</v>
      </c>
      <c r="AB42" s="3">
        <v>6698.1394064415326</v>
      </c>
    </row>
    <row r="43" spans="1:28" x14ac:dyDescent="0.3">
      <c r="A43">
        <v>2017</v>
      </c>
      <c r="B43">
        <v>430</v>
      </c>
      <c r="C43" t="str">
        <f t="shared" si="0"/>
        <v>2017430</v>
      </c>
      <c r="D43" t="str">
        <f t="shared" si="1"/>
        <v>430CONGELADO ENTERO CONCHA COCIDO</v>
      </c>
      <c r="E43" t="str">
        <f t="shared" si="2"/>
        <v>430CONGELADO</v>
      </c>
      <c r="F43" s="2" t="s">
        <v>1018</v>
      </c>
      <c r="G43" s="2" t="s">
        <v>156</v>
      </c>
      <c r="H43" s="2" t="s">
        <v>959</v>
      </c>
      <c r="I43" t="s">
        <v>1002</v>
      </c>
      <c r="J43" t="s">
        <v>1320</v>
      </c>
      <c r="K43" s="3">
        <v>22216.162160999997</v>
      </c>
      <c r="L43" s="12">
        <f ca="1">INDIRECT("Factor_conversión!e"&amp;MATCH(D43,Factor_conversión!C:C,0))</f>
        <v>1.67</v>
      </c>
      <c r="M43" s="3">
        <f t="shared" ca="1" si="3"/>
        <v>37100.990808869996</v>
      </c>
      <c r="N43" s="12">
        <v>1</v>
      </c>
      <c r="O43" s="3">
        <f t="shared" ca="1" si="4"/>
        <v>37100.990808869996</v>
      </c>
      <c r="R43">
        <v>2017</v>
      </c>
      <c r="S43">
        <v>20253</v>
      </c>
      <c r="T43" t="s">
        <v>1622</v>
      </c>
      <c r="U43" s="3">
        <v>15.467192399999998</v>
      </c>
      <c r="X43" s="2">
        <v>2017</v>
      </c>
      <c r="Y43" s="2" t="str">
        <f t="shared" si="5"/>
        <v>201720253</v>
      </c>
      <c r="Z43" s="2">
        <v>20253</v>
      </c>
      <c r="AA43" t="s">
        <v>1622</v>
      </c>
      <c r="AB43" s="3">
        <v>15.467192399999998</v>
      </c>
    </row>
    <row r="44" spans="1:28" x14ac:dyDescent="0.3">
      <c r="A44">
        <v>2017</v>
      </c>
      <c r="B44">
        <v>430</v>
      </c>
      <c r="C44" t="str">
        <f t="shared" si="0"/>
        <v>2017430</v>
      </c>
      <c r="D44" t="str">
        <f t="shared" si="1"/>
        <v>430CONGELADO ENTERO CONCHA COCIDO</v>
      </c>
      <c r="E44" t="str">
        <f t="shared" si="2"/>
        <v>430CONGELADO</v>
      </c>
      <c r="F44" s="2" t="s">
        <v>1018</v>
      </c>
      <c r="G44" s="2" t="s">
        <v>156</v>
      </c>
      <c r="H44" s="2" t="s">
        <v>959</v>
      </c>
      <c r="I44" t="s">
        <v>1002</v>
      </c>
      <c r="J44" t="s">
        <v>1320</v>
      </c>
      <c r="K44" s="3">
        <v>6692.8253501000008</v>
      </c>
      <c r="L44" s="12">
        <f ca="1">INDIRECT("Factor_conversión!e"&amp;MATCH(D44,Factor_conversión!C:C,0))</f>
        <v>1.67</v>
      </c>
      <c r="M44" s="3">
        <f t="shared" ca="1" si="3"/>
        <v>11177.018334667</v>
      </c>
      <c r="N44" s="12">
        <v>1</v>
      </c>
      <c r="O44" s="3">
        <f t="shared" ca="1" si="4"/>
        <v>11177.018334667</v>
      </c>
      <c r="R44">
        <v>2017</v>
      </c>
      <c r="S44">
        <v>20256</v>
      </c>
      <c r="T44" t="s">
        <v>1624</v>
      </c>
      <c r="U44" s="3">
        <v>1128.2884999999999</v>
      </c>
      <c r="X44" s="2">
        <v>2017</v>
      </c>
      <c r="Y44" s="2" t="str">
        <f t="shared" si="5"/>
        <v>201720256</v>
      </c>
      <c r="Z44" s="2">
        <v>20256</v>
      </c>
      <c r="AA44" t="s">
        <v>1624</v>
      </c>
      <c r="AB44" s="3">
        <v>1128.2884999999999</v>
      </c>
    </row>
    <row r="45" spans="1:28" x14ac:dyDescent="0.3">
      <c r="A45">
        <v>2017</v>
      </c>
      <c r="B45">
        <v>430</v>
      </c>
      <c r="C45" t="str">
        <f t="shared" si="0"/>
        <v>2017430</v>
      </c>
      <c r="D45" t="str">
        <f t="shared" si="1"/>
        <v>430CONGELADO ENTERO CONCHA CRUDO</v>
      </c>
      <c r="E45" t="str">
        <f t="shared" si="2"/>
        <v>430CONGELADO</v>
      </c>
      <c r="F45" s="2" t="s">
        <v>1018</v>
      </c>
      <c r="G45" s="2" t="s">
        <v>156</v>
      </c>
      <c r="H45" s="2" t="s">
        <v>959</v>
      </c>
      <c r="I45" t="s">
        <v>1002</v>
      </c>
      <c r="J45" t="s">
        <v>1321</v>
      </c>
      <c r="K45" s="3">
        <v>28.49</v>
      </c>
      <c r="L45" s="12">
        <f ca="1">INDIRECT("Factor_conversión!e"&amp;MATCH(D45,Factor_conversión!C:C,0))</f>
        <v>1</v>
      </c>
      <c r="M45" s="3">
        <f t="shared" ca="1" si="3"/>
        <v>28.49</v>
      </c>
      <c r="N45" s="12">
        <v>1</v>
      </c>
      <c r="O45" s="3">
        <f t="shared" ca="1" si="4"/>
        <v>28.49</v>
      </c>
      <c r="R45">
        <v>2017</v>
      </c>
      <c r="S45">
        <v>20257</v>
      </c>
      <c r="T45" t="s">
        <v>1625</v>
      </c>
      <c r="U45" s="3">
        <v>15.607799999999999</v>
      </c>
      <c r="X45" s="2">
        <v>2017</v>
      </c>
      <c r="Y45" s="2" t="str">
        <f t="shared" si="5"/>
        <v>201720257</v>
      </c>
      <c r="Z45" s="2">
        <v>20257</v>
      </c>
      <c r="AA45" t="s">
        <v>1625</v>
      </c>
      <c r="AB45" s="3">
        <v>15.607799999999999</v>
      </c>
    </row>
    <row r="46" spans="1:28" x14ac:dyDescent="0.3">
      <c r="A46">
        <v>2017</v>
      </c>
      <c r="B46">
        <v>430</v>
      </c>
      <c r="C46" t="str">
        <f t="shared" si="0"/>
        <v>2017430</v>
      </c>
      <c r="D46" t="str">
        <f t="shared" si="1"/>
        <v>430CONGELADO 1/2 CONCHA COCIDO</v>
      </c>
      <c r="E46" t="str">
        <f t="shared" si="2"/>
        <v>430CONGELADO</v>
      </c>
      <c r="F46" s="2" t="s">
        <v>1018</v>
      </c>
      <c r="G46" s="2" t="s">
        <v>156</v>
      </c>
      <c r="H46" s="2" t="s">
        <v>959</v>
      </c>
      <c r="I46" t="s">
        <v>1002</v>
      </c>
      <c r="J46" t="s">
        <v>1328</v>
      </c>
      <c r="K46" s="3">
        <v>5763.9719010000008</v>
      </c>
      <c r="L46" s="12">
        <f ca="1">INDIRECT("Factor_conversión!e"&amp;MATCH(D46,Factor_conversión!C:C,0))</f>
        <v>2.36</v>
      </c>
      <c r="M46" s="3">
        <f t="shared" ca="1" si="3"/>
        <v>13602.973686360001</v>
      </c>
      <c r="N46" s="12">
        <v>1</v>
      </c>
      <c r="O46" s="3">
        <f t="shared" ca="1" si="4"/>
        <v>13602.973686360001</v>
      </c>
      <c r="R46">
        <v>2017</v>
      </c>
      <c r="S46">
        <v>20258</v>
      </c>
      <c r="T46" t="s">
        <v>1627</v>
      </c>
      <c r="U46" s="3">
        <v>153.78362080000002</v>
      </c>
      <c r="X46" s="2">
        <v>2017</v>
      </c>
      <c r="Y46" s="2" t="str">
        <f t="shared" si="5"/>
        <v>201720258</v>
      </c>
      <c r="Z46" s="2">
        <v>20258</v>
      </c>
      <c r="AA46" t="s">
        <v>1627</v>
      </c>
      <c r="AB46" s="3">
        <v>153.78362080000002</v>
      </c>
    </row>
    <row r="47" spans="1:28" x14ac:dyDescent="0.3">
      <c r="A47">
        <v>2017</v>
      </c>
      <c r="B47">
        <v>430</v>
      </c>
      <c r="C47" t="str">
        <f t="shared" si="0"/>
        <v>2017430</v>
      </c>
      <c r="D47" t="str">
        <f t="shared" si="1"/>
        <v>430CONGELADO 1/2 CONCHA CRUDO</v>
      </c>
      <c r="E47" t="str">
        <f t="shared" si="2"/>
        <v>430CONGELADO</v>
      </c>
      <c r="F47" s="2" t="s">
        <v>1018</v>
      </c>
      <c r="G47" s="2" t="s">
        <v>156</v>
      </c>
      <c r="H47" s="2" t="s">
        <v>959</v>
      </c>
      <c r="I47" t="s">
        <v>1002</v>
      </c>
      <c r="J47" t="s">
        <v>1329</v>
      </c>
      <c r="K47" s="3">
        <v>16.95</v>
      </c>
      <c r="L47" s="12">
        <f ca="1">INDIRECT("Factor_conversión!e"&amp;MATCH(D47,Factor_conversión!C:C,0))</f>
        <v>1.21</v>
      </c>
      <c r="M47" s="3">
        <f t="shared" ca="1" si="3"/>
        <v>20.509499999999999</v>
      </c>
      <c r="N47" s="12">
        <v>1</v>
      </c>
      <c r="O47" s="3">
        <f t="shared" ca="1" si="4"/>
        <v>20.509499999999999</v>
      </c>
      <c r="R47">
        <v>2017</v>
      </c>
      <c r="S47">
        <v>20259</v>
      </c>
      <c r="T47" t="s">
        <v>1653</v>
      </c>
      <c r="U47" s="3">
        <v>3078.3202970000007</v>
      </c>
      <c r="X47" s="2">
        <v>2017</v>
      </c>
      <c r="Y47" s="2" t="str">
        <f t="shared" si="5"/>
        <v>201720259</v>
      </c>
      <c r="Z47" s="2">
        <v>20259</v>
      </c>
      <c r="AA47" t="s">
        <v>1653</v>
      </c>
      <c r="AB47" s="3">
        <v>3078.3202970000007</v>
      </c>
    </row>
    <row r="48" spans="1:28" x14ac:dyDescent="0.3">
      <c r="A48">
        <v>2017</v>
      </c>
      <c r="B48">
        <v>430</v>
      </c>
      <c r="C48" t="str">
        <f t="shared" si="0"/>
        <v>2017430</v>
      </c>
      <c r="D48" t="str">
        <f t="shared" si="1"/>
        <v>430CONSERVA</v>
      </c>
      <c r="E48" t="str">
        <f t="shared" si="2"/>
        <v>430CONSERVA</v>
      </c>
      <c r="F48" s="2" t="s">
        <v>1018</v>
      </c>
      <c r="G48" s="2" t="s">
        <v>156</v>
      </c>
      <c r="H48" s="2" t="s">
        <v>959</v>
      </c>
      <c r="I48" t="s">
        <v>1316</v>
      </c>
      <c r="J48" t="s">
        <v>1316</v>
      </c>
      <c r="K48" s="3">
        <v>3865.6322170000008</v>
      </c>
      <c r="L48" s="12">
        <f ca="1">INDIRECT("Factor_conversión!e"&amp;MATCH(D48,Factor_conversión!C:C,0))</f>
        <v>3.37</v>
      </c>
      <c r="M48" s="3">
        <f t="shared" ca="1" si="3"/>
        <v>13027.180571290002</v>
      </c>
      <c r="N48" s="12">
        <v>1</v>
      </c>
      <c r="O48" s="3">
        <f t="shared" ca="1" si="4"/>
        <v>13027.180571290002</v>
      </c>
      <c r="R48">
        <v>2017</v>
      </c>
      <c r="S48">
        <v>20287</v>
      </c>
      <c r="T48" t="s">
        <v>1327</v>
      </c>
      <c r="U48" s="3">
        <v>41.8250508</v>
      </c>
      <c r="X48" s="2">
        <v>2017</v>
      </c>
      <c r="Y48" s="2" t="str">
        <f t="shared" si="5"/>
        <v>201720287</v>
      </c>
      <c r="Z48" s="2">
        <v>20287</v>
      </c>
      <c r="AA48" t="s">
        <v>1327</v>
      </c>
      <c r="AB48" s="3">
        <v>41.8250508</v>
      </c>
    </row>
    <row r="49" spans="1:28" x14ac:dyDescent="0.3">
      <c r="A49">
        <v>2017</v>
      </c>
      <c r="B49">
        <v>110</v>
      </c>
      <c r="C49" t="str">
        <f t="shared" si="0"/>
        <v>2017110</v>
      </c>
      <c r="D49" t="str">
        <f t="shared" si="1"/>
        <v>110SECADO DE ALGAS</v>
      </c>
      <c r="E49" t="str">
        <f t="shared" si="2"/>
        <v>110SECADO DE ALGAS</v>
      </c>
      <c r="F49" s="2" t="s">
        <v>1019</v>
      </c>
      <c r="G49" s="2" t="s">
        <v>5</v>
      </c>
      <c r="H49" s="2" t="s">
        <v>956</v>
      </c>
      <c r="I49" t="s">
        <v>1020</v>
      </c>
      <c r="J49" t="s">
        <v>1020</v>
      </c>
      <c r="K49" s="3">
        <v>1078.9301000000003</v>
      </c>
      <c r="L49" s="12">
        <f ca="1">INDIRECT("Factor_conversión!k"&amp;MATCH(D49,Factor_conversión!J:J,0))</f>
        <v>5</v>
      </c>
      <c r="M49" s="3">
        <f t="shared" ca="1" si="3"/>
        <v>5394.6505000000016</v>
      </c>
      <c r="N49" s="12">
        <v>1</v>
      </c>
      <c r="O49" s="3">
        <f t="shared" ca="1" si="4"/>
        <v>5394.6505000000016</v>
      </c>
      <c r="R49">
        <v>2017</v>
      </c>
      <c r="S49">
        <v>202510</v>
      </c>
      <c r="T49" t="s">
        <v>1628</v>
      </c>
      <c r="U49" s="3">
        <v>643.29816600000015</v>
      </c>
      <c r="X49" s="2">
        <v>2017</v>
      </c>
      <c r="Y49" s="2" t="str">
        <f t="shared" si="5"/>
        <v>2017202510</v>
      </c>
      <c r="Z49" s="2">
        <v>202510</v>
      </c>
      <c r="AA49" t="s">
        <v>1628</v>
      </c>
      <c r="AB49" s="3">
        <v>643.29816600000015</v>
      </c>
    </row>
    <row r="50" spans="1:28" x14ac:dyDescent="0.3">
      <c r="A50">
        <v>2017</v>
      </c>
      <c r="B50">
        <v>20259</v>
      </c>
      <c r="C50" t="str">
        <f t="shared" si="0"/>
        <v>201720259</v>
      </c>
      <c r="D50" t="str">
        <f t="shared" si="1"/>
        <v>20259CONGELADO</v>
      </c>
      <c r="E50" t="str">
        <f t="shared" si="2"/>
        <v>20259CONGELADO</v>
      </c>
      <c r="F50" s="2" t="s">
        <v>1653</v>
      </c>
      <c r="G50" s="2" t="s">
        <v>1372</v>
      </c>
      <c r="H50" s="2" t="s">
        <v>957</v>
      </c>
      <c r="I50" t="s">
        <v>1002</v>
      </c>
      <c r="J50" t="s">
        <v>1002</v>
      </c>
      <c r="K50" s="3">
        <v>2367.9386900000004</v>
      </c>
      <c r="L50" s="12">
        <f ca="1">INDIRECT("Factor_conversión!e"&amp;MATCH(D50,Factor_conversión!C:C,0))</f>
        <v>1.3</v>
      </c>
      <c r="M50" s="3">
        <f t="shared" ca="1" si="3"/>
        <v>3078.3202970000007</v>
      </c>
      <c r="N50" s="12">
        <v>1</v>
      </c>
      <c r="O50" s="3">
        <f t="shared" ca="1" si="4"/>
        <v>3078.3202970000007</v>
      </c>
      <c r="R50">
        <v>2017</v>
      </c>
      <c r="S50">
        <v>202512</v>
      </c>
      <c r="T50" t="s">
        <v>1631</v>
      </c>
      <c r="U50" s="3">
        <v>3477.1025391409685</v>
      </c>
      <c r="X50" s="2">
        <v>2017</v>
      </c>
      <c r="Y50" s="2" t="str">
        <f t="shared" si="5"/>
        <v>2017202512</v>
      </c>
      <c r="Z50" s="2">
        <v>202512</v>
      </c>
      <c r="AA50" t="s">
        <v>1631</v>
      </c>
      <c r="AB50" s="3">
        <v>3477.1025391409685</v>
      </c>
    </row>
    <row r="51" spans="1:28" x14ac:dyDescent="0.3">
      <c r="A51">
        <v>2017</v>
      </c>
      <c r="B51">
        <v>202510</v>
      </c>
      <c r="C51" t="str">
        <f t="shared" si="0"/>
        <v>2017202510</v>
      </c>
      <c r="D51" t="str">
        <f t="shared" si="1"/>
        <v>202510CONGELADO</v>
      </c>
      <c r="E51" t="str">
        <f t="shared" si="2"/>
        <v>202510CONGELADO</v>
      </c>
      <c r="F51" s="2" t="s">
        <v>1628</v>
      </c>
      <c r="G51" s="2" t="s">
        <v>1372</v>
      </c>
      <c r="H51" s="2" t="s">
        <v>958</v>
      </c>
      <c r="I51" t="s">
        <v>1002</v>
      </c>
      <c r="J51" t="s">
        <v>1002</v>
      </c>
      <c r="K51" s="3">
        <v>437.6178000000001</v>
      </c>
      <c r="L51" s="12">
        <f ca="1">INDIRECT("Factor_conversión!e"&amp;MATCH(D51,Factor_conversión!C:C,0))</f>
        <v>1.47</v>
      </c>
      <c r="M51" s="3">
        <f t="shared" ca="1" si="3"/>
        <v>643.29816600000015</v>
      </c>
      <c r="N51" s="12">
        <v>1</v>
      </c>
      <c r="O51" s="3">
        <f t="shared" ca="1" si="4"/>
        <v>643.29816600000015</v>
      </c>
      <c r="R51">
        <v>2017</v>
      </c>
      <c r="S51">
        <v>202515</v>
      </c>
      <c r="T51" t="s">
        <v>1654</v>
      </c>
      <c r="U51" s="3">
        <v>351.6929056335955</v>
      </c>
      <c r="X51" s="2">
        <v>2017</v>
      </c>
      <c r="Y51" s="2" t="str">
        <f t="shared" si="5"/>
        <v>2017202515</v>
      </c>
      <c r="Z51" s="2">
        <v>202515</v>
      </c>
      <c r="AA51" t="s">
        <v>1654</v>
      </c>
      <c r="AB51" s="3">
        <v>351.6929056335955</v>
      </c>
    </row>
    <row r="52" spans="1:28" x14ac:dyDescent="0.3">
      <c r="A52">
        <v>2017</v>
      </c>
      <c r="B52">
        <v>810</v>
      </c>
      <c r="C52" t="str">
        <f t="shared" si="0"/>
        <v>2017810</v>
      </c>
      <c r="D52" t="str">
        <f t="shared" si="1"/>
        <v>810CONGELADO</v>
      </c>
      <c r="E52" t="str">
        <f t="shared" si="2"/>
        <v>810CONGELADO</v>
      </c>
      <c r="F52" s="2" t="s">
        <v>1021</v>
      </c>
      <c r="G52" s="2" t="s">
        <v>205</v>
      </c>
      <c r="H52" s="2" t="s">
        <v>963</v>
      </c>
      <c r="I52" t="s">
        <v>1002</v>
      </c>
      <c r="J52" t="s">
        <v>1002</v>
      </c>
      <c r="K52" s="3">
        <v>1991.6448699999996</v>
      </c>
      <c r="L52" s="12">
        <f ca="1">INDIRECT("Factor_conversión!e"&amp;MATCH(D52,Factor_conversión!C:C,0))</f>
        <v>10.29</v>
      </c>
      <c r="M52" s="3">
        <f t="shared" ca="1" si="3"/>
        <v>20494.025712299994</v>
      </c>
      <c r="N52" s="12">
        <v>1</v>
      </c>
      <c r="O52" s="3">
        <f t="shared" ca="1" si="4"/>
        <v>20494.025712299994</v>
      </c>
      <c r="R52">
        <v>2017</v>
      </c>
      <c r="S52">
        <v>202516</v>
      </c>
      <c r="T52" t="s">
        <v>1028</v>
      </c>
      <c r="U52" s="3">
        <v>0.25</v>
      </c>
      <c r="X52" s="2">
        <v>2017</v>
      </c>
      <c r="Y52" s="2" t="str">
        <f t="shared" si="5"/>
        <v>2017202516</v>
      </c>
      <c r="Z52" s="2">
        <v>202516</v>
      </c>
      <c r="AA52" t="s">
        <v>1028</v>
      </c>
      <c r="AB52" s="3">
        <v>0.25</v>
      </c>
    </row>
    <row r="53" spans="1:28" x14ac:dyDescent="0.3">
      <c r="A53">
        <v>2017</v>
      </c>
      <c r="B53">
        <v>810</v>
      </c>
      <c r="C53" t="str">
        <f t="shared" si="0"/>
        <v>2017810</v>
      </c>
      <c r="D53" t="str">
        <f t="shared" si="1"/>
        <v>810CONSERVA</v>
      </c>
      <c r="E53" t="str">
        <f t="shared" si="2"/>
        <v>810CONSERVA</v>
      </c>
      <c r="F53" s="2" t="s">
        <v>1021</v>
      </c>
      <c r="G53" s="2" t="s">
        <v>205</v>
      </c>
      <c r="H53" s="2" t="s">
        <v>963</v>
      </c>
      <c r="I53" t="s">
        <v>1316</v>
      </c>
      <c r="J53" t="s">
        <v>1316</v>
      </c>
      <c r="K53" s="3">
        <v>19.425640000000001</v>
      </c>
      <c r="L53" s="12">
        <f ca="1">INDIRECT("Factor_conversión!k"&amp;MATCH(D53,Factor_conversión!J:J,0))</f>
        <v>8.0917599510755416</v>
      </c>
      <c r="M53" s="3">
        <f t="shared" ca="1" si="3"/>
        <v>157.18761577601109</v>
      </c>
      <c r="N53" s="12">
        <v>1</v>
      </c>
      <c r="O53" s="3">
        <f t="shared" ca="1" si="4"/>
        <v>157.18761577601109</v>
      </c>
      <c r="R53">
        <v>2017</v>
      </c>
      <c r="S53">
        <v>202517</v>
      </c>
      <c r="T53" t="s">
        <v>1637</v>
      </c>
      <c r="U53" s="3">
        <v>1344.6398768532308</v>
      </c>
      <c r="X53" s="2">
        <v>2017</v>
      </c>
      <c r="Y53" s="2" t="str">
        <f t="shared" si="5"/>
        <v>2017202517</v>
      </c>
      <c r="Z53" s="2">
        <v>202517</v>
      </c>
      <c r="AA53" t="s">
        <v>1637</v>
      </c>
      <c r="AB53" s="3">
        <v>1344.6398768532308</v>
      </c>
    </row>
    <row r="54" spans="1:28" x14ac:dyDescent="0.3">
      <c r="A54">
        <v>2017</v>
      </c>
      <c r="B54">
        <v>810</v>
      </c>
      <c r="C54" t="str">
        <f t="shared" si="0"/>
        <v>2017810</v>
      </c>
      <c r="D54" t="str">
        <f t="shared" si="1"/>
        <v>810FRESCO ENFRIADO</v>
      </c>
      <c r="E54" t="str">
        <f t="shared" si="2"/>
        <v>810FRESCO ENFRIADO</v>
      </c>
      <c r="F54" s="2" t="s">
        <v>1021</v>
      </c>
      <c r="G54" s="2" t="s">
        <v>205</v>
      </c>
      <c r="H54" s="2" t="s">
        <v>963</v>
      </c>
      <c r="I54" t="s">
        <v>1317</v>
      </c>
      <c r="J54" t="s">
        <v>1317</v>
      </c>
      <c r="K54" s="3">
        <v>109.2809</v>
      </c>
      <c r="L54" s="12">
        <f ca="1">INDIRECT("Factor_conversión!e"&amp;MATCH(D54,Factor_conversión!C:C,0))</f>
        <v>10.29</v>
      </c>
      <c r="M54" s="3">
        <f t="shared" ca="1" si="3"/>
        <v>1124.5004609999999</v>
      </c>
      <c r="N54" s="12">
        <v>1</v>
      </c>
      <c r="O54" s="3">
        <f t="shared" ca="1" si="4"/>
        <v>1124.5004609999999</v>
      </c>
      <c r="R54">
        <v>2017</v>
      </c>
      <c r="S54">
        <v>202519</v>
      </c>
      <c r="T54" t="s">
        <v>1639</v>
      </c>
      <c r="U54" s="3">
        <v>1935.2260100000003</v>
      </c>
      <c r="X54" s="2">
        <v>2017</v>
      </c>
      <c r="Y54" s="2" t="str">
        <f t="shared" si="5"/>
        <v>2017202519</v>
      </c>
      <c r="Z54" s="2">
        <v>202519</v>
      </c>
      <c r="AA54" t="s">
        <v>1639</v>
      </c>
      <c r="AB54" s="3">
        <v>1935.2260100000003</v>
      </c>
    </row>
    <row r="55" spans="1:28" x14ac:dyDescent="0.3">
      <c r="A55">
        <v>2017</v>
      </c>
      <c r="B55">
        <v>202512</v>
      </c>
      <c r="C55" t="str">
        <f t="shared" si="0"/>
        <v>2017202512</v>
      </c>
      <c r="D55" t="str">
        <f t="shared" si="1"/>
        <v>202512CONGELADO</v>
      </c>
      <c r="E55" t="str">
        <f t="shared" si="2"/>
        <v>202512CONGELADO</v>
      </c>
      <c r="F55" s="2" t="s">
        <v>1631</v>
      </c>
      <c r="G55" s="2" t="s">
        <v>179</v>
      </c>
      <c r="H55" s="2" t="s">
        <v>962</v>
      </c>
      <c r="I55" t="s">
        <v>1002</v>
      </c>
      <c r="J55" t="s">
        <v>1002</v>
      </c>
      <c r="K55" s="3">
        <v>849.83355299999994</v>
      </c>
      <c r="L55" s="12">
        <f ca="1">INDIRECT("Factor_conversión!k"&amp;MATCH(D55,Factor_conversión!J:J,0))</f>
        <v>3.2951704524941983</v>
      </c>
      <c r="M55" s="3">
        <f t="shared" ca="1" si="3"/>
        <v>2800.346413383762</v>
      </c>
      <c r="N55" s="12">
        <v>1</v>
      </c>
      <c r="O55" s="3">
        <f t="shared" ca="1" si="4"/>
        <v>2800.346413383762</v>
      </c>
      <c r="R55">
        <v>2017</v>
      </c>
      <c r="S55">
        <v>202520</v>
      </c>
      <c r="T55" t="s">
        <v>1655</v>
      </c>
      <c r="U55" s="3">
        <v>28.582496899506864</v>
      </c>
      <c r="X55" s="2">
        <v>2017</v>
      </c>
      <c r="Y55" s="2" t="str">
        <f t="shared" si="5"/>
        <v>2017202520</v>
      </c>
      <c r="Z55" s="2">
        <v>202520</v>
      </c>
      <c r="AA55" t="s">
        <v>1655</v>
      </c>
      <c r="AB55" s="3">
        <v>28.582496899506864</v>
      </c>
    </row>
    <row r="56" spans="1:28" x14ac:dyDescent="0.3">
      <c r="A56">
        <v>2017</v>
      </c>
      <c r="B56">
        <v>202512</v>
      </c>
      <c r="C56" t="str">
        <f t="shared" si="0"/>
        <v>2017202512</v>
      </c>
      <c r="D56" t="str">
        <f t="shared" si="1"/>
        <v>202512ENTERO COCIDO</v>
      </c>
      <c r="E56" t="str">
        <f t="shared" si="2"/>
        <v>202512CONGELADO</v>
      </c>
      <c r="F56" s="2" t="s">
        <v>1631</v>
      </c>
      <c r="G56" s="2" t="s">
        <v>179</v>
      </c>
      <c r="H56" s="2" t="s">
        <v>962</v>
      </c>
      <c r="I56" t="s">
        <v>1002</v>
      </c>
      <c r="J56" t="s">
        <v>1334</v>
      </c>
      <c r="K56" s="3">
        <v>349.56024300000001</v>
      </c>
      <c r="L56" s="12">
        <f ca="1">INDIRECT("Factor_conversión!e"&amp;MATCH(D56,Factor_conversión!C:C,0))</f>
        <v>1.02</v>
      </c>
      <c r="M56" s="3">
        <f t="shared" ca="1" si="3"/>
        <v>356.55144786</v>
      </c>
      <c r="N56" s="12">
        <v>1</v>
      </c>
      <c r="O56" s="3">
        <f t="shared" ca="1" si="4"/>
        <v>356.55144786</v>
      </c>
      <c r="R56">
        <v>2017</v>
      </c>
      <c r="S56">
        <v>202521</v>
      </c>
      <c r="T56" t="s">
        <v>1042</v>
      </c>
      <c r="U56" s="3">
        <v>716.17387100000019</v>
      </c>
      <c r="X56" s="2">
        <v>2017</v>
      </c>
      <c r="Y56" s="2" t="str">
        <f t="shared" si="5"/>
        <v>2017202521</v>
      </c>
      <c r="Z56" s="2">
        <v>202521</v>
      </c>
      <c r="AA56" t="s">
        <v>1042</v>
      </c>
      <c r="AB56" s="3">
        <v>716.17387100000019</v>
      </c>
    </row>
    <row r="57" spans="1:28" x14ac:dyDescent="0.3">
      <c r="A57">
        <v>2017</v>
      </c>
      <c r="B57">
        <v>202512</v>
      </c>
      <c r="C57" t="str">
        <f t="shared" si="0"/>
        <v>2017202512</v>
      </c>
      <c r="D57" t="str">
        <f t="shared" si="1"/>
        <v>202512ENTERO</v>
      </c>
      <c r="E57" t="str">
        <f t="shared" si="2"/>
        <v>202512CONGELADO</v>
      </c>
      <c r="F57" s="2" t="s">
        <v>1631</v>
      </c>
      <c r="G57" s="2" t="s">
        <v>179</v>
      </c>
      <c r="H57" s="2" t="s">
        <v>962</v>
      </c>
      <c r="I57" t="s">
        <v>1002</v>
      </c>
      <c r="J57" t="s">
        <v>1333</v>
      </c>
      <c r="K57" s="3">
        <v>12.407999999999999</v>
      </c>
      <c r="L57" s="12">
        <f ca="1">INDIRECT("Factor_conversión!e"&amp;MATCH(D57,Factor_conversión!C:C,0))</f>
        <v>1</v>
      </c>
      <c r="M57" s="3">
        <f t="shared" ca="1" si="3"/>
        <v>12.407999999999999</v>
      </c>
      <c r="N57" s="12">
        <v>1</v>
      </c>
      <c r="O57" s="3">
        <f t="shared" ca="1" si="4"/>
        <v>12.407999999999999</v>
      </c>
      <c r="R57">
        <v>2017</v>
      </c>
      <c r="S57">
        <v>202522</v>
      </c>
      <c r="T57" t="s">
        <v>1642</v>
      </c>
      <c r="U57" s="3">
        <v>6.766</v>
      </c>
      <c r="X57" s="2">
        <v>2017</v>
      </c>
      <c r="Y57" s="2" t="str">
        <f t="shared" si="5"/>
        <v>2017202522</v>
      </c>
      <c r="Z57" s="2">
        <v>202522</v>
      </c>
      <c r="AA57" t="s">
        <v>1642</v>
      </c>
      <c r="AB57" s="3">
        <v>6.766</v>
      </c>
    </row>
    <row r="58" spans="1:28" x14ac:dyDescent="0.3">
      <c r="A58">
        <v>2017</v>
      </c>
      <c r="B58">
        <v>202512</v>
      </c>
      <c r="C58" t="str">
        <f t="shared" si="0"/>
        <v>2017202512</v>
      </c>
      <c r="D58" t="str">
        <f t="shared" si="1"/>
        <v>202512CONSERVA</v>
      </c>
      <c r="E58" t="str">
        <f t="shared" si="2"/>
        <v>202512CONSERVA</v>
      </c>
      <c r="F58" s="2" t="s">
        <v>1631</v>
      </c>
      <c r="G58" s="2" t="s">
        <v>179</v>
      </c>
      <c r="H58" s="2" t="s">
        <v>962</v>
      </c>
      <c r="I58" t="s">
        <v>1316</v>
      </c>
      <c r="J58" t="s">
        <v>1316</v>
      </c>
      <c r="K58" s="3">
        <v>34.753679999999996</v>
      </c>
      <c r="L58" s="12">
        <f ca="1">INDIRECT("Factor_conversión!k"&amp;MATCH(D58,Factor_conversión!J:J,0))</f>
        <v>8.8402085159674382</v>
      </c>
      <c r="M58" s="3">
        <f t="shared" ca="1" si="3"/>
        <v>307.22977789720721</v>
      </c>
      <c r="N58" s="12">
        <v>1</v>
      </c>
      <c r="O58" s="3">
        <f t="shared" ca="1" si="4"/>
        <v>307.22977789720721</v>
      </c>
      <c r="R58">
        <v>2017</v>
      </c>
      <c r="S58">
        <v>202525</v>
      </c>
      <c r="T58" t="s">
        <v>1647</v>
      </c>
      <c r="U58" s="3">
        <v>36.725000000000009</v>
      </c>
      <c r="X58" s="2">
        <v>2017</v>
      </c>
      <c r="Y58" s="2" t="str">
        <f t="shared" si="5"/>
        <v>2017202525</v>
      </c>
      <c r="Z58" s="2">
        <v>202525</v>
      </c>
      <c r="AA58" t="s">
        <v>1647</v>
      </c>
      <c r="AB58" s="3">
        <v>36.725000000000009</v>
      </c>
    </row>
    <row r="59" spans="1:28" x14ac:dyDescent="0.3">
      <c r="A59">
        <v>2017</v>
      </c>
      <c r="B59">
        <v>202512</v>
      </c>
      <c r="C59" t="str">
        <f t="shared" si="0"/>
        <v>2017202512</v>
      </c>
      <c r="D59" t="str">
        <f t="shared" si="1"/>
        <v>202512VIVOS</v>
      </c>
      <c r="E59" t="str">
        <f t="shared" si="2"/>
        <v>202512VIVOS</v>
      </c>
      <c r="F59" s="2" t="s">
        <v>1631</v>
      </c>
      <c r="G59" s="2" t="s">
        <v>179</v>
      </c>
      <c r="H59" s="2" t="s">
        <v>962</v>
      </c>
      <c r="I59" t="s">
        <v>1012</v>
      </c>
      <c r="J59" t="str">
        <f>I59</f>
        <v>VIVOS</v>
      </c>
      <c r="K59" s="3">
        <v>0.56689999999999996</v>
      </c>
      <c r="L59" s="12">
        <f ca="1">INDIRECT("Factor_conversión!e"&amp;MATCH(D59,Factor_conversión!C:C,0))</f>
        <v>1</v>
      </c>
      <c r="M59" s="3">
        <f t="shared" ca="1" si="3"/>
        <v>0.56689999999999996</v>
      </c>
      <c r="N59" s="12">
        <v>1</v>
      </c>
      <c r="O59" s="3">
        <f t="shared" ca="1" si="4"/>
        <v>0.56689999999999996</v>
      </c>
      <c r="R59">
        <v>2017</v>
      </c>
      <c r="S59">
        <v>202527</v>
      </c>
      <c r="T59" t="s">
        <v>1656</v>
      </c>
      <c r="U59" s="3">
        <v>13.004307771428572</v>
      </c>
      <c r="X59" s="2">
        <v>2017</v>
      </c>
      <c r="Y59" s="2" t="str">
        <f t="shared" si="5"/>
        <v>2017202527</v>
      </c>
      <c r="Z59" s="2">
        <v>202527</v>
      </c>
      <c r="AA59" t="s">
        <v>1656</v>
      </c>
      <c r="AB59" s="3">
        <v>13.004307771428572</v>
      </c>
    </row>
    <row r="60" spans="1:28" x14ac:dyDescent="0.3">
      <c r="A60">
        <v>2017</v>
      </c>
      <c r="B60">
        <v>445</v>
      </c>
      <c r="C60" t="str">
        <f t="shared" si="0"/>
        <v>2017445</v>
      </c>
      <c r="D60" t="str">
        <f t="shared" si="1"/>
        <v>445CONGELADO</v>
      </c>
      <c r="E60" t="str">
        <f t="shared" si="2"/>
        <v>445CONGELADO</v>
      </c>
      <c r="F60" s="2" t="s">
        <v>1022</v>
      </c>
      <c r="G60" s="2" t="s">
        <v>156</v>
      </c>
      <c r="H60" s="2" t="s">
        <v>158</v>
      </c>
      <c r="I60" t="s">
        <v>1002</v>
      </c>
      <c r="J60" t="s">
        <v>1002</v>
      </c>
      <c r="K60" s="3">
        <v>88939.57941999998</v>
      </c>
      <c r="L60" s="12">
        <f ca="1">INDIRECT("Factor_conversión!e"&amp;MATCH(D60,Factor_conversión!C:C,0))</f>
        <v>1.52</v>
      </c>
      <c r="M60" s="3">
        <f t="shared" ca="1" si="3"/>
        <v>135188.16071839997</v>
      </c>
      <c r="N60" s="12">
        <v>1</v>
      </c>
      <c r="O60" s="3">
        <f t="shared" ca="1" si="4"/>
        <v>135188.16071839997</v>
      </c>
      <c r="R60">
        <v>2017</v>
      </c>
      <c r="S60">
        <v>202529</v>
      </c>
      <c r="T60" t="s">
        <v>1636</v>
      </c>
      <c r="U60" s="3">
        <v>406.70036640000012</v>
      </c>
      <c r="X60" s="2">
        <v>2017</v>
      </c>
      <c r="Y60" s="2" t="str">
        <f t="shared" si="5"/>
        <v>2017202529</v>
      </c>
      <c r="Z60" s="2">
        <v>202529</v>
      </c>
      <c r="AA60" t="s">
        <v>1636</v>
      </c>
      <c r="AB60" s="3">
        <v>406.70036640000012</v>
      </c>
    </row>
    <row r="61" spans="1:28" x14ac:dyDescent="0.3">
      <c r="A61">
        <v>2017</v>
      </c>
      <c r="B61">
        <v>445</v>
      </c>
      <c r="C61" t="str">
        <f t="shared" si="0"/>
        <v>2017445</v>
      </c>
      <c r="D61" t="str">
        <f t="shared" si="1"/>
        <v>445ENTERO</v>
      </c>
      <c r="E61" t="str">
        <f t="shared" si="2"/>
        <v>445CONGELADO</v>
      </c>
      <c r="F61" s="2" t="s">
        <v>1022</v>
      </c>
      <c r="G61" s="2" t="s">
        <v>156</v>
      </c>
      <c r="H61" s="2" t="s">
        <v>158</v>
      </c>
      <c r="I61" t="s">
        <v>1002</v>
      </c>
      <c r="J61" t="s">
        <v>1333</v>
      </c>
      <c r="K61" s="3">
        <v>93.474800000000002</v>
      </c>
      <c r="L61" s="12">
        <f ca="1">INDIRECT("Factor_conversión!e"&amp;MATCH(D61,Factor_conversión!C:C,0))</f>
        <v>1</v>
      </c>
      <c r="M61" s="3">
        <f t="shared" ca="1" si="3"/>
        <v>93.474800000000002</v>
      </c>
      <c r="N61" s="12">
        <v>1</v>
      </c>
      <c r="O61" s="3">
        <f t="shared" ca="1" si="4"/>
        <v>93.474800000000002</v>
      </c>
      <c r="R61">
        <v>2017</v>
      </c>
      <c r="S61">
        <v>202530</v>
      </c>
      <c r="T61" t="s">
        <v>1638</v>
      </c>
      <c r="U61" s="3">
        <v>0.5452999999999999</v>
      </c>
      <c r="X61" s="5">
        <v>2017</v>
      </c>
      <c r="Y61" s="2" t="str">
        <f t="shared" si="5"/>
        <v>2017202530</v>
      </c>
      <c r="Z61" s="2">
        <v>202530</v>
      </c>
      <c r="AA61" t="s">
        <v>1638</v>
      </c>
      <c r="AB61" s="3">
        <v>0.5452999999999999</v>
      </c>
    </row>
    <row r="62" spans="1:28" x14ac:dyDescent="0.3">
      <c r="A62">
        <v>2017</v>
      </c>
      <c r="B62">
        <v>445</v>
      </c>
      <c r="C62" t="str">
        <f t="shared" si="0"/>
        <v>2017445</v>
      </c>
      <c r="D62" t="str">
        <f t="shared" si="1"/>
        <v>445CONSERVA</v>
      </c>
      <c r="E62" t="str">
        <f t="shared" si="2"/>
        <v>445CONSERVA</v>
      </c>
      <c r="F62" s="2" t="s">
        <v>1022</v>
      </c>
      <c r="G62" s="2" t="s">
        <v>156</v>
      </c>
      <c r="H62" s="2" t="s">
        <v>158</v>
      </c>
      <c r="I62" t="s">
        <v>1316</v>
      </c>
      <c r="J62" t="s">
        <v>1316</v>
      </c>
      <c r="K62" s="3">
        <v>226.44175000000001</v>
      </c>
      <c r="L62" s="12">
        <f ca="1">INDIRECT("Factor_conversión!k"&amp;MATCH(D62,Factor_conversión!J:J,0))</f>
        <v>1.6653826584536238</v>
      </c>
      <c r="M62" s="3">
        <f t="shared" ca="1" si="3"/>
        <v>377.11216359989089</v>
      </c>
      <c r="N62" s="12">
        <v>1</v>
      </c>
      <c r="O62" s="3">
        <f t="shared" ca="1" si="4"/>
        <v>377.11216359989089</v>
      </c>
      <c r="R62">
        <v>2018</v>
      </c>
      <c r="S62">
        <v>110</v>
      </c>
      <c r="T62" t="s">
        <v>1019</v>
      </c>
      <c r="U62" s="3">
        <v>6487.1804000000011</v>
      </c>
      <c r="X62" s="2">
        <v>2018</v>
      </c>
      <c r="Y62" s="2" t="str">
        <f t="shared" si="5"/>
        <v>2018110</v>
      </c>
      <c r="Z62" s="2">
        <v>110</v>
      </c>
      <c r="AA62" t="s">
        <v>1019</v>
      </c>
      <c r="AB62" s="3">
        <v>6487.1804000000011</v>
      </c>
    </row>
    <row r="63" spans="1:28" x14ac:dyDescent="0.3">
      <c r="A63">
        <v>2017</v>
      </c>
      <c r="B63">
        <v>234</v>
      </c>
      <c r="C63" t="str">
        <f t="shared" si="0"/>
        <v>2017234</v>
      </c>
      <c r="D63" t="str">
        <f t="shared" si="1"/>
        <v>234CONGELADO</v>
      </c>
      <c r="E63" t="str">
        <f t="shared" si="2"/>
        <v>234CONGELADO</v>
      </c>
      <c r="F63" s="2" t="s">
        <v>1023</v>
      </c>
      <c r="G63" s="2" t="s">
        <v>1372</v>
      </c>
      <c r="H63" s="2" t="s">
        <v>957</v>
      </c>
      <c r="I63" t="s">
        <v>1002</v>
      </c>
      <c r="J63" t="s">
        <v>1002</v>
      </c>
      <c r="K63" s="3">
        <v>2054.2959999999998</v>
      </c>
      <c r="L63" s="12">
        <f ca="1">INDIRECT("Factor_conversión!e"&amp;MATCH(D63,Factor_conversión!C:C,0))</f>
        <v>1.8149999999999999</v>
      </c>
      <c r="M63" s="3">
        <f t="shared" ca="1" si="3"/>
        <v>3728.5472399999994</v>
      </c>
      <c r="N63" s="12">
        <v>1</v>
      </c>
      <c r="O63" s="3">
        <f t="shared" ca="1" si="4"/>
        <v>3728.5472399999994</v>
      </c>
      <c r="R63">
        <v>2018</v>
      </c>
      <c r="S63">
        <v>205</v>
      </c>
      <c r="T63" t="s">
        <v>1004</v>
      </c>
      <c r="U63" s="3">
        <v>238.32198670357798</v>
      </c>
      <c r="X63" s="2">
        <v>2018</v>
      </c>
      <c r="Y63" s="2" t="str">
        <f t="shared" si="5"/>
        <v>2018205</v>
      </c>
      <c r="Z63" s="2">
        <v>205</v>
      </c>
      <c r="AA63" t="s">
        <v>1004</v>
      </c>
      <c r="AB63" s="3">
        <v>238.32198670357798</v>
      </c>
    </row>
    <row r="64" spans="1:28" x14ac:dyDescent="0.3">
      <c r="A64">
        <v>2017</v>
      </c>
      <c r="B64">
        <v>234</v>
      </c>
      <c r="C64" t="str">
        <f t="shared" si="0"/>
        <v>2017234</v>
      </c>
      <c r="D64" t="str">
        <f t="shared" si="1"/>
        <v>234CONGELADO ENTERO</v>
      </c>
      <c r="E64" t="str">
        <f t="shared" si="2"/>
        <v>234CONGELADO</v>
      </c>
      <c r="F64" s="2" t="s">
        <v>1023</v>
      </c>
      <c r="G64" s="2" t="s">
        <v>1372</v>
      </c>
      <c r="H64" s="2" t="s">
        <v>957</v>
      </c>
      <c r="I64" t="s">
        <v>1002</v>
      </c>
      <c r="J64" t="s">
        <v>1319</v>
      </c>
      <c r="K64" s="3">
        <v>96323.25</v>
      </c>
      <c r="L64" s="12">
        <f ca="1">INDIRECT("Factor_conversión!e"&amp;MATCH(D64,Factor_conversión!C:C,0))</f>
        <v>1.0149999999999999</v>
      </c>
      <c r="M64" s="3">
        <f t="shared" ca="1" si="3"/>
        <v>97768.09874999999</v>
      </c>
      <c r="N64" s="12">
        <v>1</v>
      </c>
      <c r="O64" s="3">
        <f t="shared" ca="1" si="4"/>
        <v>97768.09874999999</v>
      </c>
      <c r="R64">
        <v>2018</v>
      </c>
      <c r="S64">
        <v>216</v>
      </c>
      <c r="T64" t="s">
        <v>1007</v>
      </c>
      <c r="U64" s="3">
        <v>158.99781599999997</v>
      </c>
      <c r="X64" s="2">
        <v>2018</v>
      </c>
      <c r="Y64" s="2" t="str">
        <f t="shared" si="5"/>
        <v>2018216</v>
      </c>
      <c r="Z64" s="2">
        <v>216</v>
      </c>
      <c r="AA64" t="s">
        <v>1007</v>
      </c>
      <c r="AB64" s="3">
        <v>158.99781599999997</v>
      </c>
    </row>
    <row r="65" spans="1:28" x14ac:dyDescent="0.3">
      <c r="A65">
        <v>2017</v>
      </c>
      <c r="B65">
        <v>234</v>
      </c>
      <c r="C65" t="str">
        <f t="shared" si="0"/>
        <v>2017234</v>
      </c>
      <c r="D65" t="str">
        <f t="shared" si="1"/>
        <v>234CONSERVA</v>
      </c>
      <c r="E65" t="str">
        <f t="shared" si="2"/>
        <v>234CONSERVA</v>
      </c>
      <c r="F65" s="2" t="s">
        <v>1023</v>
      </c>
      <c r="G65" s="2" t="s">
        <v>1372</v>
      </c>
      <c r="H65" s="2" t="s">
        <v>957</v>
      </c>
      <c r="I65" t="s">
        <v>1316</v>
      </c>
      <c r="J65" t="s">
        <v>1316</v>
      </c>
      <c r="K65" s="3">
        <v>11143.0246462</v>
      </c>
      <c r="L65" s="12">
        <f ca="1">INDIRECT("Factor_conversión!e"&amp;MATCH(D65,Factor_conversión!C:C,0))</f>
        <v>2.7399999999999998</v>
      </c>
      <c r="M65" s="3">
        <f t="shared" ca="1" si="3"/>
        <v>30531.887530587996</v>
      </c>
      <c r="N65" s="12">
        <v>1</v>
      </c>
      <c r="O65" s="3">
        <f t="shared" ca="1" si="4"/>
        <v>30531.887530587996</v>
      </c>
      <c r="R65">
        <v>2018</v>
      </c>
      <c r="S65">
        <v>217</v>
      </c>
      <c r="T65" t="s">
        <v>1006</v>
      </c>
      <c r="U65" s="3">
        <v>3021.8991069999993</v>
      </c>
      <c r="X65" s="2">
        <v>2018</v>
      </c>
      <c r="Y65" s="2" t="str">
        <f t="shared" si="5"/>
        <v>2018217</v>
      </c>
      <c r="Z65" s="2">
        <v>217</v>
      </c>
      <c r="AA65" t="s">
        <v>1006</v>
      </c>
      <c r="AB65" s="3">
        <v>3021.8991069999993</v>
      </c>
    </row>
    <row r="66" spans="1:28" x14ac:dyDescent="0.3">
      <c r="A66">
        <v>2017</v>
      </c>
      <c r="B66">
        <v>234</v>
      </c>
      <c r="C66" t="str">
        <f t="shared" ref="C66:C129" si="6">CONCATENATE(A66,B66)</f>
        <v>2017234</v>
      </c>
      <c r="D66" t="str">
        <f t="shared" ref="D66:D129" si="7">CONCATENATE(B66,J66)</f>
        <v>234FRESCO ENFRIADO ENTERO</v>
      </c>
      <c r="E66" t="str">
        <f t="shared" si="2"/>
        <v>234FRESCO ENFRIADO</v>
      </c>
      <c r="F66" s="2" t="s">
        <v>1023</v>
      </c>
      <c r="G66" s="2" t="s">
        <v>1372</v>
      </c>
      <c r="H66" s="2" t="s">
        <v>957</v>
      </c>
      <c r="I66" t="s">
        <v>1317</v>
      </c>
      <c r="J66" t="s">
        <v>1324</v>
      </c>
      <c r="K66" s="3">
        <v>179.15</v>
      </c>
      <c r="L66" s="12">
        <f ca="1">INDIRECT("Factor_conversión!e"&amp;MATCH(D66,Factor_conversión!C:C,0))</f>
        <v>1.0075000000000001</v>
      </c>
      <c r="M66" s="3">
        <f t="shared" ca="1" si="3"/>
        <v>180.49362500000001</v>
      </c>
      <c r="N66" s="12">
        <v>1</v>
      </c>
      <c r="O66" s="3">
        <f t="shared" ca="1" si="4"/>
        <v>180.49362500000001</v>
      </c>
      <c r="R66">
        <v>2018</v>
      </c>
      <c r="S66">
        <v>218</v>
      </c>
      <c r="T66" t="s">
        <v>1008</v>
      </c>
      <c r="U66" s="3">
        <v>6375.743199999999</v>
      </c>
      <c r="X66" s="2">
        <v>2018</v>
      </c>
      <c r="Y66" s="2" t="str">
        <f t="shared" si="5"/>
        <v>2018218</v>
      </c>
      <c r="Z66" s="2">
        <v>218</v>
      </c>
      <c r="AA66" t="s">
        <v>1008</v>
      </c>
      <c r="AB66" s="3">
        <v>6375.743199999999</v>
      </c>
    </row>
    <row r="67" spans="1:28" x14ac:dyDescent="0.3">
      <c r="A67">
        <v>2017</v>
      </c>
      <c r="B67">
        <v>628</v>
      </c>
      <c r="C67" t="str">
        <f t="shared" si="6"/>
        <v>2017628</v>
      </c>
      <c r="D67" t="str">
        <f t="shared" si="7"/>
        <v>628VIVOS</v>
      </c>
      <c r="E67" t="str">
        <f t="shared" ref="E67:E130" si="8">CONCATENATE(B67,I67)</f>
        <v>628VIVOS</v>
      </c>
      <c r="F67" s="2" t="s">
        <v>1024</v>
      </c>
      <c r="G67" s="2" t="s">
        <v>179</v>
      </c>
      <c r="H67" s="2" t="s">
        <v>961</v>
      </c>
      <c r="I67" t="s">
        <v>1012</v>
      </c>
      <c r="J67" t="str">
        <f>I67</f>
        <v>VIVOS</v>
      </c>
      <c r="K67" s="3">
        <v>60.31004999999999</v>
      </c>
      <c r="L67" s="12">
        <f ca="1">INDIRECT("Factor_conversión!e"&amp;MATCH(D67,Factor_conversión!C:C,0))</f>
        <v>1</v>
      </c>
      <c r="M67" s="3">
        <f t="shared" ref="M67:M130" ca="1" si="9">K67*L67</f>
        <v>60.31004999999999</v>
      </c>
      <c r="N67" s="12">
        <v>1</v>
      </c>
      <c r="O67" s="3">
        <f t="shared" ref="O67:O130" ca="1" si="10">M67*N67</f>
        <v>60.31004999999999</v>
      </c>
      <c r="R67">
        <v>2018</v>
      </c>
      <c r="S67">
        <v>223</v>
      </c>
      <c r="T67" t="s">
        <v>1016</v>
      </c>
      <c r="U67" s="3">
        <v>10.907999999999999</v>
      </c>
      <c r="X67" s="2">
        <v>2018</v>
      </c>
      <c r="Y67" s="2" t="str">
        <f t="shared" ref="Y67:Y130" si="11">CONCATENATE(X67,Z67)</f>
        <v>2018223</v>
      </c>
      <c r="Z67" s="2">
        <v>223</v>
      </c>
      <c r="AA67" t="s">
        <v>1016</v>
      </c>
      <c r="AB67" s="3">
        <v>10.907999999999999</v>
      </c>
    </row>
    <row r="68" spans="1:28" x14ac:dyDescent="0.3">
      <c r="A68">
        <v>2017</v>
      </c>
      <c r="B68">
        <v>632</v>
      </c>
      <c r="C68" t="str">
        <f t="shared" si="6"/>
        <v>2017632</v>
      </c>
      <c r="D68" t="str">
        <f t="shared" si="7"/>
        <v>632CONGELADO</v>
      </c>
      <c r="E68" t="str">
        <f t="shared" si="8"/>
        <v>632CONGELADO</v>
      </c>
      <c r="F68" s="2" t="s">
        <v>1025</v>
      </c>
      <c r="G68" s="2" t="s">
        <v>179</v>
      </c>
      <c r="H68" s="2" t="s">
        <v>961</v>
      </c>
      <c r="I68" t="s">
        <v>1002</v>
      </c>
      <c r="J68" t="s">
        <v>1002</v>
      </c>
      <c r="K68" s="3">
        <v>541.60360800000001</v>
      </c>
      <c r="L68" s="12">
        <f ca="1">INDIRECT("Factor_conversión!e"&amp;MATCH(D68,Factor_conversión!C:C,0))</f>
        <v>6.5</v>
      </c>
      <c r="M68" s="3">
        <f t="shared" ca="1" si="9"/>
        <v>3520.423452</v>
      </c>
      <c r="N68" s="12">
        <v>1</v>
      </c>
      <c r="O68" s="3">
        <f t="shared" ca="1" si="10"/>
        <v>3520.423452</v>
      </c>
      <c r="R68">
        <v>2018</v>
      </c>
      <c r="S68">
        <v>224</v>
      </c>
      <c r="T68" t="s">
        <v>1009</v>
      </c>
      <c r="U68" s="3">
        <v>5.3979423999999998</v>
      </c>
      <c r="X68" s="2">
        <v>2018</v>
      </c>
      <c r="Y68" s="2" t="str">
        <f t="shared" si="11"/>
        <v>2018224</v>
      </c>
      <c r="Z68" s="2">
        <v>224</v>
      </c>
      <c r="AA68" t="s">
        <v>1009</v>
      </c>
      <c r="AB68" s="3">
        <v>5.3979423999999998</v>
      </c>
    </row>
    <row r="69" spans="1:28" x14ac:dyDescent="0.3">
      <c r="A69">
        <v>2017</v>
      </c>
      <c r="B69">
        <v>632</v>
      </c>
      <c r="C69" t="str">
        <f t="shared" si="6"/>
        <v>2017632</v>
      </c>
      <c r="D69" t="str">
        <f t="shared" si="7"/>
        <v>632CONSERVA</v>
      </c>
      <c r="E69" t="str">
        <f t="shared" si="8"/>
        <v>632CONSERVA</v>
      </c>
      <c r="F69" s="2" t="s">
        <v>1025</v>
      </c>
      <c r="G69" s="2" t="s">
        <v>179</v>
      </c>
      <c r="H69" s="2" t="s">
        <v>961</v>
      </c>
      <c r="I69" t="s">
        <v>1316</v>
      </c>
      <c r="J69" t="s">
        <v>1316</v>
      </c>
      <c r="K69" s="3">
        <v>6.13</v>
      </c>
      <c r="L69" s="12">
        <f ca="1">INDIRECT("Factor_conversión!k"&amp;MATCH(D69,Factor_conversión!J:J,0))</f>
        <v>1.8551587301587302</v>
      </c>
      <c r="M69" s="3">
        <f t="shared" ca="1" si="9"/>
        <v>11.372123015873017</v>
      </c>
      <c r="N69" s="12">
        <v>1</v>
      </c>
      <c r="O69" s="3">
        <f t="shared" ca="1" si="10"/>
        <v>11.372123015873017</v>
      </c>
      <c r="R69">
        <v>2018</v>
      </c>
      <c r="S69">
        <v>234</v>
      </c>
      <c r="T69" t="s">
        <v>1023</v>
      </c>
      <c r="U69" s="3">
        <v>186791.96358049999</v>
      </c>
      <c r="X69" s="2">
        <v>2018</v>
      </c>
      <c r="Y69" s="2" t="str">
        <f t="shared" si="11"/>
        <v>2018234</v>
      </c>
      <c r="Z69" s="2">
        <v>234</v>
      </c>
      <c r="AA69" t="s">
        <v>1023</v>
      </c>
      <c r="AB69" s="3">
        <v>186791.96358049999</v>
      </c>
    </row>
    <row r="70" spans="1:28" x14ac:dyDescent="0.3">
      <c r="A70">
        <v>2017</v>
      </c>
      <c r="B70">
        <v>636</v>
      </c>
      <c r="C70" t="str">
        <f t="shared" si="6"/>
        <v>2017636</v>
      </c>
      <c r="D70" t="str">
        <f t="shared" si="7"/>
        <v>636CONGELADO</v>
      </c>
      <c r="E70" t="str">
        <f t="shared" si="8"/>
        <v>636CONGELADO</v>
      </c>
      <c r="F70" s="2" t="s">
        <v>1026</v>
      </c>
      <c r="G70" s="2" t="s">
        <v>179</v>
      </c>
      <c r="H70" s="2" t="s">
        <v>961</v>
      </c>
      <c r="I70" t="s">
        <v>1002</v>
      </c>
      <c r="J70" t="s">
        <v>1002</v>
      </c>
      <c r="K70" s="3">
        <v>684.85286900000006</v>
      </c>
      <c r="L70" s="12">
        <f ca="1">INDIRECT("Factor_conversión!e"&amp;MATCH(D70,Factor_conversión!C:C,0))</f>
        <v>6.5</v>
      </c>
      <c r="M70" s="3">
        <f t="shared" ca="1" si="9"/>
        <v>4451.5436485</v>
      </c>
      <c r="N70" s="12">
        <v>1</v>
      </c>
      <c r="O70" s="3">
        <f t="shared" ca="1" si="10"/>
        <v>4451.5436485</v>
      </c>
      <c r="R70">
        <v>2018</v>
      </c>
      <c r="S70">
        <v>241</v>
      </c>
      <c r="T70" t="s">
        <v>1035</v>
      </c>
      <c r="U70" s="3">
        <v>172.09547099999997</v>
      </c>
      <c r="X70" s="2">
        <v>2018</v>
      </c>
      <c r="Y70" s="2" t="str">
        <f t="shared" si="11"/>
        <v>2018241</v>
      </c>
      <c r="Z70" s="2">
        <v>241</v>
      </c>
      <c r="AA70" t="s">
        <v>1035</v>
      </c>
      <c r="AB70" s="3">
        <v>172.09547099999997</v>
      </c>
    </row>
    <row r="71" spans="1:28" x14ac:dyDescent="0.3">
      <c r="A71">
        <v>2017</v>
      </c>
      <c r="B71">
        <v>636</v>
      </c>
      <c r="C71" t="str">
        <f t="shared" si="6"/>
        <v>2017636</v>
      </c>
      <c r="D71" t="str">
        <f t="shared" si="7"/>
        <v>636CONSERVA</v>
      </c>
      <c r="E71" t="str">
        <f t="shared" si="8"/>
        <v>636CONSERVA</v>
      </c>
      <c r="F71" s="2" t="s">
        <v>1026</v>
      </c>
      <c r="G71" s="2" t="s">
        <v>179</v>
      </c>
      <c r="H71" s="2" t="s">
        <v>961</v>
      </c>
      <c r="I71" t="s">
        <v>1316</v>
      </c>
      <c r="J71" t="s">
        <v>1316</v>
      </c>
      <c r="K71" s="3">
        <v>2.4</v>
      </c>
      <c r="L71" s="12">
        <f ca="1">INDIRECT("Factor_conversión!k"&amp;MATCH(D71,Factor_conversión!J:J,0))</f>
        <v>1.8551587301587302</v>
      </c>
      <c r="M71" s="3">
        <f t="shared" ca="1" si="9"/>
        <v>4.4523809523809526</v>
      </c>
      <c r="N71" s="12">
        <v>1</v>
      </c>
      <c r="O71" s="3">
        <f t="shared" ca="1" si="10"/>
        <v>4.4523809523809526</v>
      </c>
      <c r="R71">
        <v>2018</v>
      </c>
      <c r="S71">
        <v>242</v>
      </c>
      <c r="T71" t="s">
        <v>1033</v>
      </c>
      <c r="U71" s="3">
        <v>4419.0479727000002</v>
      </c>
      <c r="X71" s="2">
        <v>2018</v>
      </c>
      <c r="Y71" s="2" t="str">
        <f t="shared" si="11"/>
        <v>2018242</v>
      </c>
      <c r="Z71" s="2">
        <v>242</v>
      </c>
      <c r="AA71" t="s">
        <v>1033</v>
      </c>
      <c r="AB71" s="3">
        <v>4419.0479727000002</v>
      </c>
    </row>
    <row r="72" spans="1:28" x14ac:dyDescent="0.3">
      <c r="A72">
        <v>2017</v>
      </c>
      <c r="B72">
        <v>202515</v>
      </c>
      <c r="C72" t="str">
        <f t="shared" si="6"/>
        <v>2017202515</v>
      </c>
      <c r="D72" t="str">
        <f t="shared" si="7"/>
        <v>202515ENTERO</v>
      </c>
      <c r="E72" t="str">
        <f t="shared" si="8"/>
        <v>202515CONGELADO</v>
      </c>
      <c r="F72" s="2" t="s">
        <v>1654</v>
      </c>
      <c r="G72" s="2" t="s">
        <v>156</v>
      </c>
      <c r="H72" s="2" t="s">
        <v>960</v>
      </c>
      <c r="I72" t="s">
        <v>1002</v>
      </c>
      <c r="J72" t="s">
        <v>1333</v>
      </c>
      <c r="K72" s="3">
        <v>31.1</v>
      </c>
      <c r="L72" s="12">
        <f ca="1">INDIRECT("Factor_conversión!e"&amp;MATCH(D72,Factor_conversión!C:C,0))</f>
        <v>1</v>
      </c>
      <c r="M72" s="3">
        <f t="shared" ca="1" si="9"/>
        <v>31.1</v>
      </c>
      <c r="N72" s="12">
        <v>1</v>
      </c>
      <c r="O72" s="3">
        <f t="shared" ca="1" si="10"/>
        <v>31.1</v>
      </c>
      <c r="R72">
        <v>2018</v>
      </c>
      <c r="S72">
        <v>244</v>
      </c>
      <c r="T72" t="s">
        <v>1032</v>
      </c>
      <c r="U72" s="3">
        <v>14849.362550145257</v>
      </c>
      <c r="X72" s="2">
        <v>2018</v>
      </c>
      <c r="Y72" s="2" t="str">
        <f t="shared" si="11"/>
        <v>2018244</v>
      </c>
      <c r="Z72" s="2">
        <v>244</v>
      </c>
      <c r="AA72" t="s">
        <v>1032</v>
      </c>
      <c r="AB72" s="3">
        <v>14849.362550145257</v>
      </c>
    </row>
    <row r="73" spans="1:28" x14ac:dyDescent="0.3">
      <c r="A73">
        <v>2017</v>
      </c>
      <c r="B73">
        <v>202515</v>
      </c>
      <c r="C73" t="str">
        <f t="shared" si="6"/>
        <v>2017202515</v>
      </c>
      <c r="D73" t="str">
        <f t="shared" si="7"/>
        <v>202515CONSERVA</v>
      </c>
      <c r="E73" t="str">
        <f t="shared" si="8"/>
        <v>202515CONSERVA</v>
      </c>
      <c r="F73" s="2" t="s">
        <v>1654</v>
      </c>
      <c r="G73" s="2" t="s">
        <v>156</v>
      </c>
      <c r="H73" s="2" t="s">
        <v>960</v>
      </c>
      <c r="I73" t="s">
        <v>1316</v>
      </c>
      <c r="J73" t="s">
        <v>1316</v>
      </c>
      <c r="K73" s="3">
        <v>124.2054</v>
      </c>
      <c r="L73" s="12">
        <f ca="1">INDIRECT("Factor_conversión!k"&amp;MATCH(D73,Factor_conversión!J:J,0))</f>
        <v>2.5452025888857932</v>
      </c>
      <c r="M73" s="3">
        <f t="shared" ca="1" si="9"/>
        <v>316.1279056335955</v>
      </c>
      <c r="N73" s="12">
        <v>1</v>
      </c>
      <c r="O73" s="3">
        <f t="shared" ca="1" si="10"/>
        <v>316.1279056335955</v>
      </c>
      <c r="R73">
        <v>2018</v>
      </c>
      <c r="S73">
        <v>246</v>
      </c>
      <c r="T73" t="s">
        <v>1034</v>
      </c>
      <c r="U73" s="3">
        <v>11813.363552900002</v>
      </c>
      <c r="X73" s="2">
        <v>2018</v>
      </c>
      <c r="Y73" s="2" t="str">
        <f t="shared" si="11"/>
        <v>2018246</v>
      </c>
      <c r="Z73" s="2">
        <v>246</v>
      </c>
      <c r="AA73" t="s">
        <v>1034</v>
      </c>
      <c r="AB73" s="3">
        <v>11813.363552900002</v>
      </c>
    </row>
    <row r="74" spans="1:28" x14ac:dyDescent="0.3">
      <c r="A74">
        <v>2017</v>
      </c>
      <c r="B74">
        <v>202515</v>
      </c>
      <c r="C74" t="str">
        <f t="shared" si="6"/>
        <v>2017202515</v>
      </c>
      <c r="D74" t="str">
        <f t="shared" si="7"/>
        <v>202515DESHIDRATADO</v>
      </c>
      <c r="E74" t="str">
        <f t="shared" si="8"/>
        <v>202515DESHIDRATADO</v>
      </c>
      <c r="F74" s="2" t="s">
        <v>1654</v>
      </c>
      <c r="G74" s="2" t="s">
        <v>156</v>
      </c>
      <c r="H74" s="2" t="s">
        <v>960</v>
      </c>
      <c r="I74" t="s">
        <v>1013</v>
      </c>
      <c r="J74" t="s">
        <v>1013</v>
      </c>
      <c r="K74" s="3">
        <v>2.2324999999999999</v>
      </c>
      <c r="L74" s="12">
        <f ca="1">INDIRECT("Factor_conversión!k"&amp;MATCH(D74,Factor_conversión!J:J,0))</f>
        <v>2</v>
      </c>
      <c r="M74" s="3">
        <f t="shared" ca="1" si="9"/>
        <v>4.4649999999999999</v>
      </c>
      <c r="N74" s="12">
        <v>1</v>
      </c>
      <c r="O74" s="3">
        <f t="shared" ca="1" si="10"/>
        <v>4.4649999999999999</v>
      </c>
      <c r="R74">
        <v>2018</v>
      </c>
      <c r="S74">
        <v>248</v>
      </c>
      <c r="T74" t="s">
        <v>1036</v>
      </c>
      <c r="U74" s="3">
        <v>4073.3850462946475</v>
      </c>
      <c r="X74" s="2">
        <v>2018</v>
      </c>
      <c r="Y74" s="2" t="str">
        <f t="shared" si="11"/>
        <v>2018248</v>
      </c>
      <c r="Z74" s="2">
        <v>248</v>
      </c>
      <c r="AA74" t="s">
        <v>1036</v>
      </c>
      <c r="AB74" s="3">
        <v>4073.3850462946475</v>
      </c>
    </row>
    <row r="75" spans="1:28" x14ac:dyDescent="0.3">
      <c r="A75">
        <v>2017</v>
      </c>
      <c r="B75">
        <v>455</v>
      </c>
      <c r="C75" t="str">
        <f t="shared" si="6"/>
        <v>2017455</v>
      </c>
      <c r="D75" t="str">
        <f t="shared" si="7"/>
        <v>455CONGELADO</v>
      </c>
      <c r="E75" t="str">
        <f t="shared" si="8"/>
        <v>455CONGELADO</v>
      </c>
      <c r="F75" s="2" t="s">
        <v>1027</v>
      </c>
      <c r="G75" s="2" t="s">
        <v>156</v>
      </c>
      <c r="H75" s="2" t="s">
        <v>960</v>
      </c>
      <c r="I75" t="s">
        <v>1002</v>
      </c>
      <c r="J75" t="s">
        <v>1002</v>
      </c>
      <c r="K75" s="3">
        <v>88.126999999999995</v>
      </c>
      <c r="L75" s="12">
        <f ca="1">INDIRECT("Factor_conversión!k"&amp;MATCH(D75,Factor_conversión!J:J,0))</f>
        <v>2.7825279668567955</v>
      </c>
      <c r="M75" s="3">
        <f t="shared" ca="1" si="9"/>
        <v>245.21584213518881</v>
      </c>
      <c r="N75" s="12">
        <v>1</v>
      </c>
      <c r="O75" s="3">
        <f t="shared" ca="1" si="10"/>
        <v>245.21584213518881</v>
      </c>
      <c r="R75">
        <v>2018</v>
      </c>
      <c r="S75">
        <v>253</v>
      </c>
      <c r="T75" t="s">
        <v>1048</v>
      </c>
      <c r="U75" s="3">
        <v>35.662529999999997</v>
      </c>
      <c r="X75" s="2">
        <v>2018</v>
      </c>
      <c r="Y75" s="2" t="str">
        <f t="shared" si="11"/>
        <v>2018253</v>
      </c>
      <c r="Z75" s="2">
        <v>253</v>
      </c>
      <c r="AA75" t="s">
        <v>1048</v>
      </c>
      <c r="AB75" s="3">
        <v>35.662529999999997</v>
      </c>
    </row>
    <row r="76" spans="1:28" x14ac:dyDescent="0.3">
      <c r="A76">
        <v>2017</v>
      </c>
      <c r="B76">
        <v>455</v>
      </c>
      <c r="C76" t="str">
        <f t="shared" si="6"/>
        <v>2017455</v>
      </c>
      <c r="D76" t="str">
        <f t="shared" si="7"/>
        <v>455ENTERO</v>
      </c>
      <c r="E76" t="str">
        <f t="shared" si="8"/>
        <v>455CONGELADO</v>
      </c>
      <c r="F76" s="2" t="s">
        <v>1027</v>
      </c>
      <c r="G76" s="2" t="s">
        <v>156</v>
      </c>
      <c r="H76" s="2" t="s">
        <v>960</v>
      </c>
      <c r="I76" t="s">
        <v>1002</v>
      </c>
      <c r="J76" t="s">
        <v>1333</v>
      </c>
      <c r="K76" s="3">
        <v>354.93</v>
      </c>
      <c r="L76" s="12">
        <f ca="1">INDIRECT("Factor_conversión!e"&amp;MATCH(D76,Factor_conversión!C:C,0))</f>
        <v>1</v>
      </c>
      <c r="M76" s="3">
        <f t="shared" ca="1" si="9"/>
        <v>354.93</v>
      </c>
      <c r="N76" s="12">
        <v>1</v>
      </c>
      <c r="O76" s="3">
        <f t="shared" ca="1" si="10"/>
        <v>354.93</v>
      </c>
      <c r="R76">
        <v>2018</v>
      </c>
      <c r="S76">
        <v>260</v>
      </c>
      <c r="T76" t="s">
        <v>1039</v>
      </c>
      <c r="U76" s="3">
        <v>39.526234744568328</v>
      </c>
      <c r="X76" s="2">
        <v>2018</v>
      </c>
      <c r="Y76" s="2" t="str">
        <f t="shared" si="11"/>
        <v>2018260</v>
      </c>
      <c r="Z76" s="2">
        <v>260</v>
      </c>
      <c r="AA76" t="s">
        <v>1039</v>
      </c>
      <c r="AB76" s="3">
        <v>39.526234744568328</v>
      </c>
    </row>
    <row r="77" spans="1:28" x14ac:dyDescent="0.3">
      <c r="A77">
        <v>2017</v>
      </c>
      <c r="B77">
        <v>455</v>
      </c>
      <c r="C77" t="str">
        <f t="shared" si="6"/>
        <v>2017455</v>
      </c>
      <c r="D77" t="str">
        <f t="shared" si="7"/>
        <v>455CONSERVA</v>
      </c>
      <c r="E77" t="str">
        <f t="shared" si="8"/>
        <v>455CONSERVA</v>
      </c>
      <c r="F77" s="2" t="s">
        <v>1027</v>
      </c>
      <c r="G77" s="2" t="s">
        <v>156</v>
      </c>
      <c r="H77" s="2" t="s">
        <v>960</v>
      </c>
      <c r="I77" t="s">
        <v>1316</v>
      </c>
      <c r="J77" t="s">
        <v>1316</v>
      </c>
      <c r="K77" s="3">
        <v>235.28299999999993</v>
      </c>
      <c r="L77" s="12">
        <f ca="1">INDIRECT("Factor_conversión!k"&amp;MATCH(D77,Factor_conversión!J:J,0))</f>
        <v>2.5209309461326805</v>
      </c>
      <c r="M77" s="3">
        <f t="shared" ca="1" si="9"/>
        <v>593.1321957989353</v>
      </c>
      <c r="N77" s="12">
        <v>1</v>
      </c>
      <c r="O77" s="3">
        <f t="shared" ca="1" si="10"/>
        <v>593.1321957989353</v>
      </c>
      <c r="R77">
        <v>2018</v>
      </c>
      <c r="S77">
        <v>266</v>
      </c>
      <c r="T77" t="s">
        <v>1003</v>
      </c>
      <c r="U77" s="3">
        <v>4026.0989908800002</v>
      </c>
      <c r="X77" s="2">
        <v>2018</v>
      </c>
      <c r="Y77" s="2" t="str">
        <f t="shared" si="11"/>
        <v>2018266</v>
      </c>
      <c r="Z77" s="2">
        <v>266</v>
      </c>
      <c r="AA77" t="s">
        <v>1003</v>
      </c>
      <c r="AB77" s="3">
        <v>4026.0989908800002</v>
      </c>
    </row>
    <row r="78" spans="1:28" x14ac:dyDescent="0.3">
      <c r="A78">
        <v>2017</v>
      </c>
      <c r="B78">
        <v>455</v>
      </c>
      <c r="C78" t="str">
        <f t="shared" si="6"/>
        <v>2017455</v>
      </c>
      <c r="D78" t="str">
        <f t="shared" si="7"/>
        <v>455DESHIDRATADO</v>
      </c>
      <c r="E78" t="str">
        <f t="shared" si="8"/>
        <v>455DESHIDRATADO</v>
      </c>
      <c r="F78" s="2" t="s">
        <v>1027</v>
      </c>
      <c r="G78" s="2" t="s">
        <v>156</v>
      </c>
      <c r="H78" s="2" t="s">
        <v>960</v>
      </c>
      <c r="I78" t="s">
        <v>1013</v>
      </c>
      <c r="J78" t="s">
        <v>1013</v>
      </c>
      <c r="K78" s="3">
        <v>0.72199999999999998</v>
      </c>
      <c r="L78" s="12">
        <f ca="1">INDIRECT("Factor_conversión!k"&amp;MATCH(D78,Factor_conversión!J:J,0))</f>
        <v>3.32</v>
      </c>
      <c r="M78" s="3">
        <f t="shared" ca="1" si="9"/>
        <v>2.3970399999999996</v>
      </c>
      <c r="N78" s="12">
        <v>1</v>
      </c>
      <c r="O78" s="3">
        <f t="shared" ca="1" si="10"/>
        <v>2.3970399999999996</v>
      </c>
      <c r="R78">
        <v>2018</v>
      </c>
      <c r="S78">
        <v>270</v>
      </c>
      <c r="T78" t="s">
        <v>1050</v>
      </c>
      <c r="U78" s="3">
        <v>9.9782700000000002</v>
      </c>
      <c r="X78" s="2">
        <v>2018</v>
      </c>
      <c r="Y78" s="2" t="str">
        <f t="shared" si="11"/>
        <v>2018270</v>
      </c>
      <c r="Z78" s="2">
        <v>270</v>
      </c>
      <c r="AA78" t="s">
        <v>1050</v>
      </c>
      <c r="AB78" s="3">
        <v>9.9782700000000002</v>
      </c>
    </row>
    <row r="79" spans="1:28" x14ac:dyDescent="0.3">
      <c r="A79">
        <v>2017</v>
      </c>
      <c r="B79">
        <v>202516</v>
      </c>
      <c r="C79" t="str">
        <f t="shared" si="6"/>
        <v>2017202516</v>
      </c>
      <c r="D79" t="str">
        <f t="shared" si="7"/>
        <v>202516SECADO DE ALGAS</v>
      </c>
      <c r="E79" t="str">
        <f t="shared" si="8"/>
        <v>202516SECADO DE ALGAS</v>
      </c>
      <c r="F79" s="2" t="s">
        <v>1028</v>
      </c>
      <c r="G79" s="2" t="s">
        <v>5</v>
      </c>
      <c r="H79" s="2" t="s">
        <v>956</v>
      </c>
      <c r="I79" t="s">
        <v>1020</v>
      </c>
      <c r="J79" t="s">
        <v>1020</v>
      </c>
      <c r="K79" s="3">
        <v>0.05</v>
      </c>
      <c r="L79" s="12">
        <f ca="1">INDIRECT("Factor_conversión!k"&amp;MATCH(D79,Factor_conversión!J:J,0))</f>
        <v>5</v>
      </c>
      <c r="M79" s="3">
        <f t="shared" ca="1" si="9"/>
        <v>0.25</v>
      </c>
      <c r="N79" s="12">
        <v>1</v>
      </c>
      <c r="O79" s="3">
        <f t="shared" ca="1" si="10"/>
        <v>0.25</v>
      </c>
      <c r="R79">
        <v>2018</v>
      </c>
      <c r="S79">
        <v>282</v>
      </c>
      <c r="T79" t="s">
        <v>1046</v>
      </c>
      <c r="U79" s="3">
        <v>534.86674314676816</v>
      </c>
      <c r="X79" s="2">
        <v>2018</v>
      </c>
      <c r="Y79" s="2" t="str">
        <f t="shared" si="11"/>
        <v>2018282</v>
      </c>
      <c r="Z79" s="2">
        <v>282</v>
      </c>
      <c r="AA79" t="s">
        <v>1046</v>
      </c>
      <c r="AB79" s="3">
        <v>534.86674314676816</v>
      </c>
    </row>
    <row r="80" spans="1:28" x14ac:dyDescent="0.3">
      <c r="A80">
        <v>2017</v>
      </c>
      <c r="B80">
        <v>460</v>
      </c>
      <c r="C80" t="str">
        <f t="shared" si="6"/>
        <v>2017460</v>
      </c>
      <c r="D80" t="str">
        <f t="shared" si="7"/>
        <v>460CONGELADO</v>
      </c>
      <c r="E80" t="str">
        <f t="shared" si="8"/>
        <v>460CONGELADO</v>
      </c>
      <c r="F80" s="2" t="s">
        <v>1029</v>
      </c>
      <c r="G80" s="2" t="s">
        <v>156</v>
      </c>
      <c r="H80" s="2" t="s">
        <v>959</v>
      </c>
      <c r="I80" t="s">
        <v>1002</v>
      </c>
      <c r="J80" t="s">
        <v>1002</v>
      </c>
      <c r="K80" s="3">
        <v>6.7680000000000007</v>
      </c>
      <c r="L80" s="12">
        <f ca="1">INDIRECT("Factor_conversión!k"&amp;MATCH(D80,Factor_conversión!J:J,0))</f>
        <v>2.3542202812644701</v>
      </c>
      <c r="M80" s="3">
        <f t="shared" ca="1" si="9"/>
        <v>15.933362863597935</v>
      </c>
      <c r="N80" s="12">
        <v>1</v>
      </c>
      <c r="O80" s="3">
        <f t="shared" ca="1" si="10"/>
        <v>15.933362863597935</v>
      </c>
      <c r="R80">
        <v>2018</v>
      </c>
      <c r="S80">
        <v>301</v>
      </c>
      <c r="T80" t="s">
        <v>1043</v>
      </c>
      <c r="U80" s="3">
        <v>615625.60280591669</v>
      </c>
      <c r="X80" s="2">
        <v>2018</v>
      </c>
      <c r="Y80" s="2" t="str">
        <f t="shared" si="11"/>
        <v>2018301</v>
      </c>
      <c r="Z80" s="2">
        <v>301</v>
      </c>
      <c r="AA80" t="s">
        <v>1043</v>
      </c>
      <c r="AB80" s="3">
        <v>615625.60280591669</v>
      </c>
    </row>
    <row r="81" spans="1:28" x14ac:dyDescent="0.3">
      <c r="A81">
        <v>2017</v>
      </c>
      <c r="B81">
        <v>460</v>
      </c>
      <c r="C81" t="str">
        <f t="shared" si="6"/>
        <v>2017460</v>
      </c>
      <c r="D81" t="str">
        <f t="shared" si="7"/>
        <v>460CONSERVA</v>
      </c>
      <c r="E81" t="str">
        <f t="shared" si="8"/>
        <v>460CONSERVA</v>
      </c>
      <c r="F81" s="2" t="s">
        <v>1029</v>
      </c>
      <c r="G81" s="2" t="s">
        <v>156</v>
      </c>
      <c r="H81" s="2" t="s">
        <v>959</v>
      </c>
      <c r="I81" t="s">
        <v>1316</v>
      </c>
      <c r="J81" t="s">
        <v>1316</v>
      </c>
      <c r="K81" s="3">
        <v>59.148869999999995</v>
      </c>
      <c r="L81" s="12">
        <f ca="1">INDIRECT("Factor_conversión!k"&amp;MATCH(D81,Factor_conversión!J:J,0))</f>
        <v>3.5128606360341155</v>
      </c>
      <c r="M81" s="3">
        <f t="shared" ca="1" si="9"/>
        <v>207.78173708889921</v>
      </c>
      <c r="N81" s="12">
        <v>1</v>
      </c>
      <c r="O81" s="3">
        <f t="shared" ca="1" si="10"/>
        <v>207.78173708889921</v>
      </c>
      <c r="R81">
        <v>2018</v>
      </c>
      <c r="S81">
        <v>302</v>
      </c>
      <c r="T81" t="s">
        <v>1045</v>
      </c>
      <c r="U81" s="3">
        <v>162795.0252878571</v>
      </c>
      <c r="X81" s="2">
        <v>2018</v>
      </c>
      <c r="Y81" s="2" t="str">
        <f t="shared" si="11"/>
        <v>2018302</v>
      </c>
      <c r="Z81" s="2">
        <v>302</v>
      </c>
      <c r="AA81" t="s">
        <v>1045</v>
      </c>
      <c r="AB81" s="3">
        <v>162795.0252878571</v>
      </c>
    </row>
    <row r="82" spans="1:28" x14ac:dyDescent="0.3">
      <c r="A82">
        <v>2017</v>
      </c>
      <c r="B82">
        <v>726</v>
      </c>
      <c r="C82" t="str">
        <f t="shared" si="6"/>
        <v>2017726</v>
      </c>
      <c r="D82" t="str">
        <f t="shared" si="7"/>
        <v>726CONGELADO</v>
      </c>
      <c r="E82" t="str">
        <f t="shared" si="8"/>
        <v>726CONGELADO</v>
      </c>
      <c r="F82" s="2" t="s">
        <v>1030</v>
      </c>
      <c r="G82" s="2" t="s">
        <v>1372</v>
      </c>
      <c r="H82" s="2" t="s">
        <v>958</v>
      </c>
      <c r="I82" t="s">
        <v>1002</v>
      </c>
      <c r="J82" t="s">
        <v>1002</v>
      </c>
      <c r="K82" s="3">
        <v>262.82209999999998</v>
      </c>
      <c r="L82" s="12">
        <f ca="1">INDIRECT("Factor_conversión!k"&amp;MATCH(D82,Factor_conversión!J:J,0))</f>
        <v>1.61</v>
      </c>
      <c r="M82" s="3">
        <f t="shared" ca="1" si="9"/>
        <v>423.14358099999998</v>
      </c>
      <c r="N82" s="12">
        <v>1</v>
      </c>
      <c r="O82" s="3">
        <f t="shared" ca="1" si="10"/>
        <v>423.14358099999998</v>
      </c>
      <c r="R82">
        <v>2018</v>
      </c>
      <c r="S82">
        <v>311</v>
      </c>
      <c r="T82" t="s">
        <v>1047</v>
      </c>
      <c r="U82" s="3">
        <v>67828.915964699991</v>
      </c>
      <c r="X82" s="2">
        <v>2018</v>
      </c>
      <c r="Y82" s="2" t="str">
        <f t="shared" si="11"/>
        <v>2018311</v>
      </c>
      <c r="Z82" s="2">
        <v>311</v>
      </c>
      <c r="AA82" t="s">
        <v>1047</v>
      </c>
      <c r="AB82" s="3">
        <v>67828.915964699991</v>
      </c>
    </row>
    <row r="83" spans="1:28" x14ac:dyDescent="0.3">
      <c r="A83">
        <v>2017</v>
      </c>
      <c r="B83">
        <v>347</v>
      </c>
      <c r="C83" t="str">
        <f t="shared" si="6"/>
        <v>2017347</v>
      </c>
      <c r="D83" t="str">
        <f t="shared" si="7"/>
        <v>347CONGELADOPESCADO</v>
      </c>
      <c r="E83" t="str">
        <f t="shared" si="8"/>
        <v>347CONGELADO</v>
      </c>
      <c r="F83" s="2" t="s">
        <v>1031</v>
      </c>
      <c r="G83" s="2" t="s">
        <v>1372</v>
      </c>
      <c r="H83" s="2" t="s">
        <v>957</v>
      </c>
      <c r="I83" t="s">
        <v>1002</v>
      </c>
      <c r="J83" t="s">
        <v>1356</v>
      </c>
      <c r="K83" s="3">
        <v>30.6</v>
      </c>
      <c r="L83" s="12">
        <f ca="1">INDIRECT("Factor_conversión!k"&amp;MATCH(J83,Factor_conversión!J:J,0))</f>
        <v>1.61</v>
      </c>
      <c r="M83" s="3">
        <f t="shared" ca="1" si="9"/>
        <v>49.266000000000005</v>
      </c>
      <c r="N83" s="12">
        <v>1</v>
      </c>
      <c r="O83" s="3">
        <f t="shared" ca="1" si="10"/>
        <v>49.266000000000005</v>
      </c>
      <c r="R83">
        <v>2018</v>
      </c>
      <c r="S83">
        <v>323</v>
      </c>
      <c r="T83" t="s">
        <v>1005</v>
      </c>
      <c r="U83" s="3">
        <v>40.316902399999996</v>
      </c>
      <c r="X83" s="2">
        <v>2018</v>
      </c>
      <c r="Y83" s="2" t="str">
        <f t="shared" si="11"/>
        <v>2018323</v>
      </c>
      <c r="Z83" s="2">
        <v>323</v>
      </c>
      <c r="AA83" t="s">
        <v>1005</v>
      </c>
      <c r="AB83" s="3">
        <v>40.316902399999996</v>
      </c>
    </row>
    <row r="84" spans="1:28" x14ac:dyDescent="0.3">
      <c r="A84">
        <v>2017</v>
      </c>
      <c r="B84">
        <v>347</v>
      </c>
      <c r="C84" t="str">
        <f t="shared" si="6"/>
        <v>2017347</v>
      </c>
      <c r="D84" t="str">
        <f t="shared" si="7"/>
        <v>347CONSERVAPESCADO</v>
      </c>
      <c r="E84" t="str">
        <f t="shared" si="8"/>
        <v>347CONSERVA</v>
      </c>
      <c r="F84" s="2" t="s">
        <v>1031</v>
      </c>
      <c r="G84" s="2" t="s">
        <v>1372</v>
      </c>
      <c r="H84" s="2" t="s">
        <v>957</v>
      </c>
      <c r="I84" t="s">
        <v>1316</v>
      </c>
      <c r="J84" t="s">
        <v>1355</v>
      </c>
      <c r="K84" s="3">
        <v>247.86</v>
      </c>
      <c r="L84" s="12">
        <f ca="1">INDIRECT("Factor_conversión!k"&amp;MATCH(J84,Factor_conversión!J:J,0))</f>
        <v>2.72</v>
      </c>
      <c r="M84" s="3">
        <f t="shared" ca="1" si="9"/>
        <v>674.17920000000004</v>
      </c>
      <c r="N84" s="12">
        <v>1</v>
      </c>
      <c r="O84" s="3">
        <f t="shared" ca="1" si="10"/>
        <v>674.17920000000004</v>
      </c>
      <c r="R84">
        <v>2018</v>
      </c>
      <c r="S84">
        <v>347</v>
      </c>
      <c r="T84" t="s">
        <v>1031</v>
      </c>
      <c r="U84" s="3">
        <v>2660.8780800000004</v>
      </c>
      <c r="X84" s="2">
        <v>2018</v>
      </c>
      <c r="Y84" s="2" t="str">
        <f t="shared" si="11"/>
        <v>2018347</v>
      </c>
      <c r="Z84" s="2">
        <v>347</v>
      </c>
      <c r="AA84" t="s">
        <v>1031</v>
      </c>
      <c r="AB84" s="3">
        <v>2660.8780800000004</v>
      </c>
    </row>
    <row r="85" spans="1:28" x14ac:dyDescent="0.3">
      <c r="A85">
        <v>2017</v>
      </c>
      <c r="B85">
        <v>244</v>
      </c>
      <c r="C85" t="str">
        <f t="shared" si="6"/>
        <v>2017244</v>
      </c>
      <c r="D85" t="str">
        <f t="shared" si="7"/>
        <v>244CONGELADO</v>
      </c>
      <c r="E85" t="str">
        <f t="shared" si="8"/>
        <v>244CONGELADO</v>
      </c>
      <c r="F85" s="2" t="s">
        <v>1032</v>
      </c>
      <c r="G85" s="2" t="s">
        <v>1372</v>
      </c>
      <c r="H85" s="2" t="s">
        <v>958</v>
      </c>
      <c r="I85" t="s">
        <v>1002</v>
      </c>
      <c r="J85" t="s">
        <v>1002</v>
      </c>
      <c r="K85" s="3">
        <v>5281.6183399999991</v>
      </c>
      <c r="L85" s="12">
        <f ca="1">INDIRECT("Factor_conversión!e"&amp;MATCH(D85,Factor_conversión!C:C,0))</f>
        <v>1.54</v>
      </c>
      <c r="M85" s="3">
        <f t="shared" ca="1" si="9"/>
        <v>8133.6922435999986</v>
      </c>
      <c r="N85" s="12">
        <v>1</v>
      </c>
      <c r="O85" s="3">
        <f t="shared" ca="1" si="10"/>
        <v>8133.6922435999986</v>
      </c>
      <c r="R85">
        <v>2018</v>
      </c>
      <c r="S85">
        <v>425</v>
      </c>
      <c r="T85" t="s">
        <v>1017</v>
      </c>
      <c r="U85" s="3">
        <v>65.899099377751469</v>
      </c>
      <c r="X85" s="2">
        <v>2018</v>
      </c>
      <c r="Y85" s="2" t="str">
        <f t="shared" si="11"/>
        <v>2018425</v>
      </c>
      <c r="Z85" s="2">
        <v>425</v>
      </c>
      <c r="AA85" t="s">
        <v>1017</v>
      </c>
      <c r="AB85" s="3">
        <v>65.899099377751469</v>
      </c>
    </row>
    <row r="86" spans="1:28" x14ac:dyDescent="0.3">
      <c r="A86">
        <v>2017</v>
      </c>
      <c r="B86">
        <v>244</v>
      </c>
      <c r="C86" t="str">
        <f t="shared" si="6"/>
        <v>2017244</v>
      </c>
      <c r="D86" t="str">
        <f t="shared" si="7"/>
        <v>244ENTERO</v>
      </c>
      <c r="E86" t="str">
        <f t="shared" si="8"/>
        <v>244CONGELADO</v>
      </c>
      <c r="F86" s="2" t="s">
        <v>1032</v>
      </c>
      <c r="G86" s="2" t="s">
        <v>1372</v>
      </c>
      <c r="H86" s="2" t="s">
        <v>958</v>
      </c>
      <c r="I86" t="s">
        <v>1002</v>
      </c>
      <c r="J86" t="s">
        <v>1333</v>
      </c>
      <c r="K86" s="3">
        <v>83.814499999999995</v>
      </c>
      <c r="L86" s="12">
        <f ca="1">INDIRECT("Factor_conversión!e"&amp;MATCH(D86,Factor_conversión!C:C,0))</f>
        <v>1</v>
      </c>
      <c r="M86" s="3">
        <f t="shared" ca="1" si="9"/>
        <v>83.814499999999995</v>
      </c>
      <c r="N86" s="12">
        <v>1</v>
      </c>
      <c r="O86" s="3">
        <f t="shared" ca="1" si="10"/>
        <v>83.814499999999995</v>
      </c>
      <c r="R86">
        <v>2018</v>
      </c>
      <c r="S86">
        <v>430</v>
      </c>
      <c r="T86" t="s">
        <v>1018</v>
      </c>
      <c r="U86" s="3">
        <v>247515.86741159906</v>
      </c>
      <c r="X86" s="2">
        <v>2018</v>
      </c>
      <c r="Y86" s="2" t="str">
        <f t="shared" si="11"/>
        <v>2018430</v>
      </c>
      <c r="Z86" s="2">
        <v>430</v>
      </c>
      <c r="AA86" t="s">
        <v>1018</v>
      </c>
      <c r="AB86" s="3">
        <v>247515.86741159906</v>
      </c>
    </row>
    <row r="87" spans="1:28" x14ac:dyDescent="0.3">
      <c r="A87">
        <v>2017</v>
      </c>
      <c r="B87">
        <v>244</v>
      </c>
      <c r="C87" t="str">
        <f t="shared" si="6"/>
        <v>2017244</v>
      </c>
      <c r="D87" t="str">
        <f t="shared" si="7"/>
        <v>244ENTERO</v>
      </c>
      <c r="E87" t="str">
        <f t="shared" si="8"/>
        <v>244FRESCO ENFRIADO</v>
      </c>
      <c r="F87" s="2" t="s">
        <v>1032</v>
      </c>
      <c r="G87" s="2" t="s">
        <v>1372</v>
      </c>
      <c r="H87" s="2" t="s">
        <v>958</v>
      </c>
      <c r="I87" t="s">
        <v>1317</v>
      </c>
      <c r="J87" t="s">
        <v>1333</v>
      </c>
      <c r="K87" s="3">
        <v>1705.6562100000003</v>
      </c>
      <c r="L87" s="12">
        <f ca="1">INDIRECT("Factor_conversión!e"&amp;MATCH(D87,Factor_conversión!C:C,0))</f>
        <v>1</v>
      </c>
      <c r="M87" s="3">
        <f t="shared" ca="1" si="9"/>
        <v>1705.6562100000003</v>
      </c>
      <c r="N87" s="12">
        <v>1</v>
      </c>
      <c r="O87" s="3">
        <f t="shared" ca="1" si="10"/>
        <v>1705.6562100000003</v>
      </c>
      <c r="R87">
        <v>2018</v>
      </c>
      <c r="S87">
        <v>444</v>
      </c>
      <c r="T87" t="s">
        <v>1037</v>
      </c>
      <c r="U87" s="3">
        <v>870.64021924167685</v>
      </c>
      <c r="X87" s="2">
        <v>2018</v>
      </c>
      <c r="Y87" s="2" t="str">
        <f t="shared" si="11"/>
        <v>2018444</v>
      </c>
      <c r="Z87" s="2">
        <v>444</v>
      </c>
      <c r="AA87" t="s">
        <v>1037</v>
      </c>
      <c r="AB87" s="3">
        <v>870.64021924167685</v>
      </c>
    </row>
    <row r="88" spans="1:28" x14ac:dyDescent="0.3">
      <c r="A88">
        <v>2017</v>
      </c>
      <c r="B88">
        <v>244</v>
      </c>
      <c r="C88" t="str">
        <f t="shared" si="6"/>
        <v>2017244</v>
      </c>
      <c r="D88" t="str">
        <f t="shared" si="7"/>
        <v>244FRESCO ENFRIADO</v>
      </c>
      <c r="E88" t="str">
        <f t="shared" si="8"/>
        <v>244FRESCO ENFRIADO</v>
      </c>
      <c r="F88" s="2" t="s">
        <v>1032</v>
      </c>
      <c r="G88" s="2" t="s">
        <v>1372</v>
      </c>
      <c r="H88" s="2" t="s">
        <v>958</v>
      </c>
      <c r="I88" t="s">
        <v>1317</v>
      </c>
      <c r="J88" t="s">
        <v>1317</v>
      </c>
      <c r="K88" s="3">
        <v>2087.0833149999999</v>
      </c>
      <c r="L88" s="12">
        <f ca="1">INDIRECT("Factor_conversión!k"&amp;MATCH(D88,Factor_conversión!J:J,0))</f>
        <v>1.0565766289757164</v>
      </c>
      <c r="M88" s="3">
        <f t="shared" ca="1" si="9"/>
        <v>2205.1634533541628</v>
      </c>
      <c r="N88" s="12">
        <v>1</v>
      </c>
      <c r="O88" s="3">
        <f t="shared" ca="1" si="10"/>
        <v>2205.1634533541628</v>
      </c>
      <c r="R88">
        <v>2018</v>
      </c>
      <c r="S88">
        <v>445</v>
      </c>
      <c r="T88" t="s">
        <v>1022</v>
      </c>
      <c r="U88" s="3">
        <v>114749.15048905209</v>
      </c>
      <c r="X88" s="2">
        <v>2018</v>
      </c>
      <c r="Y88" s="2" t="str">
        <f t="shared" si="11"/>
        <v>2018445</v>
      </c>
      <c r="Z88" s="2">
        <v>445</v>
      </c>
      <c r="AA88" t="s">
        <v>1022</v>
      </c>
      <c r="AB88" s="3">
        <v>114749.15048905209</v>
      </c>
    </row>
    <row r="89" spans="1:28" x14ac:dyDescent="0.3">
      <c r="A89">
        <v>2017</v>
      </c>
      <c r="B89">
        <v>242</v>
      </c>
      <c r="C89" t="str">
        <f t="shared" si="6"/>
        <v>2017242</v>
      </c>
      <c r="D89" t="str">
        <f t="shared" si="7"/>
        <v>242CONGELADO</v>
      </c>
      <c r="E89" t="str">
        <f t="shared" si="8"/>
        <v>242CONGELADO</v>
      </c>
      <c r="F89" s="2" t="s">
        <v>1033</v>
      </c>
      <c r="G89" s="2" t="s">
        <v>1372</v>
      </c>
      <c r="H89" s="2" t="s">
        <v>958</v>
      </c>
      <c r="I89" t="s">
        <v>1002</v>
      </c>
      <c r="J89" t="s">
        <v>1002</v>
      </c>
      <c r="K89" s="3">
        <v>2200.5411899999995</v>
      </c>
      <c r="L89" s="12">
        <f ca="1">INDIRECT("Factor_conversión!e"&amp;MATCH(D89,Factor_conversión!C:C,0))</f>
        <v>1.73</v>
      </c>
      <c r="M89" s="3">
        <f t="shared" ca="1" si="9"/>
        <v>3806.9362586999991</v>
      </c>
      <c r="N89" s="12">
        <v>1</v>
      </c>
      <c r="O89" s="3">
        <f t="shared" ca="1" si="10"/>
        <v>3806.9362586999991</v>
      </c>
      <c r="R89">
        <v>2018</v>
      </c>
      <c r="S89">
        <v>455</v>
      </c>
      <c r="T89" t="s">
        <v>1027</v>
      </c>
      <c r="U89" s="3">
        <v>1164.5520384275164</v>
      </c>
      <c r="X89" s="2">
        <v>2018</v>
      </c>
      <c r="Y89" s="2" t="str">
        <f t="shared" si="11"/>
        <v>2018455</v>
      </c>
      <c r="Z89" s="2">
        <v>455</v>
      </c>
      <c r="AA89" t="s">
        <v>1027</v>
      </c>
      <c r="AB89" s="3">
        <v>1164.5520384275164</v>
      </c>
    </row>
    <row r="90" spans="1:28" x14ac:dyDescent="0.3">
      <c r="A90">
        <v>2017</v>
      </c>
      <c r="B90">
        <v>246</v>
      </c>
      <c r="C90" t="str">
        <f t="shared" si="6"/>
        <v>2017246</v>
      </c>
      <c r="D90" t="str">
        <f t="shared" si="7"/>
        <v>246CONGELADO</v>
      </c>
      <c r="E90" t="str">
        <f t="shared" si="8"/>
        <v>246CONGELADO</v>
      </c>
      <c r="F90" s="2" t="s">
        <v>1034</v>
      </c>
      <c r="G90" s="2" t="s">
        <v>1372</v>
      </c>
      <c r="H90" s="2" t="s">
        <v>958</v>
      </c>
      <c r="I90" t="s">
        <v>1002</v>
      </c>
      <c r="J90" t="s">
        <v>1002</v>
      </c>
      <c r="K90" s="3">
        <v>7656.0549299999984</v>
      </c>
      <c r="L90" s="12">
        <f ca="1">INDIRECT("Factor_conversión!e"&amp;MATCH(D90,Factor_conversión!C:C,0))</f>
        <v>1.61</v>
      </c>
      <c r="M90" s="3">
        <f t="shared" ca="1" si="9"/>
        <v>12326.248437299999</v>
      </c>
      <c r="N90" s="12">
        <v>1</v>
      </c>
      <c r="O90" s="3">
        <f t="shared" ca="1" si="10"/>
        <v>12326.248437299999</v>
      </c>
      <c r="R90">
        <v>2018</v>
      </c>
      <c r="S90">
        <v>460</v>
      </c>
      <c r="T90" t="s">
        <v>1029</v>
      </c>
      <c r="U90" s="3">
        <v>11.992453367554392</v>
      </c>
      <c r="X90" s="2">
        <v>2018</v>
      </c>
      <c r="Y90" s="2" t="str">
        <f t="shared" si="11"/>
        <v>2018460</v>
      </c>
      <c r="Z90" s="2">
        <v>460</v>
      </c>
      <c r="AA90" t="s">
        <v>1029</v>
      </c>
      <c r="AB90" s="3">
        <v>11.992453367554392</v>
      </c>
    </row>
    <row r="91" spans="1:28" x14ac:dyDescent="0.3">
      <c r="A91">
        <v>2017</v>
      </c>
      <c r="B91">
        <v>241</v>
      </c>
      <c r="C91" t="str">
        <f t="shared" si="6"/>
        <v>2017241</v>
      </c>
      <c r="D91" t="str">
        <f t="shared" si="7"/>
        <v>241CONGELADO</v>
      </c>
      <c r="E91" t="str">
        <f t="shared" si="8"/>
        <v>241CONGELADO</v>
      </c>
      <c r="F91" s="2" t="s">
        <v>1035</v>
      </c>
      <c r="G91" s="2" t="s">
        <v>1372</v>
      </c>
      <c r="H91" s="2" t="s">
        <v>958</v>
      </c>
      <c r="I91" t="s">
        <v>1002</v>
      </c>
      <c r="J91" t="s">
        <v>1002</v>
      </c>
      <c r="K91" s="3">
        <v>109.321</v>
      </c>
      <c r="L91" s="12">
        <f ca="1">INDIRECT("Factor_conversión!e"&amp;MATCH(D91,Factor_conversión!C:C,0))</f>
        <v>1.53</v>
      </c>
      <c r="M91" s="3">
        <f t="shared" ca="1" si="9"/>
        <v>167.26113000000001</v>
      </c>
      <c r="N91" s="12">
        <v>1</v>
      </c>
      <c r="O91" s="3">
        <f t="shared" ca="1" si="10"/>
        <v>167.26113000000001</v>
      </c>
      <c r="R91">
        <v>2018</v>
      </c>
      <c r="S91">
        <v>465</v>
      </c>
      <c r="T91" t="s">
        <v>1038</v>
      </c>
      <c r="U91" s="3">
        <v>2734.55229075439</v>
      </c>
      <c r="X91" s="2">
        <v>2018</v>
      </c>
      <c r="Y91" s="2" t="str">
        <f t="shared" si="11"/>
        <v>2018465</v>
      </c>
      <c r="Z91" s="2">
        <v>465</v>
      </c>
      <c r="AA91" t="s">
        <v>1038</v>
      </c>
      <c r="AB91" s="3">
        <v>2734.55229075439</v>
      </c>
    </row>
    <row r="92" spans="1:28" x14ac:dyDescent="0.3">
      <c r="A92">
        <v>2017</v>
      </c>
      <c r="B92">
        <v>248</v>
      </c>
      <c r="C92" t="str">
        <f t="shared" si="6"/>
        <v>2017248</v>
      </c>
      <c r="D92" t="str">
        <f t="shared" si="7"/>
        <v>248CONGELADO</v>
      </c>
      <c r="E92" t="str">
        <f t="shared" si="8"/>
        <v>248CONGELADO</v>
      </c>
      <c r="F92" s="2" t="s">
        <v>1036</v>
      </c>
      <c r="G92" s="2" t="s">
        <v>1372</v>
      </c>
      <c r="H92" s="2" t="s">
        <v>958</v>
      </c>
      <c r="I92" t="s">
        <v>1002</v>
      </c>
      <c r="J92" t="s">
        <v>1002</v>
      </c>
      <c r="K92" s="3">
        <v>2243.7129999999997</v>
      </c>
      <c r="L92" s="12">
        <f ca="1">INDIRECT("Factor_conversión!k"&amp;MATCH(D92,Factor_conversión!J:J,0))</f>
        <v>2.1117841900923016</v>
      </c>
      <c r="M92" s="3">
        <f t="shared" ca="1" si="9"/>
        <v>4738.2376405045679</v>
      </c>
      <c r="N92" s="12">
        <v>1</v>
      </c>
      <c r="O92" s="3">
        <f t="shared" ca="1" si="10"/>
        <v>4738.2376405045679</v>
      </c>
      <c r="R92">
        <v>2018</v>
      </c>
      <c r="S92">
        <v>605</v>
      </c>
      <c r="T92" t="s">
        <v>1259</v>
      </c>
      <c r="U92" s="3">
        <v>20.713999999999999</v>
      </c>
      <c r="X92" s="2">
        <v>2018</v>
      </c>
      <c r="Y92" s="2" t="str">
        <f t="shared" si="11"/>
        <v>2018605</v>
      </c>
      <c r="Z92" s="2">
        <v>605</v>
      </c>
      <c r="AA92" t="s">
        <v>1259</v>
      </c>
      <c r="AB92" s="3">
        <v>20.713999999999999</v>
      </c>
    </row>
    <row r="93" spans="1:28" x14ac:dyDescent="0.3">
      <c r="A93">
        <v>2017</v>
      </c>
      <c r="B93">
        <v>202529</v>
      </c>
      <c r="C93" t="str">
        <f t="shared" si="6"/>
        <v>2017202529</v>
      </c>
      <c r="D93" t="str">
        <f t="shared" si="7"/>
        <v>202529CONGELADO</v>
      </c>
      <c r="E93" t="str">
        <f t="shared" si="8"/>
        <v>202529CONGELADO</v>
      </c>
      <c r="F93" s="2" t="s">
        <v>1636</v>
      </c>
      <c r="G93" s="2" t="s">
        <v>156</v>
      </c>
      <c r="H93" s="2" t="s">
        <v>1312</v>
      </c>
      <c r="I93" t="s">
        <v>1002</v>
      </c>
      <c r="J93" t="s">
        <v>1002</v>
      </c>
      <c r="K93" s="3">
        <v>74.942399999999992</v>
      </c>
      <c r="L93" s="12">
        <f ca="1">INDIRECT("Factor_conversión!k"&amp;MATCH(D93,Factor_conversión!J:J,0))</f>
        <v>1</v>
      </c>
      <c r="M93" s="3">
        <f t="shared" ca="1" si="9"/>
        <v>74.942399999999992</v>
      </c>
      <c r="N93" s="12">
        <v>1</v>
      </c>
      <c r="O93" s="3">
        <f t="shared" ca="1" si="10"/>
        <v>74.942399999999992</v>
      </c>
      <c r="R93">
        <v>2018</v>
      </c>
      <c r="S93">
        <v>609</v>
      </c>
      <c r="T93" t="s">
        <v>1011</v>
      </c>
      <c r="U93" s="3">
        <v>1.49091</v>
      </c>
      <c r="X93" s="2">
        <v>2018</v>
      </c>
      <c r="Y93" s="2" t="str">
        <f t="shared" si="11"/>
        <v>2018609</v>
      </c>
      <c r="Z93" s="2">
        <v>609</v>
      </c>
      <c r="AA93" t="s">
        <v>1011</v>
      </c>
      <c r="AB93" s="3">
        <v>1.49091</v>
      </c>
    </row>
    <row r="94" spans="1:28" x14ac:dyDescent="0.3">
      <c r="A94">
        <v>2017</v>
      </c>
      <c r="B94">
        <v>202529</v>
      </c>
      <c r="C94" t="str">
        <f t="shared" si="6"/>
        <v>2017202529</v>
      </c>
      <c r="D94" t="str">
        <f t="shared" si="7"/>
        <v>202529CONSERVA</v>
      </c>
      <c r="E94" t="str">
        <f t="shared" si="8"/>
        <v>202529CONSERVA</v>
      </c>
      <c r="F94" s="2" t="s">
        <v>1636</v>
      </c>
      <c r="G94" s="2" t="s">
        <v>156</v>
      </c>
      <c r="H94" s="2" t="s">
        <v>1312</v>
      </c>
      <c r="I94" t="s">
        <v>1316</v>
      </c>
      <c r="J94" t="s">
        <v>1316</v>
      </c>
      <c r="K94" s="3">
        <v>93.190440000000024</v>
      </c>
      <c r="L94" s="12">
        <f ca="1">INDIRECT("Factor_conversión!k"&amp;MATCH(D94,Factor_conversión!J:J,0))</f>
        <v>3.56</v>
      </c>
      <c r="M94" s="3">
        <f t="shared" ca="1" si="9"/>
        <v>331.7579664000001</v>
      </c>
      <c r="N94" s="12">
        <v>1</v>
      </c>
      <c r="O94" s="3">
        <f t="shared" ca="1" si="10"/>
        <v>331.7579664000001</v>
      </c>
      <c r="R94">
        <v>2018</v>
      </c>
      <c r="S94">
        <v>612</v>
      </c>
      <c r="T94" t="s">
        <v>1010</v>
      </c>
      <c r="U94" s="3">
        <v>2777.0372000000002</v>
      </c>
      <c r="X94" s="2">
        <v>2018</v>
      </c>
      <c r="Y94" s="2" t="str">
        <f t="shared" si="11"/>
        <v>2018612</v>
      </c>
      <c r="Z94" s="2">
        <v>612</v>
      </c>
      <c r="AA94" t="s">
        <v>1010</v>
      </c>
      <c r="AB94" s="3">
        <v>2777.0372000000002</v>
      </c>
    </row>
    <row r="95" spans="1:28" x14ac:dyDescent="0.3">
      <c r="A95">
        <v>2017</v>
      </c>
      <c r="B95">
        <v>444</v>
      </c>
      <c r="C95" t="str">
        <f t="shared" si="6"/>
        <v>2017444</v>
      </c>
      <c r="D95" t="str">
        <f t="shared" si="7"/>
        <v>444CONGELADO</v>
      </c>
      <c r="E95" t="str">
        <f t="shared" si="8"/>
        <v>444CONGELADO</v>
      </c>
      <c r="F95" s="2" t="s">
        <v>1037</v>
      </c>
      <c r="G95" s="2" t="s">
        <v>156</v>
      </c>
      <c r="H95" s="2" t="s">
        <v>959</v>
      </c>
      <c r="I95" t="s">
        <v>1002</v>
      </c>
      <c r="J95" t="s">
        <v>1002</v>
      </c>
      <c r="K95" s="3">
        <v>11.437999999999999</v>
      </c>
      <c r="L95" s="12">
        <f ca="1">INDIRECT("Factor_conversión!k"&amp;MATCH(D95,Factor_conversión!J:J,0))</f>
        <v>2.6142713899831049</v>
      </c>
      <c r="M95" s="3">
        <f t="shared" ca="1" si="9"/>
        <v>29.90203615862675</v>
      </c>
      <c r="N95" s="12">
        <v>1</v>
      </c>
      <c r="O95" s="3">
        <f t="shared" ca="1" si="10"/>
        <v>29.90203615862675</v>
      </c>
      <c r="R95">
        <v>2018</v>
      </c>
      <c r="S95">
        <v>616</v>
      </c>
      <c r="T95" t="s">
        <v>1014</v>
      </c>
      <c r="U95" s="3">
        <v>3850.5640456782439</v>
      </c>
      <c r="X95" s="2">
        <v>2018</v>
      </c>
      <c r="Y95" s="2" t="str">
        <f t="shared" si="11"/>
        <v>2018616</v>
      </c>
      <c r="Z95" s="2">
        <v>616</v>
      </c>
      <c r="AA95" t="s">
        <v>1014</v>
      </c>
      <c r="AB95" s="3">
        <v>3850.5640456782439</v>
      </c>
    </row>
    <row r="96" spans="1:28" x14ac:dyDescent="0.3">
      <c r="A96">
        <v>2017</v>
      </c>
      <c r="B96">
        <v>444</v>
      </c>
      <c r="C96" t="str">
        <f t="shared" si="6"/>
        <v>2017444</v>
      </c>
      <c r="D96" t="str">
        <f t="shared" si="7"/>
        <v>444CONSERVA</v>
      </c>
      <c r="E96" t="str">
        <f t="shared" si="8"/>
        <v>444CONSERVA</v>
      </c>
      <c r="F96" s="2" t="s">
        <v>1037</v>
      </c>
      <c r="G96" s="2" t="s">
        <v>156</v>
      </c>
      <c r="H96" s="2" t="s">
        <v>959</v>
      </c>
      <c r="I96" t="s">
        <v>1316</v>
      </c>
      <c r="J96" t="s">
        <v>1316</v>
      </c>
      <c r="K96" s="3">
        <v>576.55971</v>
      </c>
      <c r="L96" s="12">
        <f ca="1">INDIRECT("Factor_conversión!k"&amp;MATCH(D96,Factor_conversión!J:J,0))</f>
        <v>1.36</v>
      </c>
      <c r="M96" s="3">
        <f t="shared" ca="1" si="9"/>
        <v>784.12120560000005</v>
      </c>
      <c r="N96" s="12">
        <v>1</v>
      </c>
      <c r="O96" s="3">
        <f t="shared" ca="1" si="10"/>
        <v>784.12120560000005</v>
      </c>
      <c r="R96">
        <v>2018</v>
      </c>
      <c r="S96">
        <v>620</v>
      </c>
      <c r="T96" t="s">
        <v>1015</v>
      </c>
      <c r="U96" s="3">
        <v>3021.3313591452002</v>
      </c>
      <c r="X96" s="2">
        <v>2018</v>
      </c>
      <c r="Y96" s="2" t="str">
        <f t="shared" si="11"/>
        <v>2018620</v>
      </c>
      <c r="Z96" s="2">
        <v>620</v>
      </c>
      <c r="AA96" t="s">
        <v>1015</v>
      </c>
      <c r="AB96" s="3">
        <v>3021.3313591452002</v>
      </c>
    </row>
    <row r="97" spans="1:28" x14ac:dyDescent="0.3">
      <c r="A97">
        <v>2017</v>
      </c>
      <c r="B97">
        <v>465</v>
      </c>
      <c r="C97" t="str">
        <f t="shared" si="6"/>
        <v>2017465</v>
      </c>
      <c r="D97" t="str">
        <f t="shared" si="7"/>
        <v>465CONGELADO</v>
      </c>
      <c r="E97" t="str">
        <f t="shared" si="8"/>
        <v>465CONGELADO</v>
      </c>
      <c r="F97" s="2" t="s">
        <v>1038</v>
      </c>
      <c r="G97" s="2" t="s">
        <v>156</v>
      </c>
      <c r="H97" s="2" t="s">
        <v>959</v>
      </c>
      <c r="I97" t="s">
        <v>1002</v>
      </c>
      <c r="J97" t="s">
        <v>1002</v>
      </c>
      <c r="K97" s="3">
        <v>125.53479999999999</v>
      </c>
      <c r="L97" s="12">
        <f ca="1">INDIRECT("Factor_conversión!k"&amp;MATCH(D97,Factor_conversión!J:J,0))</f>
        <v>2.4545332529990782</v>
      </c>
      <c r="M97" s="3">
        <f t="shared" ca="1" si="9"/>
        <v>308.12934100858865</v>
      </c>
      <c r="N97" s="12">
        <v>1</v>
      </c>
      <c r="O97" s="3">
        <f t="shared" ca="1" si="10"/>
        <v>308.12934100858865</v>
      </c>
      <c r="R97">
        <v>2018</v>
      </c>
      <c r="S97">
        <v>628</v>
      </c>
      <c r="T97" t="s">
        <v>1024</v>
      </c>
      <c r="U97" s="3">
        <v>51.324250000000006</v>
      </c>
      <c r="X97" s="2">
        <v>2018</v>
      </c>
      <c r="Y97" s="2" t="str">
        <f t="shared" si="11"/>
        <v>2018628</v>
      </c>
      <c r="Z97" s="2">
        <v>628</v>
      </c>
      <c r="AA97" t="s">
        <v>1024</v>
      </c>
      <c r="AB97" s="3">
        <v>51.324250000000006</v>
      </c>
    </row>
    <row r="98" spans="1:28" x14ac:dyDescent="0.3">
      <c r="A98">
        <v>2017</v>
      </c>
      <c r="B98">
        <v>465</v>
      </c>
      <c r="C98" t="str">
        <f t="shared" si="6"/>
        <v>2017465</v>
      </c>
      <c r="D98" t="str">
        <f t="shared" si="7"/>
        <v>465CONSERVA</v>
      </c>
      <c r="E98" t="str">
        <f t="shared" si="8"/>
        <v>465CONSERVA</v>
      </c>
      <c r="F98" s="2" t="s">
        <v>1038</v>
      </c>
      <c r="G98" s="2" t="s">
        <v>156</v>
      </c>
      <c r="H98" s="2" t="s">
        <v>959</v>
      </c>
      <c r="I98" t="s">
        <v>1316</v>
      </c>
      <c r="J98" t="s">
        <v>1316</v>
      </c>
      <c r="K98" s="3">
        <v>1419.45426</v>
      </c>
      <c r="L98" s="12">
        <f ca="1">INDIRECT("Factor_conversión!k"&amp;MATCH(D98,Factor_conversión!J:J,0))</f>
        <v>2.5110268751106348</v>
      </c>
      <c r="M98" s="3">
        <f t="shared" ca="1" si="9"/>
        <v>3564.2877948502787</v>
      </c>
      <c r="N98" s="12">
        <v>1</v>
      </c>
      <c r="O98" s="3">
        <f t="shared" ca="1" si="10"/>
        <v>3564.2877948502787</v>
      </c>
      <c r="R98">
        <v>2018</v>
      </c>
      <c r="S98">
        <v>632</v>
      </c>
      <c r="T98" t="s">
        <v>1025</v>
      </c>
      <c r="U98" s="3">
        <v>3115.9474449999998</v>
      </c>
      <c r="X98" s="2">
        <v>2018</v>
      </c>
      <c r="Y98" s="2" t="str">
        <f t="shared" si="11"/>
        <v>2018632</v>
      </c>
      <c r="Z98" s="2">
        <v>632</v>
      </c>
      <c r="AA98" t="s">
        <v>1025</v>
      </c>
      <c r="AB98" s="3">
        <v>3115.9474449999998</v>
      </c>
    </row>
    <row r="99" spans="1:28" x14ac:dyDescent="0.3">
      <c r="A99">
        <v>2017</v>
      </c>
      <c r="B99">
        <v>202517</v>
      </c>
      <c r="C99" t="str">
        <f t="shared" si="6"/>
        <v>2017202517</v>
      </c>
      <c r="D99" t="str">
        <f t="shared" si="7"/>
        <v>202517CONGELADO</v>
      </c>
      <c r="E99" t="str">
        <f t="shared" si="8"/>
        <v>202517CONGELADO</v>
      </c>
      <c r="F99" s="2" t="s">
        <v>1637</v>
      </c>
      <c r="G99" s="2" t="s">
        <v>156</v>
      </c>
      <c r="H99" s="2" t="s">
        <v>959</v>
      </c>
      <c r="I99" t="s">
        <v>1002</v>
      </c>
      <c r="J99" t="s">
        <v>1002</v>
      </c>
      <c r="K99" s="3">
        <v>58.739270000000005</v>
      </c>
      <c r="L99" s="12">
        <f ca="1">INDIRECT("Factor_conversión!k"&amp;MATCH(D99,Factor_conversión!J:J,0))</f>
        <v>3.4257780434321181</v>
      </c>
      <c r="M99" s="3">
        <f t="shared" ca="1" si="9"/>
        <v>201.22770145323094</v>
      </c>
      <c r="N99" s="12">
        <v>1</v>
      </c>
      <c r="O99" s="3">
        <f t="shared" ca="1" si="10"/>
        <v>201.22770145323094</v>
      </c>
      <c r="R99">
        <v>2018</v>
      </c>
      <c r="S99">
        <v>636</v>
      </c>
      <c r="T99" t="s">
        <v>1026</v>
      </c>
      <c r="U99" s="3">
        <v>4816.0854105000008</v>
      </c>
      <c r="X99" s="2">
        <v>2018</v>
      </c>
      <c r="Y99" s="2" t="str">
        <f t="shared" si="11"/>
        <v>2018636</v>
      </c>
      <c r="Z99" s="2">
        <v>636</v>
      </c>
      <c r="AA99" t="s">
        <v>1026</v>
      </c>
      <c r="AB99" s="3">
        <v>4816.0854105000008</v>
      </c>
    </row>
    <row r="100" spans="1:28" x14ac:dyDescent="0.3">
      <c r="A100">
        <v>2017</v>
      </c>
      <c r="B100">
        <v>202517</v>
      </c>
      <c r="C100" t="str">
        <f t="shared" si="6"/>
        <v>2017202517</v>
      </c>
      <c r="D100" t="str">
        <f t="shared" si="7"/>
        <v>202517ENTERO</v>
      </c>
      <c r="E100" t="str">
        <f t="shared" si="8"/>
        <v>202517CONGELADO</v>
      </c>
      <c r="F100" s="2" t="s">
        <v>1637</v>
      </c>
      <c r="G100" s="2" t="s">
        <v>156</v>
      </c>
      <c r="H100" s="2" t="s">
        <v>959</v>
      </c>
      <c r="I100" t="s">
        <v>1002</v>
      </c>
      <c r="J100" t="s">
        <v>1333</v>
      </c>
      <c r="K100" s="3">
        <v>153.26827999999998</v>
      </c>
      <c r="L100" s="12">
        <f ca="1">INDIRECT("Factor_conversión!e"&amp;MATCH(D100,Factor_conversión!C:C,0))</f>
        <v>1</v>
      </c>
      <c r="M100" s="3">
        <f t="shared" ca="1" si="9"/>
        <v>153.26827999999998</v>
      </c>
      <c r="N100" s="12">
        <v>1</v>
      </c>
      <c r="O100" s="3">
        <f t="shared" ca="1" si="10"/>
        <v>153.26827999999998</v>
      </c>
      <c r="R100">
        <v>2018</v>
      </c>
      <c r="S100">
        <v>644</v>
      </c>
      <c r="T100" t="s">
        <v>1041</v>
      </c>
      <c r="U100" s="3">
        <v>6.6284402508191009</v>
      </c>
      <c r="X100" s="2">
        <v>2018</v>
      </c>
      <c r="Y100" s="2" t="str">
        <f t="shared" si="11"/>
        <v>2018644</v>
      </c>
      <c r="Z100" s="2">
        <v>644</v>
      </c>
      <c r="AA100" t="s">
        <v>1041</v>
      </c>
      <c r="AB100" s="3">
        <v>6.6284402508191009</v>
      </c>
    </row>
    <row r="101" spans="1:28" x14ac:dyDescent="0.3">
      <c r="A101">
        <v>2017</v>
      </c>
      <c r="B101">
        <v>202517</v>
      </c>
      <c r="C101" t="str">
        <f t="shared" si="6"/>
        <v>2017202517</v>
      </c>
      <c r="D101" t="str">
        <f t="shared" si="7"/>
        <v>202517CONGELADO 1/2 CONCHA CRUDO</v>
      </c>
      <c r="E101" t="str">
        <f t="shared" si="8"/>
        <v>202517CONGELADO</v>
      </c>
      <c r="F101" s="2" t="s">
        <v>1637</v>
      </c>
      <c r="G101" s="2" t="s">
        <v>156</v>
      </c>
      <c r="H101" s="2" t="s">
        <v>959</v>
      </c>
      <c r="I101" t="s">
        <v>1002</v>
      </c>
      <c r="J101" t="s">
        <v>1329</v>
      </c>
      <c r="K101" s="3">
        <v>761.80673999999988</v>
      </c>
      <c r="L101" s="12">
        <f ca="1">INDIRECT("Factor_conversión!e"&amp;MATCH(D101,Factor_conversión!C:C,0))</f>
        <v>1.21</v>
      </c>
      <c r="M101" s="3">
        <f t="shared" ca="1" si="9"/>
        <v>921.78615539999987</v>
      </c>
      <c r="N101" s="12">
        <v>1</v>
      </c>
      <c r="O101" s="3">
        <f t="shared" ca="1" si="10"/>
        <v>921.78615539999987</v>
      </c>
      <c r="R101">
        <v>2018</v>
      </c>
      <c r="S101">
        <v>700</v>
      </c>
      <c r="T101" t="s">
        <v>1290</v>
      </c>
      <c r="U101" s="3">
        <v>1.61</v>
      </c>
      <c r="X101" s="2">
        <v>2018</v>
      </c>
      <c r="Y101" s="2" t="str">
        <f t="shared" si="11"/>
        <v>2018700</v>
      </c>
      <c r="Z101" s="2">
        <v>700</v>
      </c>
      <c r="AA101" t="s">
        <v>1290</v>
      </c>
      <c r="AB101" s="3">
        <v>1.61</v>
      </c>
    </row>
    <row r="102" spans="1:28" x14ac:dyDescent="0.3">
      <c r="A102">
        <v>2017</v>
      </c>
      <c r="B102">
        <v>202517</v>
      </c>
      <c r="C102" t="str">
        <f t="shared" si="6"/>
        <v>2017202517</v>
      </c>
      <c r="D102" t="str">
        <f t="shared" si="7"/>
        <v>202517FRESCO ENFRIADO 1/2 CONCHA CRUDO</v>
      </c>
      <c r="E102" t="str">
        <f t="shared" si="8"/>
        <v>202517FRESCO ENFRIADO</v>
      </c>
      <c r="F102" s="2" t="s">
        <v>1637</v>
      </c>
      <c r="G102" s="2" t="s">
        <v>156</v>
      </c>
      <c r="H102" s="2" t="s">
        <v>959</v>
      </c>
      <c r="I102" t="s">
        <v>1317</v>
      </c>
      <c r="J102" t="s">
        <v>1331</v>
      </c>
      <c r="K102" s="3">
        <v>56.494</v>
      </c>
      <c r="L102" s="12">
        <f ca="1">INDIRECT("Factor_conversión!e"&amp;MATCH(D102,Factor_conversión!C:C,0))</f>
        <v>1.21</v>
      </c>
      <c r="M102" s="3">
        <f t="shared" ca="1" si="9"/>
        <v>68.357739999999993</v>
      </c>
      <c r="N102" s="12">
        <v>1</v>
      </c>
      <c r="O102" s="3">
        <f t="shared" ca="1" si="10"/>
        <v>68.357739999999993</v>
      </c>
      <c r="R102">
        <v>2018</v>
      </c>
      <c r="S102">
        <v>726</v>
      </c>
      <c r="T102" t="s">
        <v>1030</v>
      </c>
      <c r="U102" s="3">
        <v>299.87199900000007</v>
      </c>
      <c r="X102" s="2">
        <v>2018</v>
      </c>
      <c r="Y102" s="2" t="str">
        <f t="shared" si="11"/>
        <v>2018726</v>
      </c>
      <c r="Z102" s="2">
        <v>726</v>
      </c>
      <c r="AA102" t="s">
        <v>1030</v>
      </c>
      <c r="AB102" s="3">
        <v>299.87199900000007</v>
      </c>
    </row>
    <row r="103" spans="1:28" x14ac:dyDescent="0.3">
      <c r="A103">
        <v>2017</v>
      </c>
      <c r="B103">
        <v>260</v>
      </c>
      <c r="C103" t="str">
        <f t="shared" si="6"/>
        <v>2017260</v>
      </c>
      <c r="D103" t="str">
        <f t="shared" si="7"/>
        <v>260CONGELADO</v>
      </c>
      <c r="E103" t="str">
        <f t="shared" si="8"/>
        <v>260CONGELADO</v>
      </c>
      <c r="F103" s="2" t="s">
        <v>1039</v>
      </c>
      <c r="G103" s="2" t="s">
        <v>1372</v>
      </c>
      <c r="H103" s="2" t="s">
        <v>957</v>
      </c>
      <c r="I103" t="s">
        <v>1002</v>
      </c>
      <c r="J103" t="s">
        <v>1002</v>
      </c>
      <c r="K103" s="3">
        <v>45.241</v>
      </c>
      <c r="L103" s="12">
        <f ca="1">INDIRECT("Factor_conversión!k"&amp;MATCH(D103,Factor_conversión!J:J,0))</f>
        <v>1.0481269873611629</v>
      </c>
      <c r="M103" s="3">
        <f t="shared" ca="1" si="9"/>
        <v>47.418313035206374</v>
      </c>
      <c r="N103" s="12">
        <v>1</v>
      </c>
      <c r="O103" s="3">
        <f t="shared" ca="1" si="10"/>
        <v>47.418313035206374</v>
      </c>
      <c r="R103">
        <v>2018</v>
      </c>
      <c r="S103">
        <v>745</v>
      </c>
      <c r="T103" t="s">
        <v>1052</v>
      </c>
      <c r="U103" s="3">
        <v>8.343020000000001</v>
      </c>
      <c r="X103" s="2">
        <v>2018</v>
      </c>
      <c r="Y103" s="2" t="str">
        <f t="shared" si="11"/>
        <v>2018745</v>
      </c>
      <c r="Z103" s="2">
        <v>745</v>
      </c>
      <c r="AA103" t="s">
        <v>1052</v>
      </c>
      <c r="AB103" s="3">
        <v>8.343020000000001</v>
      </c>
    </row>
    <row r="104" spans="1:28" x14ac:dyDescent="0.3">
      <c r="A104">
        <v>2017</v>
      </c>
      <c r="B104">
        <v>260</v>
      </c>
      <c r="C104" t="str">
        <f t="shared" si="6"/>
        <v>2017260</v>
      </c>
      <c r="D104" t="str">
        <f t="shared" si="7"/>
        <v>260ENTERO</v>
      </c>
      <c r="E104" t="str">
        <f t="shared" si="8"/>
        <v>260CONGELADO</v>
      </c>
      <c r="F104" s="2" t="s">
        <v>1039</v>
      </c>
      <c r="G104" s="2" t="s">
        <v>1372</v>
      </c>
      <c r="H104" s="2" t="s">
        <v>957</v>
      </c>
      <c r="I104" t="s">
        <v>1002</v>
      </c>
      <c r="J104" t="s">
        <v>1333</v>
      </c>
      <c r="K104" s="3">
        <v>273.14499999999998</v>
      </c>
      <c r="L104" s="12">
        <f ca="1">INDIRECT("Factor_conversión!e"&amp;MATCH(D104,Factor_conversión!C:C,0))</f>
        <v>1</v>
      </c>
      <c r="M104" s="3">
        <f t="shared" ca="1" si="9"/>
        <v>273.14499999999998</v>
      </c>
      <c r="N104" s="12">
        <v>1</v>
      </c>
      <c r="O104" s="3">
        <f t="shared" ca="1" si="10"/>
        <v>273.14499999999998</v>
      </c>
      <c r="R104">
        <v>2018</v>
      </c>
      <c r="S104">
        <v>810</v>
      </c>
      <c r="T104" t="s">
        <v>1021</v>
      </c>
      <c r="U104" s="3">
        <v>18366.907373616734</v>
      </c>
      <c r="X104" s="2">
        <v>2018</v>
      </c>
      <c r="Y104" s="2" t="str">
        <f t="shared" si="11"/>
        <v>2018810</v>
      </c>
      <c r="Z104" s="2">
        <v>810</v>
      </c>
      <c r="AA104" t="s">
        <v>1021</v>
      </c>
      <c r="AB104" s="3">
        <v>18366.907373616734</v>
      </c>
    </row>
    <row r="105" spans="1:28" x14ac:dyDescent="0.3">
      <c r="A105">
        <v>2017</v>
      </c>
      <c r="B105">
        <v>202530</v>
      </c>
      <c r="C105" t="str">
        <f t="shared" si="6"/>
        <v>2017202530</v>
      </c>
      <c r="D105" t="str">
        <f t="shared" si="7"/>
        <v>202530SALADO</v>
      </c>
      <c r="E105" t="str">
        <f t="shared" si="8"/>
        <v>202530SALADO</v>
      </c>
      <c r="F105" s="2" t="s">
        <v>1638</v>
      </c>
      <c r="G105" s="2" t="s">
        <v>1372</v>
      </c>
      <c r="H105" s="2" t="s">
        <v>1354</v>
      </c>
      <c r="I105" t="s">
        <v>1040</v>
      </c>
      <c r="J105" t="s">
        <v>1040</v>
      </c>
      <c r="K105" s="3">
        <v>0.28699999999999998</v>
      </c>
      <c r="L105" s="12">
        <f ca="1">INDIRECT("Factor_conversión!e"&amp;MATCH(D105,Factor_conversión!C:C,0))</f>
        <v>1.9</v>
      </c>
      <c r="M105" s="3">
        <f t="shared" ca="1" si="9"/>
        <v>0.5452999999999999</v>
      </c>
      <c r="N105" s="12">
        <v>1</v>
      </c>
      <c r="O105" s="3">
        <f t="shared" ca="1" si="10"/>
        <v>0.5452999999999999</v>
      </c>
      <c r="R105">
        <v>2018</v>
      </c>
      <c r="S105">
        <v>998</v>
      </c>
      <c r="T105" t="s">
        <v>1049</v>
      </c>
      <c r="U105" s="3">
        <v>3.8174136000000001</v>
      </c>
      <c r="X105" s="2">
        <v>2018</v>
      </c>
      <c r="Y105" s="2" t="str">
        <f t="shared" si="11"/>
        <v>2018998</v>
      </c>
      <c r="Z105" s="2">
        <v>998</v>
      </c>
      <c r="AA105" t="s">
        <v>1049</v>
      </c>
      <c r="AB105" s="3">
        <v>3.8174136000000001</v>
      </c>
    </row>
    <row r="106" spans="1:28" x14ac:dyDescent="0.3">
      <c r="A106">
        <v>2017</v>
      </c>
      <c r="B106">
        <v>644</v>
      </c>
      <c r="C106" t="str">
        <f t="shared" si="6"/>
        <v>2017644</v>
      </c>
      <c r="D106" t="str">
        <f t="shared" si="7"/>
        <v>644ENTERO COCIDO</v>
      </c>
      <c r="E106" t="str">
        <f t="shared" si="8"/>
        <v>644CONGELADO</v>
      </c>
      <c r="F106" s="2" t="s">
        <v>1041</v>
      </c>
      <c r="G106" s="2" t="s">
        <v>179</v>
      </c>
      <c r="H106" s="2" t="s">
        <v>962</v>
      </c>
      <c r="I106" t="s">
        <v>1002</v>
      </c>
      <c r="J106" t="s">
        <v>1334</v>
      </c>
      <c r="K106" s="3">
        <v>0.25600000000000001</v>
      </c>
      <c r="L106" s="12">
        <f ca="1">INDIRECT("Factor_conversión!e"&amp;MATCH(D106,Factor_conversión!C:C,0))</f>
        <v>1.06</v>
      </c>
      <c r="M106" s="3">
        <f t="shared" ca="1" si="9"/>
        <v>0.27136000000000005</v>
      </c>
      <c r="N106" s="12">
        <v>1</v>
      </c>
      <c r="O106" s="3">
        <f t="shared" ca="1" si="10"/>
        <v>0.27136000000000005</v>
      </c>
      <c r="R106">
        <v>2018</v>
      </c>
      <c r="S106">
        <v>20251</v>
      </c>
      <c r="T106" t="s">
        <v>1648</v>
      </c>
      <c r="U106" s="3">
        <v>664.20456955558711</v>
      </c>
      <c r="X106" s="2">
        <v>2018</v>
      </c>
      <c r="Y106" s="2" t="str">
        <f t="shared" si="11"/>
        <v>201820251</v>
      </c>
      <c r="Z106" s="2">
        <v>20251</v>
      </c>
      <c r="AA106" t="s">
        <v>1648</v>
      </c>
      <c r="AB106" s="3">
        <v>664.20456955558711</v>
      </c>
    </row>
    <row r="107" spans="1:28" x14ac:dyDescent="0.3">
      <c r="A107">
        <v>2017</v>
      </c>
      <c r="B107">
        <v>202519</v>
      </c>
      <c r="C107" t="str">
        <f t="shared" si="6"/>
        <v>2017202519</v>
      </c>
      <c r="D107" t="str">
        <f t="shared" si="7"/>
        <v>202519CONGELADO</v>
      </c>
      <c r="E107" t="str">
        <f t="shared" si="8"/>
        <v>202519CONGELADO</v>
      </c>
      <c r="F107" s="2" t="s">
        <v>1639</v>
      </c>
      <c r="G107" s="2" t="s">
        <v>156</v>
      </c>
      <c r="H107" s="2" t="s">
        <v>1066</v>
      </c>
      <c r="I107" t="s">
        <v>1002</v>
      </c>
      <c r="J107" t="s">
        <v>1002</v>
      </c>
      <c r="K107" s="3">
        <v>9.9000000000000005E-2</v>
      </c>
      <c r="L107" s="12">
        <f ca="1">INDIRECT("Factor_conversión!e"&amp;MATCH(D107,Factor_conversión!C:C,0))</f>
        <v>1.24</v>
      </c>
      <c r="M107" s="3">
        <f t="shared" ca="1" si="9"/>
        <v>0.12276000000000001</v>
      </c>
      <c r="N107" s="12">
        <v>1</v>
      </c>
      <c r="O107" s="3">
        <f t="shared" ca="1" si="10"/>
        <v>0.12276000000000001</v>
      </c>
      <c r="R107">
        <v>2018</v>
      </c>
      <c r="S107">
        <v>20252</v>
      </c>
      <c r="T107" t="s">
        <v>1652</v>
      </c>
      <c r="U107" s="3">
        <v>6515.1920340592733</v>
      </c>
      <c r="X107" s="2">
        <v>2018</v>
      </c>
      <c r="Y107" s="2" t="str">
        <f t="shared" si="11"/>
        <v>201820252</v>
      </c>
      <c r="Z107" s="2">
        <v>20252</v>
      </c>
      <c r="AA107" t="s">
        <v>1652</v>
      </c>
      <c r="AB107" s="3">
        <v>6515.1920340592733</v>
      </c>
    </row>
    <row r="108" spans="1:28" x14ac:dyDescent="0.3">
      <c r="A108">
        <v>2017</v>
      </c>
      <c r="B108">
        <v>202519</v>
      </c>
      <c r="C108" t="str">
        <f t="shared" si="6"/>
        <v>2017202519</v>
      </c>
      <c r="D108" t="str">
        <f t="shared" si="7"/>
        <v>202519ENTERO</v>
      </c>
      <c r="E108" t="str">
        <f t="shared" si="8"/>
        <v>202519CONGELADO</v>
      </c>
      <c r="F108" s="2" t="s">
        <v>1639</v>
      </c>
      <c r="G108" s="2" t="s">
        <v>156</v>
      </c>
      <c r="H108" s="2" t="s">
        <v>1066</v>
      </c>
      <c r="I108" t="s">
        <v>1002</v>
      </c>
      <c r="J108" t="s">
        <v>1333</v>
      </c>
      <c r="K108" s="3">
        <v>1931.9109300000002</v>
      </c>
      <c r="L108" s="12">
        <f ca="1">INDIRECT("Factor_conversión!e"&amp;MATCH(D108,Factor_conversión!C:C,0))</f>
        <v>1</v>
      </c>
      <c r="M108" s="3">
        <f t="shared" ca="1" si="9"/>
        <v>1931.9109300000002</v>
      </c>
      <c r="N108" s="12">
        <v>1</v>
      </c>
      <c r="O108" s="3">
        <f t="shared" ca="1" si="10"/>
        <v>1931.9109300000002</v>
      </c>
      <c r="R108">
        <v>2018</v>
      </c>
      <c r="S108">
        <v>20253</v>
      </c>
      <c r="T108" t="s">
        <v>1622</v>
      </c>
      <c r="U108" s="3">
        <v>6.5104070000000007</v>
      </c>
      <c r="X108" s="2">
        <v>2018</v>
      </c>
      <c r="Y108" s="2" t="str">
        <f t="shared" si="11"/>
        <v>201820253</v>
      </c>
      <c r="Z108" s="2">
        <v>20253</v>
      </c>
      <c r="AA108" t="s">
        <v>1622</v>
      </c>
      <c r="AB108" s="3">
        <v>6.5104070000000007</v>
      </c>
    </row>
    <row r="109" spans="1:28" x14ac:dyDescent="0.3">
      <c r="A109">
        <v>2017</v>
      </c>
      <c r="B109">
        <v>202519</v>
      </c>
      <c r="C109" t="str">
        <f t="shared" si="6"/>
        <v>2017202519</v>
      </c>
      <c r="D109" t="str">
        <f t="shared" si="7"/>
        <v>202519SALADO</v>
      </c>
      <c r="E109" t="str">
        <f t="shared" si="8"/>
        <v>202519SALADO</v>
      </c>
      <c r="F109" s="2" t="s">
        <v>1639</v>
      </c>
      <c r="G109" s="2" t="s">
        <v>156</v>
      </c>
      <c r="H109" s="2" t="s">
        <v>1066</v>
      </c>
      <c r="I109" t="s">
        <v>1040</v>
      </c>
      <c r="J109" t="s">
        <v>1040</v>
      </c>
      <c r="K109" s="3">
        <v>2.4939999999999998</v>
      </c>
      <c r="L109" s="12">
        <f ca="1">INDIRECT("Factor_conversión!e"&amp;MATCH(D109,Factor_conversión!C:C,0))</f>
        <v>1.28</v>
      </c>
      <c r="M109" s="3">
        <f t="shared" ca="1" si="9"/>
        <v>3.1923199999999996</v>
      </c>
      <c r="N109" s="12">
        <v>1</v>
      </c>
      <c r="O109" s="3">
        <f t="shared" ca="1" si="10"/>
        <v>3.1923199999999996</v>
      </c>
      <c r="R109">
        <v>2018</v>
      </c>
      <c r="S109">
        <v>20256</v>
      </c>
      <c r="T109" t="s">
        <v>1624</v>
      </c>
      <c r="U109" s="3">
        <v>684.59100000000001</v>
      </c>
      <c r="X109" s="2">
        <v>2018</v>
      </c>
      <c r="Y109" s="2" t="str">
        <f t="shared" si="11"/>
        <v>201820256</v>
      </c>
      <c r="Z109" s="2">
        <v>20256</v>
      </c>
      <c r="AA109" t="s">
        <v>1624</v>
      </c>
      <c r="AB109" s="3">
        <v>684.59100000000001</v>
      </c>
    </row>
    <row r="110" spans="1:28" x14ac:dyDescent="0.3">
      <c r="A110">
        <v>2017</v>
      </c>
      <c r="B110">
        <v>202520</v>
      </c>
      <c r="C110" t="str">
        <f t="shared" si="6"/>
        <v>2017202520</v>
      </c>
      <c r="D110" t="str">
        <f t="shared" si="7"/>
        <v>202520CONGELADO</v>
      </c>
      <c r="E110" t="str">
        <f t="shared" si="8"/>
        <v>202520CONGELADO</v>
      </c>
      <c r="F110" s="2" t="s">
        <v>1655</v>
      </c>
      <c r="G110" s="2" t="s">
        <v>1372</v>
      </c>
      <c r="H110" s="2" t="s">
        <v>958</v>
      </c>
      <c r="I110" t="s">
        <v>1002</v>
      </c>
      <c r="J110" t="s">
        <v>1002</v>
      </c>
      <c r="K110" s="3">
        <v>0.88080000000000003</v>
      </c>
      <c r="L110" s="12">
        <f ca="1">INDIRECT("Factor_conversión!k"&amp;MATCH(D110,Factor_conversión!J:J,0))</f>
        <v>1.2091699585681903</v>
      </c>
      <c r="M110" s="3">
        <f t="shared" ca="1" si="9"/>
        <v>1.065036899506862</v>
      </c>
      <c r="N110" s="12">
        <v>1</v>
      </c>
      <c r="O110" s="3">
        <f t="shared" ca="1" si="10"/>
        <v>1.065036899506862</v>
      </c>
      <c r="R110">
        <v>2018</v>
      </c>
      <c r="S110">
        <v>20258</v>
      </c>
      <c r="T110" t="s">
        <v>1627</v>
      </c>
      <c r="U110" s="3">
        <v>135.30960960000002</v>
      </c>
      <c r="X110" s="2">
        <v>2018</v>
      </c>
      <c r="Y110" s="2" t="str">
        <f t="shared" si="11"/>
        <v>201820258</v>
      </c>
      <c r="Z110" s="2">
        <v>20258</v>
      </c>
      <c r="AA110" t="s">
        <v>1627</v>
      </c>
      <c r="AB110" s="3">
        <v>135.30960960000002</v>
      </c>
    </row>
    <row r="111" spans="1:28" x14ac:dyDescent="0.3">
      <c r="A111">
        <v>2017</v>
      </c>
      <c r="B111">
        <v>202520</v>
      </c>
      <c r="C111" t="str">
        <f t="shared" si="6"/>
        <v>2017202520</v>
      </c>
      <c r="D111" t="str">
        <f t="shared" si="7"/>
        <v>202520ENTERO</v>
      </c>
      <c r="E111" t="str">
        <f t="shared" si="8"/>
        <v>202520CONGELADO</v>
      </c>
      <c r="F111" s="2" t="s">
        <v>1655</v>
      </c>
      <c r="G111" s="2" t="s">
        <v>1372</v>
      </c>
      <c r="H111" s="2" t="s">
        <v>958</v>
      </c>
      <c r="I111" t="s">
        <v>1002</v>
      </c>
      <c r="J111" t="s">
        <v>1333</v>
      </c>
      <c r="K111" s="3">
        <v>27.517460000000003</v>
      </c>
      <c r="L111" s="12">
        <f ca="1">INDIRECT("Factor_conversión!e"&amp;MATCH(D111,Factor_conversión!C:C,0))</f>
        <v>1</v>
      </c>
      <c r="M111" s="3">
        <f t="shared" ca="1" si="9"/>
        <v>27.517460000000003</v>
      </c>
      <c r="N111" s="12">
        <v>1</v>
      </c>
      <c r="O111" s="3">
        <f t="shared" ca="1" si="10"/>
        <v>27.517460000000003</v>
      </c>
      <c r="R111">
        <v>2018</v>
      </c>
      <c r="S111">
        <v>20259</v>
      </c>
      <c r="T111" t="s">
        <v>1653</v>
      </c>
      <c r="U111" s="3">
        <v>3289.1298000000002</v>
      </c>
      <c r="X111" s="2">
        <v>2018</v>
      </c>
      <c r="Y111" s="2" t="str">
        <f t="shared" si="11"/>
        <v>201820259</v>
      </c>
      <c r="Z111" s="2">
        <v>20259</v>
      </c>
      <c r="AA111" t="s">
        <v>1653</v>
      </c>
      <c r="AB111" s="3">
        <v>3289.1298000000002</v>
      </c>
    </row>
    <row r="112" spans="1:28" x14ac:dyDescent="0.3">
      <c r="A112">
        <v>2017</v>
      </c>
      <c r="B112">
        <v>202521</v>
      </c>
      <c r="C112" t="str">
        <f t="shared" si="6"/>
        <v>2017202521</v>
      </c>
      <c r="D112" t="str">
        <f t="shared" si="7"/>
        <v>202521CONGELADO</v>
      </c>
      <c r="E112" t="str">
        <f t="shared" si="8"/>
        <v>202521CONGELADO</v>
      </c>
      <c r="F112" s="2" t="s">
        <v>1042</v>
      </c>
      <c r="G112" s="2" t="s">
        <v>1372</v>
      </c>
      <c r="H112" s="2" t="s">
        <v>957</v>
      </c>
      <c r="I112" t="s">
        <v>1002</v>
      </c>
      <c r="J112" t="s">
        <v>1002</v>
      </c>
      <c r="K112" s="3">
        <v>89.595800000000011</v>
      </c>
      <c r="L112" s="12">
        <f ca="1">INDIRECT("Factor_conversión!e"&amp;MATCH(D112,Factor_conversión!C:C,0))</f>
        <v>1.4950000000000001</v>
      </c>
      <c r="M112" s="3">
        <f t="shared" ca="1" si="9"/>
        <v>133.94572100000002</v>
      </c>
      <c r="N112" s="12">
        <v>1</v>
      </c>
      <c r="O112" s="3">
        <f t="shared" ca="1" si="10"/>
        <v>133.94572100000002</v>
      </c>
      <c r="R112">
        <v>2018</v>
      </c>
      <c r="S112">
        <v>20287</v>
      </c>
      <c r="T112" t="s">
        <v>1327</v>
      </c>
      <c r="U112" s="3">
        <v>139.26400000000001</v>
      </c>
      <c r="X112" s="2">
        <v>2018</v>
      </c>
      <c r="Y112" s="2" t="str">
        <f t="shared" si="11"/>
        <v>201820287</v>
      </c>
      <c r="Z112" s="2">
        <v>20287</v>
      </c>
      <c r="AA112" t="s">
        <v>1327</v>
      </c>
      <c r="AB112" s="3">
        <v>139.26400000000001</v>
      </c>
    </row>
    <row r="113" spans="1:28" x14ac:dyDescent="0.3">
      <c r="A113">
        <v>2017</v>
      </c>
      <c r="B113">
        <v>202521</v>
      </c>
      <c r="C113" t="str">
        <f t="shared" si="6"/>
        <v>2017202521</v>
      </c>
      <c r="D113" t="str">
        <f t="shared" si="7"/>
        <v>202521ENTERO</v>
      </c>
      <c r="E113" t="str">
        <f t="shared" si="8"/>
        <v>202521CONGELADO</v>
      </c>
      <c r="F113" s="2" t="s">
        <v>1042</v>
      </c>
      <c r="G113" s="2" t="s">
        <v>1372</v>
      </c>
      <c r="H113" s="2" t="s">
        <v>957</v>
      </c>
      <c r="I113" t="s">
        <v>1002</v>
      </c>
      <c r="J113" t="s">
        <v>1333</v>
      </c>
      <c r="K113" s="3">
        <v>76.858149999999995</v>
      </c>
      <c r="L113" s="12">
        <f ca="1">INDIRECT("Factor_conversión!e"&amp;MATCH(D113,Factor_conversión!C:C,0))</f>
        <v>1</v>
      </c>
      <c r="M113" s="3">
        <f t="shared" ca="1" si="9"/>
        <v>76.858149999999995</v>
      </c>
      <c r="N113" s="12">
        <v>1</v>
      </c>
      <c r="O113" s="3">
        <f t="shared" ca="1" si="10"/>
        <v>76.858149999999995</v>
      </c>
      <c r="R113">
        <v>2018</v>
      </c>
      <c r="S113">
        <v>202510</v>
      </c>
      <c r="T113" t="s">
        <v>1628</v>
      </c>
      <c r="U113" s="3">
        <v>302.83764000000002</v>
      </c>
      <c r="X113" s="2">
        <v>2018</v>
      </c>
      <c r="Y113" s="2" t="str">
        <f t="shared" si="11"/>
        <v>2018202510</v>
      </c>
      <c r="Z113" s="2">
        <v>202510</v>
      </c>
      <c r="AA113" t="s">
        <v>1628</v>
      </c>
      <c r="AB113" s="3">
        <v>302.83764000000002</v>
      </c>
    </row>
    <row r="114" spans="1:28" x14ac:dyDescent="0.3">
      <c r="A114">
        <v>2017</v>
      </c>
      <c r="B114">
        <v>202521</v>
      </c>
      <c r="C114" t="str">
        <f t="shared" si="6"/>
        <v>2017202521</v>
      </c>
      <c r="D114" t="str">
        <f t="shared" si="7"/>
        <v>202521ENTERO</v>
      </c>
      <c r="E114" t="str">
        <f t="shared" si="8"/>
        <v>202521FRESCO ENFRIADO</v>
      </c>
      <c r="F114" s="2" t="s">
        <v>1042</v>
      </c>
      <c r="G114" s="2" t="s">
        <v>1372</v>
      </c>
      <c r="H114" s="2" t="s">
        <v>957</v>
      </c>
      <c r="I114" t="s">
        <v>1317</v>
      </c>
      <c r="J114" t="s">
        <v>1333</v>
      </c>
      <c r="K114" s="3">
        <v>505.37000000000012</v>
      </c>
      <c r="L114" s="12">
        <f ca="1">INDIRECT("Factor_conversión!e"&amp;MATCH(D114,Factor_conversión!C:C,0))</f>
        <v>1</v>
      </c>
      <c r="M114" s="3">
        <f t="shared" ca="1" si="9"/>
        <v>505.37000000000012</v>
      </c>
      <c r="N114" s="12">
        <v>1</v>
      </c>
      <c r="O114" s="3">
        <f t="shared" ca="1" si="10"/>
        <v>505.37000000000012</v>
      </c>
      <c r="R114">
        <v>2018</v>
      </c>
      <c r="S114">
        <v>202512</v>
      </c>
      <c r="T114" t="s">
        <v>1631</v>
      </c>
      <c r="U114" s="3">
        <v>3275.1336733484782</v>
      </c>
      <c r="X114" s="2">
        <v>2018</v>
      </c>
      <c r="Y114" s="2" t="str">
        <f t="shared" si="11"/>
        <v>2018202512</v>
      </c>
      <c r="Z114" s="2">
        <v>202512</v>
      </c>
      <c r="AA114" t="s">
        <v>1631</v>
      </c>
      <c r="AB114" s="3">
        <v>3275.1336733484782</v>
      </c>
    </row>
    <row r="115" spans="1:28" x14ac:dyDescent="0.3">
      <c r="A115">
        <v>2017</v>
      </c>
      <c r="B115">
        <v>301</v>
      </c>
      <c r="C115" t="str">
        <f t="shared" si="6"/>
        <v>2017301</v>
      </c>
      <c r="D115" t="str">
        <f t="shared" si="7"/>
        <v>301AHUMADO CONGELADO</v>
      </c>
      <c r="E115" t="str">
        <f t="shared" si="8"/>
        <v>301AHUMADO</v>
      </c>
      <c r="F115" s="2" t="s">
        <v>1043</v>
      </c>
      <c r="G115" s="2" t="s">
        <v>1372</v>
      </c>
      <c r="H115" s="2" t="s">
        <v>957</v>
      </c>
      <c r="I115" t="s">
        <v>1044</v>
      </c>
      <c r="J115" t="s">
        <v>1351</v>
      </c>
      <c r="K115" s="3">
        <v>1675.3438179999994</v>
      </c>
      <c r="L115" s="12">
        <f ca="1">INDIRECT("Factor_conversión!e"&amp;MATCH(D115,Factor_conversión!C:C,0))</f>
        <v>1.662857142857143</v>
      </c>
      <c r="M115" s="3">
        <f t="shared" ca="1" si="9"/>
        <v>2785.8574345028564</v>
      </c>
      <c r="N115" s="12">
        <v>1</v>
      </c>
      <c r="O115" s="3">
        <f t="shared" ca="1" si="10"/>
        <v>2785.8574345028564</v>
      </c>
      <c r="R115">
        <v>2018</v>
      </c>
      <c r="S115">
        <v>202514</v>
      </c>
      <c r="T115" t="s">
        <v>1633</v>
      </c>
      <c r="U115" s="3">
        <v>58.629999999999995</v>
      </c>
      <c r="X115" s="2">
        <v>2018</v>
      </c>
      <c r="Y115" s="2" t="str">
        <f t="shared" si="11"/>
        <v>2018202514</v>
      </c>
      <c r="Z115" s="2">
        <v>202514</v>
      </c>
      <c r="AA115" t="s">
        <v>1633</v>
      </c>
      <c r="AB115" s="3">
        <v>58.629999999999995</v>
      </c>
    </row>
    <row r="116" spans="1:28" x14ac:dyDescent="0.3">
      <c r="A116">
        <v>2017</v>
      </c>
      <c r="B116">
        <v>301</v>
      </c>
      <c r="C116" t="str">
        <f t="shared" si="6"/>
        <v>2017301</v>
      </c>
      <c r="D116" t="str">
        <f t="shared" si="7"/>
        <v>301CONGELADO</v>
      </c>
      <c r="E116" t="str">
        <f t="shared" si="8"/>
        <v>301CONGELADO</v>
      </c>
      <c r="F116" s="2" t="s">
        <v>1043</v>
      </c>
      <c r="G116" s="2" t="s">
        <v>1372</v>
      </c>
      <c r="H116" s="2" t="s">
        <v>957</v>
      </c>
      <c r="I116" t="s">
        <v>1002</v>
      </c>
      <c r="J116" t="s">
        <v>1002</v>
      </c>
      <c r="K116" s="3">
        <v>83250.073883600024</v>
      </c>
      <c r="L116" s="12">
        <f ca="1">INDIRECT("Factor_conversión!e"&amp;MATCH(D116,Factor_conversión!C:C,0))</f>
        <v>1.662857142857143</v>
      </c>
      <c r="M116" s="3">
        <f t="shared" ca="1" si="9"/>
        <v>138432.98000072921</v>
      </c>
      <c r="N116" s="12">
        <v>1</v>
      </c>
      <c r="O116" s="3">
        <f t="shared" ca="1" si="10"/>
        <v>138432.98000072921</v>
      </c>
      <c r="R116">
        <v>2018</v>
      </c>
      <c r="S116">
        <v>202515</v>
      </c>
      <c r="T116" t="s">
        <v>1654</v>
      </c>
      <c r="U116" s="3">
        <v>316.12896074511912</v>
      </c>
      <c r="X116" s="2">
        <v>2018</v>
      </c>
      <c r="Y116" s="2" t="str">
        <f t="shared" si="11"/>
        <v>2018202515</v>
      </c>
      <c r="Z116" s="2">
        <v>202515</v>
      </c>
      <c r="AA116" t="s">
        <v>1654</v>
      </c>
      <c r="AB116" s="3">
        <v>316.12896074511912</v>
      </c>
    </row>
    <row r="117" spans="1:28" x14ac:dyDescent="0.3">
      <c r="A117">
        <v>2017</v>
      </c>
      <c r="B117">
        <v>301</v>
      </c>
      <c r="C117" t="str">
        <f t="shared" si="6"/>
        <v>2017301</v>
      </c>
      <c r="D117" t="str">
        <f t="shared" si="7"/>
        <v>301CONGELADO HG</v>
      </c>
      <c r="E117" t="str">
        <f t="shared" si="8"/>
        <v>301CONGELADO</v>
      </c>
      <c r="F117" s="2" t="s">
        <v>1043</v>
      </c>
      <c r="G117" s="2" t="s">
        <v>1372</v>
      </c>
      <c r="H117" s="2" t="s">
        <v>957</v>
      </c>
      <c r="I117" t="s">
        <v>1002</v>
      </c>
      <c r="J117" t="s">
        <v>1349</v>
      </c>
      <c r="K117" s="3">
        <v>5522.7614999999996</v>
      </c>
      <c r="L117" s="12">
        <f ca="1">INDIRECT("Factor_conversión!e"&amp;MATCH(D117,Factor_conversión!C:C,0))</f>
        <v>1.34</v>
      </c>
      <c r="M117" s="3">
        <f t="shared" ca="1" si="9"/>
        <v>7400.5004099999996</v>
      </c>
      <c r="N117" s="12">
        <v>1</v>
      </c>
      <c r="O117" s="3">
        <f t="shared" ca="1" si="10"/>
        <v>7400.5004099999996</v>
      </c>
      <c r="R117">
        <v>2018</v>
      </c>
      <c r="S117">
        <v>202516</v>
      </c>
      <c r="T117" t="s">
        <v>1028</v>
      </c>
      <c r="U117" s="3">
        <v>0.315</v>
      </c>
      <c r="X117" s="2">
        <v>2018</v>
      </c>
      <c r="Y117" s="2" t="str">
        <f t="shared" si="11"/>
        <v>2018202516</v>
      </c>
      <c r="Z117" s="2">
        <v>202516</v>
      </c>
      <c r="AA117" t="s">
        <v>1028</v>
      </c>
      <c r="AB117" s="3">
        <v>0.315</v>
      </c>
    </row>
    <row r="118" spans="1:28" x14ac:dyDescent="0.3">
      <c r="A118" s="14">
        <v>2017</v>
      </c>
      <c r="B118">
        <v>301</v>
      </c>
      <c r="C118" t="str">
        <f t="shared" si="6"/>
        <v>2017301</v>
      </c>
      <c r="D118" t="str">
        <f t="shared" si="7"/>
        <v>301ENTERO</v>
      </c>
      <c r="E118" t="str">
        <f t="shared" si="8"/>
        <v>301CONGELADO</v>
      </c>
      <c r="F118" s="2" t="s">
        <v>1043</v>
      </c>
      <c r="G118" s="2" t="s">
        <v>1372</v>
      </c>
      <c r="H118" s="2" t="s">
        <v>957</v>
      </c>
      <c r="I118" t="s">
        <v>1002</v>
      </c>
      <c r="J118" t="s">
        <v>1333</v>
      </c>
      <c r="K118" s="3">
        <v>81201.449436000039</v>
      </c>
      <c r="L118" s="12">
        <f ca="1">INDIRECT("Factor_conversión!e"&amp;MATCH(D118,Factor_conversión!C:C,0))</f>
        <v>1</v>
      </c>
      <c r="M118" s="3">
        <f t="shared" ca="1" si="9"/>
        <v>81201.449436000039</v>
      </c>
      <c r="N118" s="12">
        <v>1</v>
      </c>
      <c r="O118" s="3">
        <f t="shared" ca="1" si="10"/>
        <v>81201.449436000039</v>
      </c>
      <c r="R118">
        <v>2018</v>
      </c>
      <c r="S118">
        <v>202517</v>
      </c>
      <c r="T118" t="s">
        <v>1637</v>
      </c>
      <c r="U118" s="3">
        <v>2191.6088716317295</v>
      </c>
      <c r="X118" s="2">
        <v>2018</v>
      </c>
      <c r="Y118" s="2" t="str">
        <f t="shared" si="11"/>
        <v>2018202517</v>
      </c>
      <c r="Z118" s="2">
        <v>202517</v>
      </c>
      <c r="AA118" t="s">
        <v>1637</v>
      </c>
      <c r="AB118" s="3">
        <v>2191.6088716317295</v>
      </c>
    </row>
    <row r="119" spans="1:28" x14ac:dyDescent="0.3">
      <c r="A119">
        <v>2017</v>
      </c>
      <c r="B119">
        <v>301</v>
      </c>
      <c r="C119" t="str">
        <f t="shared" si="6"/>
        <v>2017301</v>
      </c>
      <c r="D119" t="str">
        <f t="shared" si="7"/>
        <v>301SALADO</v>
      </c>
      <c r="E119" t="str">
        <f t="shared" si="8"/>
        <v>301SALADO</v>
      </c>
      <c r="F119" s="2" t="s">
        <v>1043</v>
      </c>
      <c r="G119" s="2" t="s">
        <v>1372</v>
      </c>
      <c r="H119" s="2" t="s">
        <v>957</v>
      </c>
      <c r="I119" t="s">
        <v>1040</v>
      </c>
      <c r="J119" t="s">
        <v>1040</v>
      </c>
      <c r="K119" s="3">
        <v>15.907999999999999</v>
      </c>
      <c r="L119" s="12">
        <f ca="1">INDIRECT("Factor_conversión!e"&amp;MATCH(D119,Factor_conversión!C:C,0))</f>
        <v>1.9</v>
      </c>
      <c r="M119" s="3">
        <f t="shared" ca="1" si="9"/>
        <v>30.225199999999997</v>
      </c>
      <c r="N119" s="12">
        <v>1</v>
      </c>
      <c r="O119" s="3">
        <f t="shared" ca="1" si="10"/>
        <v>30.225199999999997</v>
      </c>
      <c r="R119">
        <v>2018</v>
      </c>
      <c r="S119">
        <v>202519</v>
      </c>
      <c r="T119" t="s">
        <v>1639</v>
      </c>
      <c r="U119" s="3">
        <v>1025.8268719999999</v>
      </c>
      <c r="X119" s="2">
        <v>2018</v>
      </c>
      <c r="Y119" s="2" t="str">
        <f t="shared" si="11"/>
        <v>2018202519</v>
      </c>
      <c r="Z119" s="2">
        <v>202519</v>
      </c>
      <c r="AA119" t="s">
        <v>1639</v>
      </c>
      <c r="AB119" s="3">
        <v>1025.8268719999999</v>
      </c>
    </row>
    <row r="120" spans="1:28" x14ac:dyDescent="0.3">
      <c r="A120">
        <v>2017</v>
      </c>
      <c r="B120">
        <v>301</v>
      </c>
      <c r="C120" t="str">
        <f t="shared" si="6"/>
        <v>2017301</v>
      </c>
      <c r="D120" t="str">
        <f t="shared" si="7"/>
        <v>301CONSERVA</v>
      </c>
      <c r="E120" t="str">
        <f t="shared" si="8"/>
        <v>301CONSERVA</v>
      </c>
      <c r="F120" s="2" t="s">
        <v>1043</v>
      </c>
      <c r="G120" s="2" t="s">
        <v>1372</v>
      </c>
      <c r="H120" s="2" t="s">
        <v>957</v>
      </c>
      <c r="I120" t="s">
        <v>1316</v>
      </c>
      <c r="J120" t="s">
        <v>1316</v>
      </c>
      <c r="K120" s="3">
        <v>398.0618199999999</v>
      </c>
      <c r="L120" s="12">
        <f ca="1">INDIRECT("Factor_conversión!e"&amp;MATCH(D120,Factor_conversión!C:C,0))</f>
        <v>2.72</v>
      </c>
      <c r="M120" s="3">
        <f t="shared" ca="1" si="9"/>
        <v>1082.7281503999998</v>
      </c>
      <c r="N120" s="12">
        <v>1</v>
      </c>
      <c r="O120" s="3">
        <f t="shared" ca="1" si="10"/>
        <v>1082.7281503999998</v>
      </c>
      <c r="R120">
        <v>2018</v>
      </c>
      <c r="S120">
        <v>202520</v>
      </c>
      <c r="T120" t="s">
        <v>1655</v>
      </c>
      <c r="U120" s="3">
        <v>312.34517088940373</v>
      </c>
      <c r="X120" s="2">
        <v>2018</v>
      </c>
      <c r="Y120" s="2" t="str">
        <f t="shared" si="11"/>
        <v>2018202520</v>
      </c>
      <c r="Z120" s="2">
        <v>202520</v>
      </c>
      <c r="AA120" t="s">
        <v>1655</v>
      </c>
      <c r="AB120" s="3">
        <v>312.34517088940373</v>
      </c>
    </row>
    <row r="121" spans="1:28" x14ac:dyDescent="0.3">
      <c r="A121">
        <v>2017</v>
      </c>
      <c r="B121">
        <v>301</v>
      </c>
      <c r="C121" t="str">
        <f t="shared" si="6"/>
        <v>2017301</v>
      </c>
      <c r="D121" t="str">
        <f t="shared" si="7"/>
        <v>301ENTERO</v>
      </c>
      <c r="E121" t="str">
        <f t="shared" si="8"/>
        <v>301FRESCO ENFRIADO</v>
      </c>
      <c r="F121" s="2" t="s">
        <v>1043</v>
      </c>
      <c r="G121" s="2" t="s">
        <v>1372</v>
      </c>
      <c r="H121" s="2" t="s">
        <v>957</v>
      </c>
      <c r="I121" t="s">
        <v>1317</v>
      </c>
      <c r="J121" t="s">
        <v>1333</v>
      </c>
      <c r="K121" s="3">
        <v>93675.562721999973</v>
      </c>
      <c r="L121" s="12">
        <f ca="1">INDIRECT("Factor_conversión!e"&amp;MATCH(D121,Factor_conversión!C:C,0))</f>
        <v>1</v>
      </c>
      <c r="M121" s="3">
        <f t="shared" ca="1" si="9"/>
        <v>93675.562721999973</v>
      </c>
      <c r="N121" s="12">
        <v>1</v>
      </c>
      <c r="O121" s="3">
        <f t="shared" ca="1" si="10"/>
        <v>93675.562721999973</v>
      </c>
      <c r="R121">
        <v>2018</v>
      </c>
      <c r="S121">
        <v>202521</v>
      </c>
      <c r="T121" t="s">
        <v>1042</v>
      </c>
      <c r="U121" s="3">
        <v>432.91065130000004</v>
      </c>
      <c r="X121" s="2">
        <v>2018</v>
      </c>
      <c r="Y121" s="2" t="str">
        <f t="shared" si="11"/>
        <v>2018202521</v>
      </c>
      <c r="Z121" s="2">
        <v>202521</v>
      </c>
      <c r="AA121" t="s">
        <v>1042</v>
      </c>
      <c r="AB121" s="3">
        <v>432.91065130000004</v>
      </c>
    </row>
    <row r="122" spans="1:28" x14ac:dyDescent="0.3">
      <c r="A122">
        <v>2017</v>
      </c>
      <c r="B122">
        <v>301</v>
      </c>
      <c r="C122" t="str">
        <f t="shared" si="6"/>
        <v>2017301</v>
      </c>
      <c r="D122" t="str">
        <f t="shared" si="7"/>
        <v>301FRESCO ENFRIADO</v>
      </c>
      <c r="E122" t="str">
        <f t="shared" si="8"/>
        <v>301FRESCO ENFRIADO</v>
      </c>
      <c r="F122" s="2" t="s">
        <v>1043</v>
      </c>
      <c r="G122" s="2" t="s">
        <v>1372</v>
      </c>
      <c r="H122" s="2" t="s">
        <v>957</v>
      </c>
      <c r="I122" t="s">
        <v>1317</v>
      </c>
      <c r="J122" t="s">
        <v>1317</v>
      </c>
      <c r="K122" s="3">
        <v>100308.19106460009</v>
      </c>
      <c r="L122" s="12">
        <f ca="1">INDIRECT("Factor_conversión!e"&amp;MATCH(D122,Factor_conversión!C:C,0))</f>
        <v>1.7775000000000001</v>
      </c>
      <c r="M122" s="3">
        <f t="shared" ca="1" si="9"/>
        <v>178297.80961732668</v>
      </c>
      <c r="N122" s="12">
        <v>1</v>
      </c>
      <c r="O122" s="3">
        <f t="shared" ca="1" si="10"/>
        <v>178297.80961732668</v>
      </c>
      <c r="R122">
        <v>2018</v>
      </c>
      <c r="S122">
        <v>202522</v>
      </c>
      <c r="T122" t="s">
        <v>1642</v>
      </c>
      <c r="U122" s="3">
        <v>21.937523375724595</v>
      </c>
      <c r="X122" s="2">
        <v>2018</v>
      </c>
      <c r="Y122" s="2" t="str">
        <f t="shared" si="11"/>
        <v>2018202522</v>
      </c>
      <c r="Z122" s="2">
        <v>202522</v>
      </c>
      <c r="AA122" t="s">
        <v>1642</v>
      </c>
      <c r="AB122" s="3">
        <v>21.937523375724595</v>
      </c>
    </row>
    <row r="123" spans="1:28" x14ac:dyDescent="0.3">
      <c r="A123">
        <v>2017</v>
      </c>
      <c r="B123">
        <v>301</v>
      </c>
      <c r="C123" t="str">
        <f t="shared" si="6"/>
        <v>2017301</v>
      </c>
      <c r="D123" t="str">
        <f t="shared" si="7"/>
        <v>301FRESCO ENFRIADO HG</v>
      </c>
      <c r="E123" t="str">
        <f t="shared" si="8"/>
        <v>301FRESCO ENFRIADO</v>
      </c>
      <c r="F123" s="2" t="s">
        <v>1043</v>
      </c>
      <c r="G123" s="2" t="s">
        <v>1372</v>
      </c>
      <c r="H123" s="2" t="s">
        <v>957</v>
      </c>
      <c r="I123" t="s">
        <v>1317</v>
      </c>
      <c r="J123" t="s">
        <v>1350</v>
      </c>
      <c r="K123" s="3">
        <v>241.05692999999997</v>
      </c>
      <c r="L123" s="12">
        <f ca="1">INDIRECT("Factor_conversión!e"&amp;MATCH(D123,Factor_conversión!C:C,0))</f>
        <v>1.34</v>
      </c>
      <c r="M123" s="3">
        <f t="shared" ca="1" si="9"/>
        <v>323.01628619999997</v>
      </c>
      <c r="N123" s="12">
        <v>1</v>
      </c>
      <c r="O123" s="3">
        <f t="shared" ca="1" si="10"/>
        <v>323.01628619999997</v>
      </c>
      <c r="R123">
        <v>2018</v>
      </c>
      <c r="S123">
        <v>202523</v>
      </c>
      <c r="T123" t="s">
        <v>1051</v>
      </c>
      <c r="U123" s="3">
        <v>18.15711313721026</v>
      </c>
      <c r="X123" s="2">
        <v>2018</v>
      </c>
      <c r="Y123" s="2" t="str">
        <f t="shared" si="11"/>
        <v>2018202523</v>
      </c>
      <c r="Z123" s="2">
        <v>202523</v>
      </c>
      <c r="AA123" t="s">
        <v>1051</v>
      </c>
      <c r="AB123" s="3">
        <v>18.15711313721026</v>
      </c>
    </row>
    <row r="124" spans="1:28" x14ac:dyDescent="0.3">
      <c r="A124">
        <v>2017</v>
      </c>
      <c r="B124">
        <v>302</v>
      </c>
      <c r="C124" t="str">
        <f t="shared" si="6"/>
        <v>2017302</v>
      </c>
      <c r="D124" t="str">
        <f t="shared" si="7"/>
        <v>302AHUMADO CONGELADO</v>
      </c>
      <c r="E124" t="str">
        <f t="shared" si="8"/>
        <v>302AHUMADO</v>
      </c>
      <c r="F124" s="2" t="s">
        <v>1045</v>
      </c>
      <c r="G124" s="2" t="s">
        <v>1372</v>
      </c>
      <c r="H124" s="2" t="s">
        <v>957</v>
      </c>
      <c r="I124" t="s">
        <v>1044</v>
      </c>
      <c r="J124" t="s">
        <v>1351</v>
      </c>
      <c r="K124" s="3">
        <v>172.62348000000003</v>
      </c>
      <c r="L124" s="12">
        <f ca="1">INDIRECT("Factor_conversión!e"&amp;MATCH(D124,Factor_conversión!C:C,0))</f>
        <v>1.662857142857143</v>
      </c>
      <c r="M124" s="3">
        <f t="shared" ca="1" si="9"/>
        <v>287.04818674285724</v>
      </c>
      <c r="N124" s="12">
        <v>1</v>
      </c>
      <c r="O124" s="3">
        <f t="shared" ca="1" si="10"/>
        <v>287.04818674285724</v>
      </c>
      <c r="R124">
        <v>2018</v>
      </c>
      <c r="S124">
        <v>202525</v>
      </c>
      <c r="T124" t="s">
        <v>1647</v>
      </c>
      <c r="U124" s="3">
        <v>20.9514</v>
      </c>
      <c r="X124" s="2">
        <v>2018</v>
      </c>
      <c r="Y124" s="2" t="str">
        <f t="shared" si="11"/>
        <v>2018202525</v>
      </c>
      <c r="Z124" s="2">
        <v>202525</v>
      </c>
      <c r="AA124" t="s">
        <v>1647</v>
      </c>
      <c r="AB124" s="3">
        <v>20.9514</v>
      </c>
    </row>
    <row r="125" spans="1:28" x14ac:dyDescent="0.3">
      <c r="A125">
        <v>2017</v>
      </c>
      <c r="B125">
        <v>302</v>
      </c>
      <c r="C125" t="str">
        <f t="shared" si="6"/>
        <v>2017302</v>
      </c>
      <c r="D125" t="str">
        <f t="shared" si="7"/>
        <v>302CONGELADO</v>
      </c>
      <c r="E125" t="str">
        <f t="shared" si="8"/>
        <v>302CONGELADO</v>
      </c>
      <c r="F125" s="2" t="s">
        <v>1045</v>
      </c>
      <c r="G125" s="2" t="s">
        <v>1372</v>
      </c>
      <c r="H125" s="2" t="s">
        <v>957</v>
      </c>
      <c r="I125" t="s">
        <v>1002</v>
      </c>
      <c r="J125" t="s">
        <v>1002</v>
      </c>
      <c r="K125" s="3">
        <v>11237.40849</v>
      </c>
      <c r="L125" s="12">
        <f ca="1">INDIRECT("Factor_conversión!e"&amp;MATCH(D125,Factor_conversión!C:C,0))</f>
        <v>1.662857142857143</v>
      </c>
      <c r="M125" s="3">
        <f t="shared" ca="1" si="9"/>
        <v>18686.204974800003</v>
      </c>
      <c r="N125" s="12">
        <v>1</v>
      </c>
      <c r="O125" s="3">
        <f t="shared" ca="1" si="10"/>
        <v>18686.204974800003</v>
      </c>
      <c r="R125">
        <v>2018</v>
      </c>
      <c r="S125">
        <v>202527</v>
      </c>
      <c r="T125" t="s">
        <v>1656</v>
      </c>
      <c r="U125" s="3">
        <v>34.400004053571436</v>
      </c>
      <c r="X125" s="2">
        <v>2018</v>
      </c>
      <c r="Y125" s="2" t="str">
        <f t="shared" si="11"/>
        <v>2018202527</v>
      </c>
      <c r="Z125" s="2">
        <v>202527</v>
      </c>
      <c r="AA125" t="s">
        <v>1656</v>
      </c>
      <c r="AB125" s="3">
        <v>34.400004053571436</v>
      </c>
    </row>
    <row r="126" spans="1:28" x14ac:dyDescent="0.3">
      <c r="A126">
        <v>2017</v>
      </c>
      <c r="B126">
        <v>302</v>
      </c>
      <c r="C126" t="str">
        <f t="shared" si="6"/>
        <v>2017302</v>
      </c>
      <c r="D126" t="str">
        <f t="shared" si="7"/>
        <v>302CONGELADO HG</v>
      </c>
      <c r="E126" t="str">
        <f t="shared" si="8"/>
        <v>302CONGELADO</v>
      </c>
      <c r="F126" s="2" t="s">
        <v>1045</v>
      </c>
      <c r="G126" s="2" t="s">
        <v>1372</v>
      </c>
      <c r="H126" s="2" t="s">
        <v>957</v>
      </c>
      <c r="I126" t="s">
        <v>1002</v>
      </c>
      <c r="J126" t="s">
        <v>1349</v>
      </c>
      <c r="K126" s="3">
        <v>95862.721749999968</v>
      </c>
      <c r="L126" s="12">
        <f ca="1">INDIRECT("Factor_conversión!e"&amp;MATCH(D126,Factor_conversión!C:C,0))</f>
        <v>1.2</v>
      </c>
      <c r="M126" s="3">
        <f t="shared" ca="1" si="9"/>
        <v>115035.26609999996</v>
      </c>
      <c r="N126" s="12">
        <v>1</v>
      </c>
      <c r="O126" s="3">
        <f t="shared" ca="1" si="10"/>
        <v>115035.26609999996</v>
      </c>
      <c r="R126">
        <v>2018</v>
      </c>
      <c r="S126">
        <v>202529</v>
      </c>
      <c r="T126" t="s">
        <v>1636</v>
      </c>
      <c r="U126" s="3">
        <v>420.50654880000002</v>
      </c>
      <c r="X126" s="2">
        <v>2018</v>
      </c>
      <c r="Y126" s="2" t="str">
        <f t="shared" si="11"/>
        <v>2018202529</v>
      </c>
      <c r="Z126" s="2">
        <v>202529</v>
      </c>
      <c r="AA126" t="s">
        <v>1636</v>
      </c>
      <c r="AB126" s="3">
        <v>420.50654880000002</v>
      </c>
    </row>
    <row r="127" spans="1:28" x14ac:dyDescent="0.3">
      <c r="A127">
        <v>2017</v>
      </c>
      <c r="B127">
        <v>302</v>
      </c>
      <c r="C127" t="str">
        <f t="shared" si="6"/>
        <v>2017302</v>
      </c>
      <c r="D127" t="str">
        <f t="shared" si="7"/>
        <v>302ENTERO</v>
      </c>
      <c r="E127" t="str">
        <f t="shared" si="8"/>
        <v>302CONGELADO</v>
      </c>
      <c r="F127" s="2" t="s">
        <v>1045</v>
      </c>
      <c r="G127" s="2" t="s">
        <v>1372</v>
      </c>
      <c r="H127" s="2" t="s">
        <v>957</v>
      </c>
      <c r="I127" t="s">
        <v>1002</v>
      </c>
      <c r="J127" t="s">
        <v>1333</v>
      </c>
      <c r="K127" s="3">
        <v>794.57159999999988</v>
      </c>
      <c r="L127" s="12">
        <f ca="1">INDIRECT("Factor_conversión!e"&amp;MATCH(D127,Factor_conversión!C:C,0))</f>
        <v>1</v>
      </c>
      <c r="M127" s="3">
        <f t="shared" ca="1" si="9"/>
        <v>794.57159999999988</v>
      </c>
      <c r="N127" s="12">
        <v>1</v>
      </c>
      <c r="O127" s="3">
        <f t="shared" ca="1" si="10"/>
        <v>794.57159999999988</v>
      </c>
      <c r="R127">
        <v>2018</v>
      </c>
      <c r="S127">
        <v>202530</v>
      </c>
      <c r="T127" t="s">
        <v>1638</v>
      </c>
      <c r="U127" s="3">
        <v>1.61</v>
      </c>
      <c r="X127" s="5">
        <v>2018</v>
      </c>
      <c r="Y127" s="2" t="str">
        <f t="shared" si="11"/>
        <v>2018202530</v>
      </c>
      <c r="Z127" s="2">
        <v>202530</v>
      </c>
      <c r="AA127" t="s">
        <v>1638</v>
      </c>
      <c r="AB127" s="3">
        <v>1.61</v>
      </c>
    </row>
    <row r="128" spans="1:28" x14ac:dyDescent="0.3">
      <c r="A128">
        <v>2017</v>
      </c>
      <c r="B128">
        <v>302</v>
      </c>
      <c r="C128" t="str">
        <f t="shared" si="6"/>
        <v>2017302</v>
      </c>
      <c r="D128" t="str">
        <f t="shared" si="7"/>
        <v>302SALADO</v>
      </c>
      <c r="E128" t="str">
        <f t="shared" si="8"/>
        <v>302SALADO</v>
      </c>
      <c r="F128" s="2" t="s">
        <v>1045</v>
      </c>
      <c r="G128" s="2" t="s">
        <v>1372</v>
      </c>
      <c r="H128" s="2" t="s">
        <v>957</v>
      </c>
      <c r="I128" t="s">
        <v>1040</v>
      </c>
      <c r="J128" t="s">
        <v>1040</v>
      </c>
      <c r="K128" s="3">
        <v>1426.8880000000001</v>
      </c>
      <c r="L128" s="12">
        <f ca="1">INDIRECT("Factor_conversión!e"&amp;MATCH(D128,Factor_conversión!C:C,0))</f>
        <v>1.9</v>
      </c>
      <c r="M128" s="3">
        <f t="shared" ca="1" si="9"/>
        <v>2711.0871999999999</v>
      </c>
      <c r="N128" s="12">
        <v>1</v>
      </c>
      <c r="O128" s="3">
        <f t="shared" ca="1" si="10"/>
        <v>2711.0871999999999</v>
      </c>
      <c r="R128">
        <v>2019</v>
      </c>
      <c r="S128">
        <v>110</v>
      </c>
      <c r="T128" t="s">
        <v>1019</v>
      </c>
      <c r="U128" s="3">
        <v>6810.0721780497142</v>
      </c>
      <c r="X128" s="2">
        <v>2019</v>
      </c>
      <c r="Y128" s="2" t="str">
        <f t="shared" si="11"/>
        <v>2019110</v>
      </c>
      <c r="Z128" s="2">
        <v>110</v>
      </c>
      <c r="AA128" t="s">
        <v>1019</v>
      </c>
      <c r="AB128" s="3">
        <v>6810.0721780497142</v>
      </c>
    </row>
    <row r="129" spans="1:28" x14ac:dyDescent="0.3">
      <c r="A129">
        <v>2017</v>
      </c>
      <c r="B129">
        <v>302</v>
      </c>
      <c r="C129" t="str">
        <f t="shared" si="6"/>
        <v>2017302</v>
      </c>
      <c r="D129" t="str">
        <f t="shared" si="7"/>
        <v>302CONSERVA</v>
      </c>
      <c r="E129" t="str">
        <f t="shared" si="8"/>
        <v>302CONSERVA</v>
      </c>
      <c r="F129" s="2" t="s">
        <v>1045</v>
      </c>
      <c r="G129" s="2" t="s">
        <v>1372</v>
      </c>
      <c r="H129" s="2" t="s">
        <v>957</v>
      </c>
      <c r="I129" t="s">
        <v>1316</v>
      </c>
      <c r="J129" t="s">
        <v>1316</v>
      </c>
      <c r="K129" s="3">
        <v>2.79888</v>
      </c>
      <c r="L129" s="12">
        <f ca="1">INDIRECT("Factor_conversión!e"&amp;MATCH(D129,Factor_conversión!C:C,0))</f>
        <v>2.72</v>
      </c>
      <c r="M129" s="3">
        <f t="shared" ca="1" si="9"/>
        <v>7.6129536000000009</v>
      </c>
      <c r="N129" s="12">
        <v>1</v>
      </c>
      <c r="O129" s="3">
        <f t="shared" ca="1" si="10"/>
        <v>7.6129536000000009</v>
      </c>
      <c r="R129">
        <v>2019</v>
      </c>
      <c r="S129">
        <v>205</v>
      </c>
      <c r="T129" t="s">
        <v>1004</v>
      </c>
      <c r="U129" s="3">
        <v>167.56982641366645</v>
      </c>
      <c r="X129" s="2">
        <v>2019</v>
      </c>
      <c r="Y129" s="2" t="str">
        <f t="shared" si="11"/>
        <v>2019205</v>
      </c>
      <c r="Z129" s="2">
        <v>205</v>
      </c>
      <c r="AA129" t="s">
        <v>1004</v>
      </c>
      <c r="AB129" s="3">
        <v>167.56982641366645</v>
      </c>
    </row>
    <row r="130" spans="1:28" x14ac:dyDescent="0.3">
      <c r="A130">
        <v>2017</v>
      </c>
      <c r="B130">
        <v>302</v>
      </c>
      <c r="C130" t="str">
        <f t="shared" ref="C130:C193" si="12">CONCATENATE(A130,B130)</f>
        <v>2017302</v>
      </c>
      <c r="D130" t="str">
        <f t="shared" ref="D130:D193" si="13">CONCATENATE(B130,J130)</f>
        <v>302ENTERO</v>
      </c>
      <c r="E130" t="str">
        <f t="shared" si="8"/>
        <v>302FRESCO ENFRIADO</v>
      </c>
      <c r="F130" s="2" t="s">
        <v>1045</v>
      </c>
      <c r="G130" s="2" t="s">
        <v>1372</v>
      </c>
      <c r="H130" s="2" t="s">
        <v>957</v>
      </c>
      <c r="I130" t="s">
        <v>1317</v>
      </c>
      <c r="J130" t="s">
        <v>1333</v>
      </c>
      <c r="K130" s="3">
        <v>357.98655000000002</v>
      </c>
      <c r="L130" s="12">
        <f ca="1">INDIRECT("Factor_conversión!e"&amp;MATCH(D130,Factor_conversión!C:C,0))</f>
        <v>1</v>
      </c>
      <c r="M130" s="3">
        <f t="shared" ca="1" si="9"/>
        <v>357.98655000000002</v>
      </c>
      <c r="N130" s="12">
        <v>1</v>
      </c>
      <c r="O130" s="3">
        <f t="shared" ca="1" si="10"/>
        <v>357.98655000000002</v>
      </c>
      <c r="R130">
        <v>2019</v>
      </c>
      <c r="S130">
        <v>206</v>
      </c>
      <c r="T130" t="s">
        <v>1053</v>
      </c>
      <c r="U130" s="3">
        <v>7.0000000000000007E-2</v>
      </c>
      <c r="X130" s="2">
        <v>2019</v>
      </c>
      <c r="Y130" s="2" t="str">
        <f t="shared" si="11"/>
        <v>2019206</v>
      </c>
      <c r="Z130" s="2">
        <v>206</v>
      </c>
      <c r="AA130" t="s">
        <v>1053</v>
      </c>
      <c r="AB130" s="3">
        <v>7.0000000000000007E-2</v>
      </c>
    </row>
    <row r="131" spans="1:28" x14ac:dyDescent="0.3">
      <c r="A131">
        <v>2017</v>
      </c>
      <c r="B131">
        <v>302</v>
      </c>
      <c r="C131" t="str">
        <f t="shared" si="12"/>
        <v>2017302</v>
      </c>
      <c r="D131" t="str">
        <f t="shared" si="13"/>
        <v>302FRESCO ENFRIADO</v>
      </c>
      <c r="E131" t="str">
        <f t="shared" ref="E131:E194" si="14">CONCATENATE(B131,I131)</f>
        <v>302FRESCO ENFRIADO</v>
      </c>
      <c r="F131" s="2" t="s">
        <v>1045</v>
      </c>
      <c r="G131" s="2" t="s">
        <v>1372</v>
      </c>
      <c r="H131" s="2" t="s">
        <v>957</v>
      </c>
      <c r="I131" t="s">
        <v>1317</v>
      </c>
      <c r="J131" t="s">
        <v>1317</v>
      </c>
      <c r="K131" s="3">
        <v>665.08157000000017</v>
      </c>
      <c r="L131" s="12">
        <f ca="1">INDIRECT("Factor_conversión!e"&amp;MATCH(D131,Factor_conversión!C:C,0))</f>
        <v>1.7775000000000001</v>
      </c>
      <c r="M131" s="3">
        <f t="shared" ref="M131:M194" ca="1" si="15">K131*L131</f>
        <v>1182.1824906750003</v>
      </c>
      <c r="N131" s="12">
        <v>1</v>
      </c>
      <c r="O131" s="3">
        <f t="shared" ref="O131:O194" ca="1" si="16">M131*N131</f>
        <v>1182.1824906750003</v>
      </c>
      <c r="R131">
        <v>2019</v>
      </c>
      <c r="S131">
        <v>216</v>
      </c>
      <c r="T131" t="s">
        <v>1007</v>
      </c>
      <c r="U131" s="3">
        <v>62.327771999999996</v>
      </c>
      <c r="X131" s="2">
        <v>2019</v>
      </c>
      <c r="Y131" s="2" t="str">
        <f t="shared" ref="Y131:Y194" si="17">CONCATENATE(X131,Z131)</f>
        <v>2019216</v>
      </c>
      <c r="Z131" s="2">
        <v>216</v>
      </c>
      <c r="AA131" t="s">
        <v>1007</v>
      </c>
      <c r="AB131" s="3">
        <v>62.327771999999996</v>
      </c>
    </row>
    <row r="132" spans="1:28" x14ac:dyDescent="0.3">
      <c r="A132">
        <v>2017</v>
      </c>
      <c r="B132">
        <v>302</v>
      </c>
      <c r="C132" t="str">
        <f t="shared" si="12"/>
        <v>2017302</v>
      </c>
      <c r="D132" t="str">
        <f t="shared" si="13"/>
        <v>302FRESCO ENFRIADO HG</v>
      </c>
      <c r="E132" t="str">
        <f t="shared" si="14"/>
        <v>302FRESCO ENFRIADO</v>
      </c>
      <c r="F132" s="2" t="s">
        <v>1045</v>
      </c>
      <c r="G132" s="2" t="s">
        <v>1372</v>
      </c>
      <c r="H132" s="2" t="s">
        <v>957</v>
      </c>
      <c r="I132" t="s">
        <v>1317</v>
      </c>
      <c r="J132" t="s">
        <v>1350</v>
      </c>
      <c r="K132" s="3">
        <v>438.95339999999993</v>
      </c>
      <c r="L132" s="12">
        <f ca="1">INDIRECT("Factor_conversión!e"&amp;MATCH(D132,Factor_conversión!C:C,0))</f>
        <v>1.2</v>
      </c>
      <c r="M132" s="3">
        <f t="shared" ca="1" si="15"/>
        <v>526.74407999999994</v>
      </c>
      <c r="N132" s="12">
        <v>1</v>
      </c>
      <c r="O132" s="3">
        <f t="shared" ca="1" si="16"/>
        <v>526.74407999999994</v>
      </c>
      <c r="R132">
        <v>2019</v>
      </c>
      <c r="S132">
        <v>217</v>
      </c>
      <c r="T132" t="s">
        <v>1006</v>
      </c>
      <c r="U132" s="3">
        <v>2931.3000630000006</v>
      </c>
      <c r="X132" s="2">
        <v>2019</v>
      </c>
      <c r="Y132" s="2" t="str">
        <f t="shared" si="17"/>
        <v>2019217</v>
      </c>
      <c r="Z132" s="2">
        <v>217</v>
      </c>
      <c r="AA132" t="s">
        <v>1006</v>
      </c>
      <c r="AB132" s="3">
        <v>2931.3000630000006</v>
      </c>
    </row>
    <row r="133" spans="1:28" x14ac:dyDescent="0.3">
      <c r="A133">
        <v>2017</v>
      </c>
      <c r="B133">
        <v>20287</v>
      </c>
      <c r="C133" t="str">
        <f t="shared" si="12"/>
        <v>201720287</v>
      </c>
      <c r="D133" t="str">
        <f t="shared" si="13"/>
        <v>20287CONGELADO</v>
      </c>
      <c r="E133" t="str">
        <f t="shared" si="14"/>
        <v>20287CONGELADO</v>
      </c>
      <c r="F133" s="2" t="s">
        <v>1327</v>
      </c>
      <c r="G133" s="2" t="s">
        <v>1372</v>
      </c>
      <c r="H133" s="2" t="s">
        <v>957</v>
      </c>
      <c r="I133" t="s">
        <v>1002</v>
      </c>
      <c r="J133" t="s">
        <v>1002</v>
      </c>
      <c r="K133" s="3">
        <v>31.181609999999999</v>
      </c>
      <c r="L133" s="12">
        <f ca="1">INDIRECT("Factor_conversión!e"&amp;MATCH(D133,Factor_conversión!C:C,0))</f>
        <v>1.28</v>
      </c>
      <c r="M133" s="3">
        <f t="shared" ca="1" si="15"/>
        <v>39.912460799999998</v>
      </c>
      <c r="N133" s="12">
        <v>1</v>
      </c>
      <c r="O133" s="3">
        <f t="shared" ca="1" si="16"/>
        <v>39.912460799999998</v>
      </c>
      <c r="R133">
        <v>2019</v>
      </c>
      <c r="S133">
        <v>218</v>
      </c>
      <c r="T133" t="s">
        <v>1008</v>
      </c>
      <c r="U133" s="3">
        <v>5715.9615999999987</v>
      </c>
      <c r="X133" s="2">
        <v>2019</v>
      </c>
      <c r="Y133" s="2" t="str">
        <f t="shared" si="17"/>
        <v>2019218</v>
      </c>
      <c r="Z133" s="2">
        <v>218</v>
      </c>
      <c r="AA133" t="s">
        <v>1008</v>
      </c>
      <c r="AB133" s="3">
        <v>5715.9615999999987</v>
      </c>
    </row>
    <row r="134" spans="1:28" x14ac:dyDescent="0.3">
      <c r="A134">
        <v>2017</v>
      </c>
      <c r="B134">
        <v>20287</v>
      </c>
      <c r="C134" t="str">
        <f t="shared" si="12"/>
        <v>201720287</v>
      </c>
      <c r="D134" t="str">
        <f t="shared" si="13"/>
        <v>20287FRESCO ENFRIADO</v>
      </c>
      <c r="E134" t="str">
        <f t="shared" si="14"/>
        <v>20287FRESCO ENFRIADO</v>
      </c>
      <c r="F134" s="2" t="s">
        <v>1327</v>
      </c>
      <c r="G134" s="2" t="s">
        <v>1372</v>
      </c>
      <c r="H134" s="2" t="s">
        <v>957</v>
      </c>
      <c r="I134" t="s">
        <v>1317</v>
      </c>
      <c r="J134" t="s">
        <v>1317</v>
      </c>
      <c r="K134" s="3">
        <v>1.0760000000000001</v>
      </c>
      <c r="L134" s="12">
        <f ca="1">INDIRECT("Factor_conversión!e"&amp;MATCH(D134,Factor_conversión!C:C,0))</f>
        <v>1.7775000000000001</v>
      </c>
      <c r="M134" s="3">
        <f t="shared" ca="1" si="15"/>
        <v>1.9125900000000002</v>
      </c>
      <c r="N134" s="12">
        <v>1</v>
      </c>
      <c r="O134" s="3">
        <f t="shared" ca="1" si="16"/>
        <v>1.9125900000000002</v>
      </c>
      <c r="R134">
        <v>2019</v>
      </c>
      <c r="S134">
        <v>223</v>
      </c>
      <c r="T134" t="s">
        <v>1016</v>
      </c>
      <c r="U134" s="3">
        <v>2.5552000000000001</v>
      </c>
      <c r="X134" s="2">
        <v>2019</v>
      </c>
      <c r="Y134" s="2" t="str">
        <f t="shared" si="17"/>
        <v>2019223</v>
      </c>
      <c r="Z134" s="2">
        <v>223</v>
      </c>
      <c r="AA134" t="s">
        <v>1016</v>
      </c>
      <c r="AB134" s="3">
        <v>2.5552000000000001</v>
      </c>
    </row>
    <row r="135" spans="1:28" x14ac:dyDescent="0.3">
      <c r="A135">
        <v>2017</v>
      </c>
      <c r="B135">
        <v>202527</v>
      </c>
      <c r="C135" t="str">
        <f t="shared" si="12"/>
        <v>2017202527</v>
      </c>
      <c r="D135" t="str">
        <f t="shared" si="13"/>
        <v>202527CONGELADO</v>
      </c>
      <c r="E135" t="str">
        <f t="shared" si="14"/>
        <v>202527CONGELADO</v>
      </c>
      <c r="F135" s="2" t="s">
        <v>1656</v>
      </c>
      <c r="G135" s="2" t="s">
        <v>1372</v>
      </c>
      <c r="H135" s="2" t="s">
        <v>957</v>
      </c>
      <c r="I135" t="s">
        <v>1002</v>
      </c>
      <c r="J135" t="s">
        <v>1002</v>
      </c>
      <c r="K135" s="3">
        <v>7.8204599999999997</v>
      </c>
      <c r="L135" s="12">
        <f ca="1">INDIRECT("Factor_conversión!e"&amp;MATCH(D135,Factor_conversión!C:C,0))</f>
        <v>1.662857142857143</v>
      </c>
      <c r="M135" s="3">
        <f t="shared" ca="1" si="15"/>
        <v>13.004307771428572</v>
      </c>
      <c r="N135" s="12">
        <v>1</v>
      </c>
      <c r="O135" s="3">
        <f t="shared" ca="1" si="16"/>
        <v>13.004307771428572</v>
      </c>
      <c r="R135">
        <v>2019</v>
      </c>
      <c r="S135">
        <v>230</v>
      </c>
      <c r="T135" t="s">
        <v>1054</v>
      </c>
      <c r="U135" s="3">
        <v>14.970746434134023</v>
      </c>
      <c r="X135" s="2">
        <v>2019</v>
      </c>
      <c r="Y135" s="2" t="str">
        <f t="shared" si="17"/>
        <v>2019230</v>
      </c>
      <c r="Z135" s="2">
        <v>230</v>
      </c>
      <c r="AA135" t="s">
        <v>1054</v>
      </c>
      <c r="AB135" s="3">
        <v>14.970746434134023</v>
      </c>
    </row>
    <row r="136" spans="1:28" x14ac:dyDescent="0.3">
      <c r="A136">
        <v>2017</v>
      </c>
      <c r="B136">
        <v>202522</v>
      </c>
      <c r="C136" t="str">
        <f t="shared" si="12"/>
        <v>2017202522</v>
      </c>
      <c r="D136" t="str">
        <f t="shared" si="13"/>
        <v>202522CONSERVA</v>
      </c>
      <c r="E136" t="str">
        <f t="shared" si="14"/>
        <v>202522CONSERVA</v>
      </c>
      <c r="F136" s="2" t="s">
        <v>1642</v>
      </c>
      <c r="G136" s="2" t="s">
        <v>1372</v>
      </c>
      <c r="H136" s="2" t="s">
        <v>1313</v>
      </c>
      <c r="I136" t="s">
        <v>1316</v>
      </c>
      <c r="J136" t="s">
        <v>1316</v>
      </c>
      <c r="K136" s="3">
        <v>2.4874999999999998</v>
      </c>
      <c r="L136" s="12">
        <f ca="1">INDIRECT("Factor_conversión!e"&amp;MATCH(D136,Factor_conversión!C:C,0))</f>
        <v>2.72</v>
      </c>
      <c r="M136" s="3">
        <f t="shared" ca="1" si="15"/>
        <v>6.766</v>
      </c>
      <c r="N136" s="12">
        <v>1</v>
      </c>
      <c r="O136" s="3">
        <f t="shared" ca="1" si="16"/>
        <v>6.766</v>
      </c>
      <c r="R136">
        <v>2019</v>
      </c>
      <c r="S136">
        <v>234</v>
      </c>
      <c r="T136" t="s">
        <v>1023</v>
      </c>
      <c r="U136" s="3">
        <v>220192.90842649998</v>
      </c>
      <c r="X136" s="2">
        <v>2019</v>
      </c>
      <c r="Y136" s="2" t="str">
        <f t="shared" si="17"/>
        <v>2019234</v>
      </c>
      <c r="Z136" s="2">
        <v>234</v>
      </c>
      <c r="AA136" t="s">
        <v>1023</v>
      </c>
      <c r="AB136" s="3">
        <v>220192.90842649998</v>
      </c>
    </row>
    <row r="137" spans="1:28" x14ac:dyDescent="0.3">
      <c r="A137">
        <v>2017</v>
      </c>
      <c r="B137">
        <v>282</v>
      </c>
      <c r="C137" t="str">
        <f t="shared" si="12"/>
        <v>2017282</v>
      </c>
      <c r="D137" t="str">
        <f t="shared" si="13"/>
        <v>282CONGELADO</v>
      </c>
      <c r="E137" t="str">
        <f t="shared" si="14"/>
        <v>282CONGELADO</v>
      </c>
      <c r="F137" s="2" t="s">
        <v>1046</v>
      </c>
      <c r="G137" s="2" t="s">
        <v>1372</v>
      </c>
      <c r="H137" s="2" t="s">
        <v>957</v>
      </c>
      <c r="I137" t="s">
        <v>1002</v>
      </c>
      <c r="J137" t="s">
        <v>1002</v>
      </c>
      <c r="K137" s="3">
        <v>185.38556000000003</v>
      </c>
      <c r="L137" s="12">
        <f ca="1">INDIRECT("Factor_conversión!k"&amp;MATCH(D137,Factor_conversión!J:J,0))</f>
        <v>1.0380009619163715</v>
      </c>
      <c r="M137" s="3">
        <f t="shared" ca="1" si="15"/>
        <v>192.43038960540522</v>
      </c>
      <c r="N137" s="12">
        <v>1</v>
      </c>
      <c r="O137" s="3">
        <f t="shared" ca="1" si="16"/>
        <v>192.43038960540522</v>
      </c>
      <c r="R137">
        <v>2019</v>
      </c>
      <c r="S137">
        <v>242</v>
      </c>
      <c r="T137" t="s">
        <v>1033</v>
      </c>
      <c r="U137" s="3">
        <v>4896.3210040999984</v>
      </c>
      <c r="X137" s="2">
        <v>2019</v>
      </c>
      <c r="Y137" s="2" t="str">
        <f t="shared" si="17"/>
        <v>2019242</v>
      </c>
      <c r="Z137" s="2">
        <v>242</v>
      </c>
      <c r="AA137" t="s">
        <v>1033</v>
      </c>
      <c r="AB137" s="3">
        <v>4896.3210040999984</v>
      </c>
    </row>
    <row r="138" spans="1:28" x14ac:dyDescent="0.3">
      <c r="A138">
        <v>2017</v>
      </c>
      <c r="B138">
        <v>282</v>
      </c>
      <c r="C138" t="str">
        <f t="shared" si="12"/>
        <v>2017282</v>
      </c>
      <c r="D138" t="str">
        <f t="shared" si="13"/>
        <v>282ENTERO</v>
      </c>
      <c r="E138" t="str">
        <f t="shared" si="14"/>
        <v>282CONGELADO</v>
      </c>
      <c r="F138" s="2" t="s">
        <v>1046</v>
      </c>
      <c r="G138" s="2" t="s">
        <v>1372</v>
      </c>
      <c r="H138" s="2" t="s">
        <v>957</v>
      </c>
      <c r="I138" t="s">
        <v>1002</v>
      </c>
      <c r="J138" t="s">
        <v>1333</v>
      </c>
      <c r="K138" s="3">
        <v>319.08413999999999</v>
      </c>
      <c r="L138" s="12">
        <f ca="1">INDIRECT("Factor_conversión!e"&amp;MATCH(D138,Factor_conversión!C:C,0))</f>
        <v>1</v>
      </c>
      <c r="M138" s="3">
        <f t="shared" ca="1" si="15"/>
        <v>319.08413999999999</v>
      </c>
      <c r="N138" s="12">
        <v>1</v>
      </c>
      <c r="O138" s="3">
        <f t="shared" ca="1" si="16"/>
        <v>319.08413999999999</v>
      </c>
      <c r="R138">
        <v>2019</v>
      </c>
      <c r="S138">
        <v>244</v>
      </c>
      <c r="T138" t="s">
        <v>1032</v>
      </c>
      <c r="U138" s="3">
        <v>14206.815085162762</v>
      </c>
      <c r="X138" s="2">
        <v>2019</v>
      </c>
      <c r="Y138" s="2" t="str">
        <f t="shared" si="17"/>
        <v>2019244</v>
      </c>
      <c r="Z138" s="2">
        <v>244</v>
      </c>
      <c r="AA138" t="s">
        <v>1032</v>
      </c>
      <c r="AB138" s="3">
        <v>14206.815085162762</v>
      </c>
    </row>
    <row r="139" spans="1:28" x14ac:dyDescent="0.3">
      <c r="A139">
        <v>2017</v>
      </c>
      <c r="B139">
        <v>311</v>
      </c>
      <c r="C139" t="str">
        <f t="shared" si="12"/>
        <v>2017311</v>
      </c>
      <c r="D139" t="str">
        <f t="shared" si="13"/>
        <v>311AHUMADO CONGELADO</v>
      </c>
      <c r="E139" t="str">
        <f t="shared" si="14"/>
        <v>311AHUMADO</v>
      </c>
      <c r="F139" s="2" t="s">
        <v>1047</v>
      </c>
      <c r="G139" s="2" t="s">
        <v>1372</v>
      </c>
      <c r="H139" s="2" t="s">
        <v>957</v>
      </c>
      <c r="I139" t="s">
        <v>1044</v>
      </c>
      <c r="J139" t="s">
        <v>1351</v>
      </c>
      <c r="K139" s="3">
        <v>659.13968</v>
      </c>
      <c r="L139" s="12">
        <f ca="1">INDIRECT("Factor_conversión!e"&amp;MATCH(D139,Factor_conversión!C:C,0))</f>
        <v>2.11</v>
      </c>
      <c r="M139" s="3">
        <f t="shared" ca="1" si="15"/>
        <v>1390.7847247999998</v>
      </c>
      <c r="N139" s="12">
        <v>1</v>
      </c>
      <c r="O139" s="3">
        <f t="shared" ca="1" si="16"/>
        <v>1390.7847247999998</v>
      </c>
      <c r="R139">
        <v>2019</v>
      </c>
      <c r="S139">
        <v>246</v>
      </c>
      <c r="T139" t="s">
        <v>1034</v>
      </c>
      <c r="U139" s="3">
        <v>7144.8179110000001</v>
      </c>
      <c r="X139" s="2">
        <v>2019</v>
      </c>
      <c r="Y139" s="2" t="str">
        <f t="shared" si="17"/>
        <v>2019246</v>
      </c>
      <c r="Z139" s="2">
        <v>246</v>
      </c>
      <c r="AA139" t="s">
        <v>1034</v>
      </c>
      <c r="AB139" s="3">
        <v>7144.8179110000001</v>
      </c>
    </row>
    <row r="140" spans="1:28" x14ac:dyDescent="0.3">
      <c r="A140">
        <v>2017</v>
      </c>
      <c r="B140">
        <v>311</v>
      </c>
      <c r="C140" t="str">
        <f t="shared" si="12"/>
        <v>2017311</v>
      </c>
      <c r="D140" t="str">
        <f t="shared" si="13"/>
        <v>311CONGELADO</v>
      </c>
      <c r="E140" t="str">
        <f t="shared" si="14"/>
        <v>311CONGELADO</v>
      </c>
      <c r="F140" s="2" t="s">
        <v>1047</v>
      </c>
      <c r="G140" s="2" t="s">
        <v>1372</v>
      </c>
      <c r="H140" s="2" t="s">
        <v>957</v>
      </c>
      <c r="I140" t="s">
        <v>1002</v>
      </c>
      <c r="J140" t="s">
        <v>1002</v>
      </c>
      <c r="K140" s="3">
        <v>17434.941480000005</v>
      </c>
      <c r="L140" s="12">
        <f ca="1">INDIRECT("Factor_conversión!e"&amp;MATCH(D140,Factor_conversión!C:C,0))</f>
        <v>1.66</v>
      </c>
      <c r="M140" s="3">
        <f t="shared" ca="1" si="15"/>
        <v>28942.002856800005</v>
      </c>
      <c r="N140" s="12">
        <v>1</v>
      </c>
      <c r="O140" s="3">
        <f t="shared" ca="1" si="16"/>
        <v>28942.002856800005</v>
      </c>
      <c r="R140">
        <v>2019</v>
      </c>
      <c r="S140">
        <v>248</v>
      </c>
      <c r="T140" t="s">
        <v>1036</v>
      </c>
      <c r="U140" s="3">
        <v>3486.0011433140717</v>
      </c>
      <c r="X140" s="2">
        <v>2019</v>
      </c>
      <c r="Y140" s="2" t="str">
        <f t="shared" si="17"/>
        <v>2019248</v>
      </c>
      <c r="Z140" s="2">
        <v>248</v>
      </c>
      <c r="AA140" t="s">
        <v>1036</v>
      </c>
      <c r="AB140" s="3">
        <v>3486.0011433140717</v>
      </c>
    </row>
    <row r="141" spans="1:28" x14ac:dyDescent="0.3">
      <c r="A141">
        <v>2017</v>
      </c>
      <c r="B141">
        <v>311</v>
      </c>
      <c r="C141" t="str">
        <f t="shared" si="12"/>
        <v>2017311</v>
      </c>
      <c r="D141" t="str">
        <f t="shared" si="13"/>
        <v>311CONGELADO HG</v>
      </c>
      <c r="E141" t="str">
        <f t="shared" si="14"/>
        <v>311CONGELADO</v>
      </c>
      <c r="F141" s="5" t="s">
        <v>1047</v>
      </c>
      <c r="G141" s="2" t="s">
        <v>1372</v>
      </c>
      <c r="H141" s="2" t="s">
        <v>957</v>
      </c>
      <c r="I141" t="s">
        <v>1002</v>
      </c>
      <c r="J141" t="s">
        <v>1349</v>
      </c>
      <c r="K141" s="3">
        <v>18496.414129999997</v>
      </c>
      <c r="L141" s="12">
        <f ca="1">INDIRECT("Factor_conversión!e"&amp;MATCH(D141,Factor_conversión!C:C,0))</f>
        <v>1.28</v>
      </c>
      <c r="M141" s="3">
        <f t="shared" ca="1" si="15"/>
        <v>23675.410086399996</v>
      </c>
      <c r="N141" s="12">
        <v>1</v>
      </c>
      <c r="O141" s="3">
        <f t="shared" ca="1" si="16"/>
        <v>23675.410086399996</v>
      </c>
      <c r="R141">
        <v>2019</v>
      </c>
      <c r="S141">
        <v>260</v>
      </c>
      <c r="T141" t="s">
        <v>1039</v>
      </c>
      <c r="U141" s="3">
        <v>90.842227460036753</v>
      </c>
      <c r="X141" s="2">
        <v>2019</v>
      </c>
      <c r="Y141" s="2" t="str">
        <f t="shared" si="17"/>
        <v>2019260</v>
      </c>
      <c r="Z141" s="2">
        <v>260</v>
      </c>
      <c r="AA141" t="s">
        <v>1039</v>
      </c>
      <c r="AB141" s="3">
        <v>90.842227460036753</v>
      </c>
    </row>
    <row r="142" spans="1:28" x14ac:dyDescent="0.3">
      <c r="A142">
        <v>2017</v>
      </c>
      <c r="B142">
        <v>311</v>
      </c>
      <c r="C142" t="str">
        <f t="shared" si="12"/>
        <v>2017311</v>
      </c>
      <c r="D142" t="str">
        <f t="shared" si="13"/>
        <v>311ENTERO</v>
      </c>
      <c r="E142" t="str">
        <f t="shared" si="14"/>
        <v>311CONGELADO</v>
      </c>
      <c r="F142" s="5" t="s">
        <v>1047</v>
      </c>
      <c r="G142" s="2" t="s">
        <v>1372</v>
      </c>
      <c r="H142" s="2" t="s">
        <v>957</v>
      </c>
      <c r="I142" t="s">
        <v>1002</v>
      </c>
      <c r="J142" t="s">
        <v>1333</v>
      </c>
      <c r="K142" s="3">
        <v>329.58493999999996</v>
      </c>
      <c r="L142" s="12">
        <f ca="1">INDIRECT("Factor_conversión!e"&amp;MATCH(D142,Factor_conversión!C:C,0))</f>
        <v>1</v>
      </c>
      <c r="M142" s="3">
        <f t="shared" ca="1" si="15"/>
        <v>329.58493999999996</v>
      </c>
      <c r="N142" s="12">
        <v>1</v>
      </c>
      <c r="O142" s="3">
        <f t="shared" ca="1" si="16"/>
        <v>329.58493999999996</v>
      </c>
      <c r="R142">
        <v>2019</v>
      </c>
      <c r="S142">
        <v>266</v>
      </c>
      <c r="T142" t="s">
        <v>1003</v>
      </c>
      <c r="U142" s="3">
        <v>5944.7426799599998</v>
      </c>
      <c r="X142" s="2">
        <v>2019</v>
      </c>
      <c r="Y142" s="2" t="str">
        <f t="shared" si="17"/>
        <v>2019266</v>
      </c>
      <c r="Z142" s="2">
        <v>266</v>
      </c>
      <c r="AA142" t="s">
        <v>1003</v>
      </c>
      <c r="AB142" s="3">
        <v>5944.7426799599998</v>
      </c>
    </row>
    <row r="143" spans="1:28" x14ac:dyDescent="0.3">
      <c r="A143">
        <v>2017</v>
      </c>
      <c r="B143">
        <v>311</v>
      </c>
      <c r="C143" t="str">
        <f t="shared" si="12"/>
        <v>2017311</v>
      </c>
      <c r="D143" t="str">
        <f t="shared" si="13"/>
        <v>311SALADO</v>
      </c>
      <c r="E143" t="str">
        <f t="shared" si="14"/>
        <v>311SALADO</v>
      </c>
      <c r="F143" s="2" t="s">
        <v>1047</v>
      </c>
      <c r="G143" s="2" t="s">
        <v>1372</v>
      </c>
      <c r="H143" s="2" t="s">
        <v>957</v>
      </c>
      <c r="I143" t="s">
        <v>1040</v>
      </c>
      <c r="J143" t="s">
        <v>1040</v>
      </c>
      <c r="K143" s="3">
        <v>1500.9780000000001</v>
      </c>
      <c r="L143" s="12">
        <f ca="1">INDIRECT("Factor_conversión!e"&amp;MATCH(D143,Factor_conversión!C:C,0))</f>
        <v>1.9</v>
      </c>
      <c r="M143" s="3">
        <f t="shared" ca="1" si="15"/>
        <v>2851.8582000000001</v>
      </c>
      <c r="N143" s="12">
        <v>1</v>
      </c>
      <c r="O143" s="3">
        <f t="shared" ca="1" si="16"/>
        <v>2851.8582000000001</v>
      </c>
      <c r="R143">
        <v>2019</v>
      </c>
      <c r="S143">
        <v>282</v>
      </c>
      <c r="T143" t="s">
        <v>1046</v>
      </c>
      <c r="U143" s="3">
        <v>541.08927538734486</v>
      </c>
      <c r="X143" s="2">
        <v>2019</v>
      </c>
      <c r="Y143" s="2" t="str">
        <f t="shared" si="17"/>
        <v>2019282</v>
      </c>
      <c r="Z143" s="2">
        <v>282</v>
      </c>
      <c r="AA143" t="s">
        <v>1046</v>
      </c>
      <c r="AB143" s="3">
        <v>541.08927538734486</v>
      </c>
    </row>
    <row r="144" spans="1:28" x14ac:dyDescent="0.3">
      <c r="A144">
        <v>2017</v>
      </c>
      <c r="B144">
        <v>311</v>
      </c>
      <c r="C144" t="str">
        <f t="shared" si="12"/>
        <v>2017311</v>
      </c>
      <c r="D144" t="str">
        <f t="shared" si="13"/>
        <v>311CONSERVA</v>
      </c>
      <c r="E144" t="str">
        <f t="shared" si="14"/>
        <v>311CONSERVA</v>
      </c>
      <c r="F144" s="2" t="s">
        <v>1047</v>
      </c>
      <c r="G144" s="2" t="s">
        <v>1372</v>
      </c>
      <c r="H144" s="2" t="s">
        <v>957</v>
      </c>
      <c r="I144" t="s">
        <v>1316</v>
      </c>
      <c r="J144" t="s">
        <v>1316</v>
      </c>
      <c r="K144" s="3">
        <v>5.4</v>
      </c>
      <c r="L144" s="12">
        <f ca="1">INDIRECT("Factor_conversión!e"&amp;MATCH(D144,Factor_conversión!C:C,0))</f>
        <v>2.72</v>
      </c>
      <c r="M144" s="3">
        <f t="shared" ca="1" si="15"/>
        <v>14.688000000000002</v>
      </c>
      <c r="N144" s="12">
        <v>1</v>
      </c>
      <c r="O144" s="3">
        <f t="shared" ca="1" si="16"/>
        <v>14.688000000000002</v>
      </c>
      <c r="R144">
        <v>2019</v>
      </c>
      <c r="S144">
        <v>301</v>
      </c>
      <c r="T144" t="s">
        <v>1043</v>
      </c>
      <c r="U144" s="3">
        <v>618690.36190114252</v>
      </c>
      <c r="X144" s="2">
        <v>2019</v>
      </c>
      <c r="Y144" s="2" t="str">
        <f t="shared" si="17"/>
        <v>2019301</v>
      </c>
      <c r="Z144" s="2">
        <v>301</v>
      </c>
      <c r="AA144" t="s">
        <v>1043</v>
      </c>
      <c r="AB144" s="3">
        <v>618690.36190114252</v>
      </c>
    </row>
    <row r="145" spans="1:28" x14ac:dyDescent="0.3">
      <c r="A145">
        <v>2017</v>
      </c>
      <c r="B145">
        <v>311</v>
      </c>
      <c r="C145" t="str">
        <f t="shared" si="12"/>
        <v>2017311</v>
      </c>
      <c r="D145" t="str">
        <f t="shared" si="13"/>
        <v>311ENTERO</v>
      </c>
      <c r="E145" t="str">
        <f t="shared" si="14"/>
        <v>311FRESCO ENFRIADO</v>
      </c>
      <c r="F145" s="2" t="s">
        <v>1047</v>
      </c>
      <c r="G145" s="2" t="s">
        <v>1372</v>
      </c>
      <c r="H145" s="2" t="s">
        <v>957</v>
      </c>
      <c r="I145" t="s">
        <v>1317</v>
      </c>
      <c r="J145" t="s">
        <v>1333</v>
      </c>
      <c r="K145" s="3">
        <v>138.00967999999997</v>
      </c>
      <c r="L145" s="12">
        <f ca="1">INDIRECT("Factor_conversión!e"&amp;MATCH(D145,Factor_conversión!C:C,0))</f>
        <v>1</v>
      </c>
      <c r="M145" s="3">
        <f t="shared" ca="1" si="15"/>
        <v>138.00967999999997</v>
      </c>
      <c r="N145" s="12">
        <v>1</v>
      </c>
      <c r="O145" s="3">
        <f t="shared" ca="1" si="16"/>
        <v>138.00967999999997</v>
      </c>
      <c r="R145">
        <v>2019</v>
      </c>
      <c r="S145">
        <v>302</v>
      </c>
      <c r="T145" t="s">
        <v>1045</v>
      </c>
      <c r="U145" s="3">
        <v>172010.98145553569</v>
      </c>
      <c r="X145" s="2">
        <v>2019</v>
      </c>
      <c r="Y145" s="2" t="str">
        <f t="shared" si="17"/>
        <v>2019302</v>
      </c>
      <c r="Z145" s="2">
        <v>302</v>
      </c>
      <c r="AA145" t="s">
        <v>1045</v>
      </c>
      <c r="AB145" s="3">
        <v>172010.98145553569</v>
      </c>
    </row>
    <row r="146" spans="1:28" x14ac:dyDescent="0.3">
      <c r="A146">
        <v>2017</v>
      </c>
      <c r="B146">
        <v>311</v>
      </c>
      <c r="C146" t="str">
        <f t="shared" si="12"/>
        <v>2017311</v>
      </c>
      <c r="D146" t="str">
        <f t="shared" si="13"/>
        <v>311FRESCO ENFRIADO</v>
      </c>
      <c r="E146" t="str">
        <f t="shared" si="14"/>
        <v>311FRESCO ENFRIADO</v>
      </c>
      <c r="F146" s="2" t="s">
        <v>1047</v>
      </c>
      <c r="G146" s="2" t="s">
        <v>1372</v>
      </c>
      <c r="H146" s="2" t="s">
        <v>957</v>
      </c>
      <c r="I146" t="s">
        <v>1317</v>
      </c>
      <c r="J146" t="s">
        <v>1317</v>
      </c>
      <c r="K146" s="3">
        <v>4148.9870979999996</v>
      </c>
      <c r="L146" s="12">
        <f ca="1">INDIRECT("Factor_conversión!e"&amp;MATCH(D146,Factor_conversión!C:C,0))</f>
        <v>1.66</v>
      </c>
      <c r="M146" s="3">
        <f t="shared" ca="1" si="15"/>
        <v>6887.3185826799991</v>
      </c>
      <c r="N146" s="12">
        <v>1</v>
      </c>
      <c r="O146" s="3">
        <f t="shared" ca="1" si="16"/>
        <v>6887.3185826799991</v>
      </c>
      <c r="R146">
        <v>2019</v>
      </c>
      <c r="S146">
        <v>303</v>
      </c>
      <c r="T146" t="s">
        <v>1056</v>
      </c>
      <c r="U146" s="3">
        <v>12.65631</v>
      </c>
      <c r="X146" s="2">
        <v>2019</v>
      </c>
      <c r="Y146" s="2" t="str">
        <f t="shared" si="17"/>
        <v>2019303</v>
      </c>
      <c r="Z146" s="2">
        <v>303</v>
      </c>
      <c r="AA146" t="s">
        <v>1056</v>
      </c>
      <c r="AB146" s="3">
        <v>12.65631</v>
      </c>
    </row>
    <row r="147" spans="1:28" x14ac:dyDescent="0.3">
      <c r="A147">
        <v>2017</v>
      </c>
      <c r="B147">
        <v>311</v>
      </c>
      <c r="C147" t="str">
        <f t="shared" si="12"/>
        <v>2017311</v>
      </c>
      <c r="D147" t="str">
        <f t="shared" si="13"/>
        <v>311FRESCO ENFRIADO HG</v>
      </c>
      <c r="E147" t="str">
        <f t="shared" si="14"/>
        <v>311FRESCO ENFRIADO</v>
      </c>
      <c r="F147" s="2" t="s">
        <v>1047</v>
      </c>
      <c r="G147" s="2" t="s">
        <v>1372</v>
      </c>
      <c r="H147" s="2" t="s">
        <v>957</v>
      </c>
      <c r="I147" t="s">
        <v>1317</v>
      </c>
      <c r="J147" t="s">
        <v>1350</v>
      </c>
      <c r="K147" s="3">
        <v>2.94482</v>
      </c>
      <c r="L147" s="12">
        <f ca="1">INDIRECT("Factor_conversión!e"&amp;MATCH(D147,Factor_conversión!C:C,0))</f>
        <v>1.28</v>
      </c>
      <c r="M147" s="3">
        <f t="shared" ca="1" si="15"/>
        <v>3.7693696000000001</v>
      </c>
      <c r="N147" s="12">
        <v>1</v>
      </c>
      <c r="O147" s="3">
        <f t="shared" ca="1" si="16"/>
        <v>3.7693696000000001</v>
      </c>
      <c r="R147">
        <v>2019</v>
      </c>
      <c r="S147">
        <v>311</v>
      </c>
      <c r="T147" t="s">
        <v>1047</v>
      </c>
      <c r="U147" s="3">
        <v>78586.0895265</v>
      </c>
      <c r="X147" s="2">
        <v>2019</v>
      </c>
      <c r="Y147" s="2" t="str">
        <f t="shared" si="17"/>
        <v>2019311</v>
      </c>
      <c r="Z147" s="2">
        <v>311</v>
      </c>
      <c r="AA147" t="s">
        <v>1047</v>
      </c>
      <c r="AB147" s="3">
        <v>78586.0895265</v>
      </c>
    </row>
    <row r="148" spans="1:28" x14ac:dyDescent="0.3">
      <c r="A148">
        <v>2017</v>
      </c>
      <c r="B148">
        <v>202525</v>
      </c>
      <c r="C148" t="str">
        <f t="shared" si="12"/>
        <v>2017202525</v>
      </c>
      <c r="D148" t="str">
        <f t="shared" si="13"/>
        <v>202525ENTERO</v>
      </c>
      <c r="E148" t="str">
        <f t="shared" si="14"/>
        <v>202525FRESCO ENFRIADO</v>
      </c>
      <c r="F148" s="2" t="s">
        <v>1647</v>
      </c>
      <c r="G148" s="2" t="s">
        <v>1372</v>
      </c>
      <c r="H148" s="2" t="s">
        <v>957</v>
      </c>
      <c r="I148" t="s">
        <v>1317</v>
      </c>
      <c r="J148" t="s">
        <v>1333</v>
      </c>
      <c r="K148" s="3">
        <v>36.725000000000009</v>
      </c>
      <c r="L148" s="12">
        <f ca="1">INDIRECT("Factor_conversión!e"&amp;MATCH(D148,Factor_conversión!C:C,0))</f>
        <v>1</v>
      </c>
      <c r="M148" s="3">
        <f t="shared" ca="1" si="15"/>
        <v>36.725000000000009</v>
      </c>
      <c r="N148" s="12">
        <v>1</v>
      </c>
      <c r="O148" s="3">
        <f t="shared" ca="1" si="16"/>
        <v>36.725000000000009</v>
      </c>
      <c r="R148">
        <v>2019</v>
      </c>
      <c r="S148">
        <v>323</v>
      </c>
      <c r="T148" t="s">
        <v>1005</v>
      </c>
      <c r="U148" s="3">
        <v>6.1809023999999999</v>
      </c>
      <c r="X148" s="2">
        <v>2019</v>
      </c>
      <c r="Y148" s="2" t="str">
        <f t="shared" si="17"/>
        <v>2019323</v>
      </c>
      <c r="Z148" s="2">
        <v>323</v>
      </c>
      <c r="AA148" t="s">
        <v>1005</v>
      </c>
      <c r="AB148" s="3">
        <v>6.1809023999999999</v>
      </c>
    </row>
    <row r="149" spans="1:28" x14ac:dyDescent="0.3">
      <c r="A149">
        <v>2018</v>
      </c>
      <c r="B149">
        <v>20251</v>
      </c>
      <c r="C149" t="str">
        <f t="shared" si="12"/>
        <v>201820251</v>
      </c>
      <c r="D149" t="str">
        <f t="shared" si="13"/>
        <v>20251CONGELADO</v>
      </c>
      <c r="E149" t="str">
        <f t="shared" si="14"/>
        <v>20251CONGELADO</v>
      </c>
      <c r="F149" s="2" t="s">
        <v>1648</v>
      </c>
      <c r="G149" s="2" t="s">
        <v>156</v>
      </c>
      <c r="H149" s="2" t="s">
        <v>960</v>
      </c>
      <c r="I149" t="s">
        <v>1002</v>
      </c>
      <c r="J149" t="s">
        <v>1002</v>
      </c>
      <c r="K149" s="3">
        <v>4.24</v>
      </c>
      <c r="L149" s="12">
        <f ca="1">INDIRECT("Factor_conversión!k"&amp;MATCH(D149,Factor_conversión!J:J,0))</f>
        <v>1.258574731336183</v>
      </c>
      <c r="M149" s="3">
        <f t="shared" ca="1" si="15"/>
        <v>5.3363568608654166</v>
      </c>
      <c r="N149" s="12">
        <v>1</v>
      </c>
      <c r="O149" s="3">
        <f t="shared" ca="1" si="16"/>
        <v>5.3363568608654166</v>
      </c>
      <c r="R149">
        <v>2019</v>
      </c>
      <c r="S149">
        <v>347</v>
      </c>
      <c r="T149" t="s">
        <v>1031</v>
      </c>
      <c r="U149" s="3">
        <v>1455.4550272000001</v>
      </c>
      <c r="X149" s="2">
        <v>2019</v>
      </c>
      <c r="Y149" s="2" t="str">
        <f t="shared" si="17"/>
        <v>2019347</v>
      </c>
      <c r="Z149" s="2">
        <v>347</v>
      </c>
      <c r="AA149" t="s">
        <v>1031</v>
      </c>
      <c r="AB149" s="3">
        <v>1455.4550272000001</v>
      </c>
    </row>
    <row r="150" spans="1:28" x14ac:dyDescent="0.3">
      <c r="A150">
        <v>2018</v>
      </c>
      <c r="B150">
        <v>20251</v>
      </c>
      <c r="C150" t="str">
        <f t="shared" si="12"/>
        <v>201820251</v>
      </c>
      <c r="D150" t="str">
        <f t="shared" si="13"/>
        <v>20251CONGELADO</v>
      </c>
      <c r="E150" t="str">
        <f t="shared" si="14"/>
        <v>20251CONGELADO</v>
      </c>
      <c r="F150" s="2" t="s">
        <v>1648</v>
      </c>
      <c r="G150" s="2" t="s">
        <v>156</v>
      </c>
      <c r="H150" s="2" t="s">
        <v>960</v>
      </c>
      <c r="I150" t="s">
        <v>1002</v>
      </c>
      <c r="J150" t="s">
        <v>1002</v>
      </c>
      <c r="K150" s="3">
        <v>7.65</v>
      </c>
      <c r="L150" s="12">
        <f ca="1">INDIRECT("Factor_conversión!k"&amp;MATCH(D150,Factor_conversión!J:J,0))</f>
        <v>1.258574731336183</v>
      </c>
      <c r="M150" s="3">
        <f t="shared" ca="1" si="15"/>
        <v>9.6280966947218012</v>
      </c>
      <c r="N150" s="12">
        <v>1</v>
      </c>
      <c r="O150" s="3">
        <f t="shared" ca="1" si="16"/>
        <v>9.6280966947218012</v>
      </c>
      <c r="R150">
        <v>2019</v>
      </c>
      <c r="S150">
        <v>425</v>
      </c>
      <c r="T150" t="s">
        <v>1017</v>
      </c>
      <c r="U150" s="3">
        <v>67.884043105358614</v>
      </c>
      <c r="X150" s="2">
        <v>2019</v>
      </c>
      <c r="Y150" s="2" t="str">
        <f t="shared" si="17"/>
        <v>2019425</v>
      </c>
      <c r="Z150" s="2">
        <v>425</v>
      </c>
      <c r="AA150" t="s">
        <v>1017</v>
      </c>
      <c r="AB150" s="3">
        <v>67.884043105358614</v>
      </c>
    </row>
    <row r="151" spans="1:28" x14ac:dyDescent="0.3">
      <c r="A151">
        <v>2018</v>
      </c>
      <c r="B151">
        <v>20251</v>
      </c>
      <c r="C151" t="str">
        <f t="shared" si="12"/>
        <v>201820251</v>
      </c>
      <c r="D151" t="str">
        <f t="shared" si="13"/>
        <v>20251ENTERO</v>
      </c>
      <c r="E151" t="str">
        <f t="shared" si="14"/>
        <v>20251CONGELADO</v>
      </c>
      <c r="F151" s="2" t="s">
        <v>1648</v>
      </c>
      <c r="G151" s="2" t="s">
        <v>156</v>
      </c>
      <c r="H151" s="2" t="s">
        <v>960</v>
      </c>
      <c r="I151" t="s">
        <v>1002</v>
      </c>
      <c r="J151" t="s">
        <v>1333</v>
      </c>
      <c r="K151" s="3">
        <v>115.73</v>
      </c>
      <c r="L151" s="12">
        <f ca="1">INDIRECT("Factor_conversión!e"&amp;MATCH(D151,Factor_conversión!C:C,0))</f>
        <v>1</v>
      </c>
      <c r="M151" s="3">
        <f t="shared" ca="1" si="15"/>
        <v>115.73</v>
      </c>
      <c r="N151" s="12">
        <v>1</v>
      </c>
      <c r="O151" s="3">
        <f t="shared" ca="1" si="16"/>
        <v>115.73</v>
      </c>
      <c r="R151">
        <v>2019</v>
      </c>
      <c r="S151">
        <v>430</v>
      </c>
      <c r="T151" t="s">
        <v>1018</v>
      </c>
      <c r="U151" s="3">
        <v>246779.57542717989</v>
      </c>
      <c r="X151" s="2">
        <v>2019</v>
      </c>
      <c r="Y151" s="2" t="str">
        <f t="shared" si="17"/>
        <v>2019430</v>
      </c>
      <c r="Z151" s="2">
        <v>430</v>
      </c>
      <c r="AA151" t="s">
        <v>1018</v>
      </c>
      <c r="AB151" s="3">
        <v>246779.57542717989</v>
      </c>
    </row>
    <row r="152" spans="1:28" x14ac:dyDescent="0.3">
      <c r="A152">
        <v>2018</v>
      </c>
      <c r="B152">
        <v>20251</v>
      </c>
      <c r="C152" t="str">
        <f t="shared" si="12"/>
        <v>201820251</v>
      </c>
      <c r="D152" t="str">
        <f t="shared" si="13"/>
        <v>20251CONSERVA</v>
      </c>
      <c r="E152" t="str">
        <f t="shared" si="14"/>
        <v>20251CONSERVA</v>
      </c>
      <c r="F152" s="2" t="s">
        <v>1648</v>
      </c>
      <c r="G152" s="2" t="s">
        <v>156</v>
      </c>
      <c r="H152" s="2" t="s">
        <v>960</v>
      </c>
      <c r="I152" t="s">
        <v>1316</v>
      </c>
      <c r="J152" t="s">
        <v>1316</v>
      </c>
      <c r="K152" s="3">
        <v>392.2868499999999</v>
      </c>
      <c r="L152" s="12">
        <f ca="1">INDIRECT("Factor_conversión!k"&amp;MATCH(D152,Factor_conversión!J:J,0))</f>
        <v>1.36</v>
      </c>
      <c r="M152" s="3">
        <f t="shared" ca="1" si="15"/>
        <v>533.51011599999993</v>
      </c>
      <c r="N152" s="12">
        <v>1</v>
      </c>
      <c r="O152" s="3">
        <f t="shared" ca="1" si="16"/>
        <v>533.51011599999993</v>
      </c>
      <c r="R152">
        <v>2019</v>
      </c>
      <c r="S152">
        <v>444</v>
      </c>
      <c r="T152" t="s">
        <v>1037</v>
      </c>
      <c r="U152" s="3">
        <v>782.13424015999999</v>
      </c>
      <c r="X152" s="2">
        <v>2019</v>
      </c>
      <c r="Y152" s="2" t="str">
        <f t="shared" si="17"/>
        <v>2019444</v>
      </c>
      <c r="Z152" s="2">
        <v>444</v>
      </c>
      <c r="AA152" t="s">
        <v>1037</v>
      </c>
      <c r="AB152" s="3">
        <v>782.13424015999999</v>
      </c>
    </row>
    <row r="153" spans="1:28" x14ac:dyDescent="0.3">
      <c r="A153">
        <v>2018</v>
      </c>
      <c r="B153">
        <v>266</v>
      </c>
      <c r="C153" t="str">
        <f t="shared" si="12"/>
        <v>2018266</v>
      </c>
      <c r="D153" t="str">
        <f t="shared" si="13"/>
        <v>266CONGELADO</v>
      </c>
      <c r="E153" t="str">
        <f t="shared" si="14"/>
        <v>266CONGELADO</v>
      </c>
      <c r="F153" s="2" t="s">
        <v>1003</v>
      </c>
      <c r="G153" s="2" t="s">
        <v>1372</v>
      </c>
      <c r="H153" s="2" t="s">
        <v>957</v>
      </c>
      <c r="I153" t="s">
        <v>1002</v>
      </c>
      <c r="J153" t="s">
        <v>1002</v>
      </c>
      <c r="K153" s="3">
        <v>1534.6925000000001</v>
      </c>
      <c r="L153" s="12">
        <f ca="1">INDIRECT("Factor_conversión!e"&amp;MATCH(D153,Factor_conversión!C:C,0))</f>
        <v>1.48</v>
      </c>
      <c r="M153" s="3">
        <f t="shared" ca="1" si="15"/>
        <v>2271.3449000000001</v>
      </c>
      <c r="N153" s="12">
        <v>1</v>
      </c>
      <c r="O153" s="3">
        <f t="shared" ca="1" si="16"/>
        <v>2271.3449000000001</v>
      </c>
      <c r="R153">
        <v>2019</v>
      </c>
      <c r="S153">
        <v>445</v>
      </c>
      <c r="T153" t="s">
        <v>1022</v>
      </c>
      <c r="U153" s="3">
        <v>51629.80541836044</v>
      </c>
      <c r="X153" s="2">
        <v>2019</v>
      </c>
      <c r="Y153" s="2" t="str">
        <f t="shared" si="17"/>
        <v>2019445</v>
      </c>
      <c r="Z153" s="2">
        <v>445</v>
      </c>
      <c r="AA153" t="s">
        <v>1022</v>
      </c>
      <c r="AB153" s="3">
        <v>51629.80541836044</v>
      </c>
    </row>
    <row r="154" spans="1:28" x14ac:dyDescent="0.3">
      <c r="A154">
        <v>2018</v>
      </c>
      <c r="B154">
        <v>266</v>
      </c>
      <c r="C154" t="str">
        <f t="shared" si="12"/>
        <v>2018266</v>
      </c>
      <c r="D154" t="str">
        <f t="shared" si="13"/>
        <v>266FRESCO ENFRIADO</v>
      </c>
      <c r="E154" t="str">
        <f t="shared" si="14"/>
        <v>266FRESCO ENFRIADO</v>
      </c>
      <c r="F154" s="2" t="s">
        <v>1003</v>
      </c>
      <c r="G154" s="2" t="s">
        <v>1372</v>
      </c>
      <c r="H154" s="2" t="s">
        <v>957</v>
      </c>
      <c r="I154" t="s">
        <v>1317</v>
      </c>
      <c r="J154" t="s">
        <v>1317</v>
      </c>
      <c r="K154" s="3">
        <v>1185.6446560000002</v>
      </c>
      <c r="L154" s="12">
        <f ca="1">INDIRECT("Factor_conversión!e"&amp;MATCH(D154,Factor_conversión!C:C,0))</f>
        <v>1.48</v>
      </c>
      <c r="M154" s="3">
        <f t="shared" ca="1" si="15"/>
        <v>1754.7540908800001</v>
      </c>
      <c r="N154" s="12">
        <v>1</v>
      </c>
      <c r="O154" s="3">
        <f t="shared" ca="1" si="16"/>
        <v>1754.7540908800001</v>
      </c>
      <c r="R154">
        <v>2019</v>
      </c>
      <c r="S154">
        <v>455</v>
      </c>
      <c r="T154" t="s">
        <v>1027</v>
      </c>
      <c r="U154" s="3">
        <v>1181.5137414566625</v>
      </c>
      <c r="X154" s="2">
        <v>2019</v>
      </c>
      <c r="Y154" s="2" t="str">
        <f t="shared" si="17"/>
        <v>2019455</v>
      </c>
      <c r="Z154" s="2">
        <v>455</v>
      </c>
      <c r="AA154" t="s">
        <v>1027</v>
      </c>
      <c r="AB154" s="3">
        <v>1181.5137414566625</v>
      </c>
    </row>
    <row r="155" spans="1:28" x14ac:dyDescent="0.3">
      <c r="A155">
        <v>2018</v>
      </c>
      <c r="B155">
        <v>20252</v>
      </c>
      <c r="C155" t="str">
        <f t="shared" si="12"/>
        <v>201820252</v>
      </c>
      <c r="D155" t="str">
        <f t="shared" si="13"/>
        <v>20252CONGELADO</v>
      </c>
      <c r="E155" t="str">
        <f t="shared" si="14"/>
        <v>20252CONGELADO</v>
      </c>
      <c r="F155" s="2" t="s">
        <v>1652</v>
      </c>
      <c r="G155" s="2" t="s">
        <v>156</v>
      </c>
      <c r="H155" s="2" t="s">
        <v>959</v>
      </c>
      <c r="I155" t="s">
        <v>1002</v>
      </c>
      <c r="J155" t="s">
        <v>1002</v>
      </c>
      <c r="K155" s="3">
        <v>125.086</v>
      </c>
      <c r="L155" s="12">
        <f ca="1">INDIRECT("Factor_conversión!k"&amp;MATCH(D155,Factor_conversión!J:J,0))</f>
        <v>4.9089666349653562</v>
      </c>
      <c r="M155" s="3">
        <f t="shared" ca="1" si="15"/>
        <v>614.04300050127654</v>
      </c>
      <c r="N155" s="12">
        <v>1</v>
      </c>
      <c r="O155" s="3">
        <f t="shared" ca="1" si="16"/>
        <v>614.04300050127654</v>
      </c>
      <c r="R155">
        <v>2019</v>
      </c>
      <c r="S155">
        <v>460</v>
      </c>
      <c r="T155" t="s">
        <v>1029</v>
      </c>
      <c r="U155" s="3">
        <v>413.26168397635382</v>
      </c>
      <c r="X155" s="2">
        <v>2019</v>
      </c>
      <c r="Y155" s="2" t="str">
        <f t="shared" si="17"/>
        <v>2019460</v>
      </c>
      <c r="Z155" s="2">
        <v>460</v>
      </c>
      <c r="AA155" t="s">
        <v>1029</v>
      </c>
      <c r="AB155" s="3">
        <v>413.26168397635382</v>
      </c>
    </row>
    <row r="156" spans="1:28" x14ac:dyDescent="0.3">
      <c r="A156">
        <v>2018</v>
      </c>
      <c r="B156">
        <v>20252</v>
      </c>
      <c r="C156" t="str">
        <f t="shared" si="12"/>
        <v>201820252</v>
      </c>
      <c r="D156" t="str">
        <f t="shared" si="13"/>
        <v>20252FRESCO ENFRIADO ENTERO CONCHA COCIDO</v>
      </c>
      <c r="E156" t="str">
        <f t="shared" si="14"/>
        <v>20252CONGELADO</v>
      </c>
      <c r="F156" s="2" t="s">
        <v>1652</v>
      </c>
      <c r="G156" s="2" t="s">
        <v>156</v>
      </c>
      <c r="H156" s="2" t="s">
        <v>959</v>
      </c>
      <c r="I156" t="s">
        <v>1002</v>
      </c>
      <c r="J156" t="s">
        <v>1322</v>
      </c>
      <c r="K156" s="3">
        <v>14.04</v>
      </c>
      <c r="L156" s="12">
        <f ca="1">INDIRECT("Factor_conversión!e"&amp;MATCH(D156,Factor_conversión!C:C,0))</f>
        <v>1.67</v>
      </c>
      <c r="M156" s="3">
        <f t="shared" ca="1" si="15"/>
        <v>23.446799999999996</v>
      </c>
      <c r="N156" s="12">
        <v>1</v>
      </c>
      <c r="O156" s="3">
        <f t="shared" ca="1" si="16"/>
        <v>23.446799999999996</v>
      </c>
      <c r="R156">
        <v>2019</v>
      </c>
      <c r="S156">
        <v>465</v>
      </c>
      <c r="T156" t="s">
        <v>1038</v>
      </c>
      <c r="U156" s="3">
        <v>3492.0896062086804</v>
      </c>
      <c r="X156" s="2">
        <v>2019</v>
      </c>
      <c r="Y156" s="2" t="str">
        <f t="shared" si="17"/>
        <v>2019465</v>
      </c>
      <c r="Z156" s="2">
        <v>465</v>
      </c>
      <c r="AA156" t="s">
        <v>1038</v>
      </c>
      <c r="AB156" s="3">
        <v>3492.0896062086804</v>
      </c>
    </row>
    <row r="157" spans="1:28" x14ac:dyDescent="0.3">
      <c r="A157">
        <v>2018</v>
      </c>
      <c r="B157">
        <v>20252</v>
      </c>
      <c r="C157" t="str">
        <f t="shared" si="12"/>
        <v>201820252</v>
      </c>
      <c r="D157" t="str">
        <f t="shared" si="13"/>
        <v>20252ENTERO</v>
      </c>
      <c r="E157" t="str">
        <f t="shared" si="14"/>
        <v>20252CONGELADO</v>
      </c>
      <c r="F157" s="2" t="s">
        <v>1652</v>
      </c>
      <c r="G157" s="2" t="s">
        <v>156</v>
      </c>
      <c r="H157" s="2" t="s">
        <v>959</v>
      </c>
      <c r="I157" t="s">
        <v>1002</v>
      </c>
      <c r="J157" t="s">
        <v>1333</v>
      </c>
      <c r="K157" s="3">
        <v>1852.8319999999999</v>
      </c>
      <c r="L157" s="12">
        <f ca="1">INDIRECT("Factor_conversión!e"&amp;MATCH(D157,Factor_conversión!C:C,0))</f>
        <v>1</v>
      </c>
      <c r="M157" s="3">
        <f t="shared" ca="1" si="15"/>
        <v>1852.8319999999999</v>
      </c>
      <c r="N157" s="12">
        <v>1</v>
      </c>
      <c r="O157" s="3">
        <f t="shared" ca="1" si="16"/>
        <v>1852.8319999999999</v>
      </c>
      <c r="R157">
        <v>2019</v>
      </c>
      <c r="S157">
        <v>605</v>
      </c>
      <c r="T157" t="s">
        <v>1259</v>
      </c>
      <c r="U157" s="3">
        <v>12.443999999999999</v>
      </c>
      <c r="X157" s="2">
        <v>2019</v>
      </c>
      <c r="Y157" s="2" t="str">
        <f t="shared" si="17"/>
        <v>2019605</v>
      </c>
      <c r="Z157" s="2">
        <v>605</v>
      </c>
      <c r="AA157" t="s">
        <v>1259</v>
      </c>
      <c r="AB157" s="3">
        <v>12.443999999999999</v>
      </c>
    </row>
    <row r="158" spans="1:28" x14ac:dyDescent="0.3">
      <c r="A158">
        <v>2018</v>
      </c>
      <c r="B158">
        <v>20252</v>
      </c>
      <c r="C158" t="str">
        <f t="shared" si="12"/>
        <v>201820252</v>
      </c>
      <c r="D158" t="str">
        <f t="shared" si="13"/>
        <v>20252CONSERVA</v>
      </c>
      <c r="E158" t="str">
        <f t="shared" si="14"/>
        <v>20252CONSERVA</v>
      </c>
      <c r="F158" s="2" t="s">
        <v>1652</v>
      </c>
      <c r="G158" s="2" t="s">
        <v>156</v>
      </c>
      <c r="H158" s="2" t="s">
        <v>959</v>
      </c>
      <c r="I158" t="s">
        <v>1316</v>
      </c>
      <c r="J158" t="s">
        <v>1316</v>
      </c>
      <c r="K158" s="3">
        <v>677.34422700000027</v>
      </c>
      <c r="L158" s="12">
        <f ca="1">INDIRECT("Factor_conversión!k"&amp;MATCH(D158,Factor_conversión!J:J,0))</f>
        <v>5.9421341071797382</v>
      </c>
      <c r="M158" s="3">
        <f t="shared" ca="1" si="15"/>
        <v>4024.8702335579965</v>
      </c>
      <c r="N158" s="12">
        <v>1</v>
      </c>
      <c r="O158" s="3">
        <f t="shared" ca="1" si="16"/>
        <v>4024.8702335579965</v>
      </c>
      <c r="R158">
        <v>2019</v>
      </c>
      <c r="S158">
        <v>612</v>
      </c>
      <c r="T158" t="s">
        <v>1010</v>
      </c>
      <c r="U158" s="3">
        <v>2581.9943199999998</v>
      </c>
      <c r="X158" s="2">
        <v>2019</v>
      </c>
      <c r="Y158" s="2" t="str">
        <f t="shared" si="17"/>
        <v>2019612</v>
      </c>
      <c r="Z158" s="2">
        <v>612</v>
      </c>
      <c r="AA158" t="s">
        <v>1010</v>
      </c>
      <c r="AB158" s="3">
        <v>2581.9943199999998</v>
      </c>
    </row>
    <row r="159" spans="1:28" x14ac:dyDescent="0.3">
      <c r="A159">
        <v>2018</v>
      </c>
      <c r="B159">
        <v>205</v>
      </c>
      <c r="C159" t="str">
        <f t="shared" si="12"/>
        <v>2018205</v>
      </c>
      <c r="D159" t="str">
        <f t="shared" si="13"/>
        <v>205CONSERVA</v>
      </c>
      <c r="E159" t="str">
        <f t="shared" si="14"/>
        <v>205CONSERVA</v>
      </c>
      <c r="F159" s="2" t="s">
        <v>1004</v>
      </c>
      <c r="G159" s="2" t="s">
        <v>1372</v>
      </c>
      <c r="H159" s="2" t="s">
        <v>1313</v>
      </c>
      <c r="I159" t="s">
        <v>1316</v>
      </c>
      <c r="J159" t="s">
        <v>1316</v>
      </c>
      <c r="K159" s="3">
        <v>225.75954999999999</v>
      </c>
      <c r="L159" s="12">
        <f ca="1">INDIRECT("Factor_conversión!k"&amp;MATCH(D159,Factor_conversión!J:J,0))</f>
        <v>1.0556452061654888</v>
      </c>
      <c r="M159" s="3">
        <f t="shared" ca="1" si="15"/>
        <v>238.32198670357798</v>
      </c>
      <c r="N159" s="12">
        <v>1</v>
      </c>
      <c r="O159" s="3">
        <f t="shared" ca="1" si="16"/>
        <v>238.32198670357798</v>
      </c>
      <c r="R159">
        <v>2019</v>
      </c>
      <c r="S159">
        <v>616</v>
      </c>
      <c r="T159" t="s">
        <v>1014</v>
      </c>
      <c r="U159" s="3">
        <v>3486.3431685062978</v>
      </c>
      <c r="X159" s="2">
        <v>2019</v>
      </c>
      <c r="Y159" s="2" t="str">
        <f t="shared" si="17"/>
        <v>2019616</v>
      </c>
      <c r="Z159" s="2">
        <v>616</v>
      </c>
      <c r="AA159" t="s">
        <v>1014</v>
      </c>
      <c r="AB159" s="3">
        <v>3486.3431685062978</v>
      </c>
    </row>
    <row r="160" spans="1:28" x14ac:dyDescent="0.3">
      <c r="A160">
        <v>2018</v>
      </c>
      <c r="B160">
        <v>20253</v>
      </c>
      <c r="C160" t="str">
        <f t="shared" si="12"/>
        <v>201820253</v>
      </c>
      <c r="D160" t="str">
        <f t="shared" si="13"/>
        <v>20253CONGELADO</v>
      </c>
      <c r="E160" t="str">
        <f t="shared" si="14"/>
        <v>20253CONGELADO</v>
      </c>
      <c r="F160" s="2" t="s">
        <v>1622</v>
      </c>
      <c r="G160" s="2" t="s">
        <v>1372</v>
      </c>
      <c r="H160" s="2" t="s">
        <v>957</v>
      </c>
      <c r="I160" t="s">
        <v>1002</v>
      </c>
      <c r="J160" t="s">
        <v>1002</v>
      </c>
      <c r="K160" s="3">
        <v>3.2254</v>
      </c>
      <c r="L160" s="12">
        <f ca="1">INDIRECT("Factor_conversión!e"&amp;MATCH(D160,Factor_conversión!C:C,0))</f>
        <v>1.4550000000000001</v>
      </c>
      <c r="M160" s="3">
        <f t="shared" ca="1" si="15"/>
        <v>4.6929570000000007</v>
      </c>
      <c r="N160" s="12">
        <v>1</v>
      </c>
      <c r="O160" s="3">
        <f t="shared" ca="1" si="16"/>
        <v>4.6929570000000007</v>
      </c>
      <c r="R160">
        <v>2019</v>
      </c>
      <c r="S160">
        <v>620</v>
      </c>
      <c r="T160" t="s">
        <v>1015</v>
      </c>
      <c r="U160" s="3">
        <v>2661.0715606258473</v>
      </c>
      <c r="X160" s="2">
        <v>2019</v>
      </c>
      <c r="Y160" s="2" t="str">
        <f t="shared" si="17"/>
        <v>2019620</v>
      </c>
      <c r="Z160" s="2">
        <v>620</v>
      </c>
      <c r="AA160" t="s">
        <v>1015</v>
      </c>
      <c r="AB160" s="3">
        <v>2661.0715606258473</v>
      </c>
    </row>
    <row r="161" spans="1:28" x14ac:dyDescent="0.3">
      <c r="A161">
        <v>2018</v>
      </c>
      <c r="B161">
        <v>20253</v>
      </c>
      <c r="C161" t="str">
        <f t="shared" si="12"/>
        <v>201820253</v>
      </c>
      <c r="D161" t="str">
        <f t="shared" si="13"/>
        <v>20253CONSERVA</v>
      </c>
      <c r="E161" t="str">
        <f t="shared" si="14"/>
        <v>20253CONSERVA</v>
      </c>
      <c r="F161" s="2" t="s">
        <v>1622</v>
      </c>
      <c r="G161" s="2" t="s">
        <v>1372</v>
      </c>
      <c r="H161" s="2" t="s">
        <v>957</v>
      </c>
      <c r="I161" t="s">
        <v>1316</v>
      </c>
      <c r="J161" t="s">
        <v>1316</v>
      </c>
      <c r="K161" s="3">
        <v>0.81499999999999995</v>
      </c>
      <c r="L161" s="12">
        <f ca="1">INDIRECT("Factor_conversión!e"&amp;MATCH(D161,Factor_conversión!C:C,0))</f>
        <v>2.23</v>
      </c>
      <c r="M161" s="3">
        <f t="shared" ca="1" si="15"/>
        <v>1.8174499999999998</v>
      </c>
      <c r="N161" s="12">
        <v>1</v>
      </c>
      <c r="O161" s="3">
        <f t="shared" ca="1" si="16"/>
        <v>1.8174499999999998</v>
      </c>
      <c r="R161">
        <v>2019</v>
      </c>
      <c r="S161">
        <v>628</v>
      </c>
      <c r="T161" t="s">
        <v>1024</v>
      </c>
      <c r="U161" s="3">
        <v>46.385039999999982</v>
      </c>
      <c r="X161" s="2">
        <v>2019</v>
      </c>
      <c r="Y161" s="2" t="str">
        <f t="shared" si="17"/>
        <v>2019628</v>
      </c>
      <c r="Z161" s="2">
        <v>628</v>
      </c>
      <c r="AA161" t="s">
        <v>1024</v>
      </c>
      <c r="AB161" s="3">
        <v>46.385039999999982</v>
      </c>
    </row>
    <row r="162" spans="1:28" x14ac:dyDescent="0.3">
      <c r="A162">
        <v>2018</v>
      </c>
      <c r="B162">
        <v>323</v>
      </c>
      <c r="C162" t="str">
        <f t="shared" si="12"/>
        <v>2018323</v>
      </c>
      <c r="D162" t="str">
        <f t="shared" si="13"/>
        <v>323CONGELADO</v>
      </c>
      <c r="E162" t="str">
        <f t="shared" si="14"/>
        <v>323CONGELADO</v>
      </c>
      <c r="F162" s="2" t="s">
        <v>1005</v>
      </c>
      <c r="G162" s="2" t="s">
        <v>1372</v>
      </c>
      <c r="H162" s="2" t="s">
        <v>958</v>
      </c>
      <c r="I162" t="s">
        <v>1002</v>
      </c>
      <c r="J162" t="s">
        <v>1002</v>
      </c>
      <c r="K162" s="3">
        <v>31.497579999999999</v>
      </c>
      <c r="L162" s="12">
        <f ca="1">INDIRECT("Factor_conversión!e"&amp;MATCH(D162,Factor_conversión!C:C,0))</f>
        <v>1.28</v>
      </c>
      <c r="M162" s="3">
        <f t="shared" ca="1" si="15"/>
        <v>40.316902399999996</v>
      </c>
      <c r="N162" s="12">
        <v>1</v>
      </c>
      <c r="O162" s="3">
        <f t="shared" ca="1" si="16"/>
        <v>40.316902399999996</v>
      </c>
      <c r="R162">
        <v>2019</v>
      </c>
      <c r="S162">
        <v>632</v>
      </c>
      <c r="T162" t="s">
        <v>1025</v>
      </c>
      <c r="U162" s="3">
        <v>3124.5353984999992</v>
      </c>
      <c r="X162" s="2">
        <v>2019</v>
      </c>
      <c r="Y162" s="2" t="str">
        <f t="shared" si="17"/>
        <v>2019632</v>
      </c>
      <c r="Z162" s="2">
        <v>632</v>
      </c>
      <c r="AA162" t="s">
        <v>1025</v>
      </c>
      <c r="AB162" s="3">
        <v>3124.5353984999992</v>
      </c>
    </row>
    <row r="163" spans="1:28" x14ac:dyDescent="0.3">
      <c r="A163">
        <v>2018</v>
      </c>
      <c r="B163">
        <v>217</v>
      </c>
      <c r="C163" t="str">
        <f t="shared" si="12"/>
        <v>2018217</v>
      </c>
      <c r="D163" t="str">
        <f t="shared" si="13"/>
        <v>217CONGELADO</v>
      </c>
      <c r="E163" t="str">
        <f t="shared" si="14"/>
        <v>217CONGELADO</v>
      </c>
      <c r="F163" s="2" t="s">
        <v>1006</v>
      </c>
      <c r="G163" s="2" t="s">
        <v>1372</v>
      </c>
      <c r="H163" s="2" t="s">
        <v>958</v>
      </c>
      <c r="I163" t="s">
        <v>1002</v>
      </c>
      <c r="J163" t="s">
        <v>1002</v>
      </c>
      <c r="K163" s="3">
        <v>2252.7510499999994</v>
      </c>
      <c r="L163" s="12">
        <f ca="1">INDIRECT("Factor_conversión!e"&amp;MATCH(D163,Factor_conversión!C:C,0))</f>
        <v>1.34</v>
      </c>
      <c r="M163" s="3">
        <f t="shared" ca="1" si="15"/>
        <v>3018.6864069999992</v>
      </c>
      <c r="N163" s="12">
        <v>1</v>
      </c>
      <c r="O163" s="3">
        <f t="shared" ca="1" si="16"/>
        <v>3018.6864069999992</v>
      </c>
      <c r="R163">
        <v>2019</v>
      </c>
      <c r="S163">
        <v>636</v>
      </c>
      <c r="T163" t="s">
        <v>1026</v>
      </c>
      <c r="U163" s="3">
        <v>4638.8667655000008</v>
      </c>
      <c r="X163" s="2">
        <v>2019</v>
      </c>
      <c r="Y163" s="2" t="str">
        <f t="shared" si="17"/>
        <v>2019636</v>
      </c>
      <c r="Z163" s="2">
        <v>636</v>
      </c>
      <c r="AA163" t="s">
        <v>1026</v>
      </c>
      <c r="AB163" s="3">
        <v>4638.8667655000008</v>
      </c>
    </row>
    <row r="164" spans="1:28" x14ac:dyDescent="0.3">
      <c r="A164">
        <v>2018</v>
      </c>
      <c r="B164">
        <v>217</v>
      </c>
      <c r="C164" t="str">
        <f t="shared" si="12"/>
        <v>2018217</v>
      </c>
      <c r="D164" t="str">
        <f t="shared" si="13"/>
        <v>217ENTERO</v>
      </c>
      <c r="E164" t="str">
        <f t="shared" si="14"/>
        <v>217CONGELADO</v>
      </c>
      <c r="F164" s="2" t="s">
        <v>1006</v>
      </c>
      <c r="G164" s="2" t="s">
        <v>1372</v>
      </c>
      <c r="H164" s="2" t="s">
        <v>958</v>
      </c>
      <c r="I164" t="s">
        <v>1002</v>
      </c>
      <c r="J164" t="s">
        <v>1333</v>
      </c>
      <c r="K164" s="3">
        <v>3.2126999999999999</v>
      </c>
      <c r="L164" s="12">
        <f ca="1">INDIRECT("Factor_conversión!e"&amp;MATCH(D164,Factor_conversión!C:C,0))</f>
        <v>1</v>
      </c>
      <c r="M164" s="3">
        <f t="shared" ca="1" si="15"/>
        <v>3.2126999999999999</v>
      </c>
      <c r="N164" s="12">
        <v>1</v>
      </c>
      <c r="O164" s="3">
        <f t="shared" ca="1" si="16"/>
        <v>3.2126999999999999</v>
      </c>
      <c r="R164">
        <v>2019</v>
      </c>
      <c r="S164">
        <v>644</v>
      </c>
      <c r="T164" t="s">
        <v>1041</v>
      </c>
      <c r="U164" s="3">
        <v>9.0892926251315309</v>
      </c>
      <c r="X164" s="2">
        <v>2019</v>
      </c>
      <c r="Y164" s="2" t="str">
        <f t="shared" si="17"/>
        <v>2019644</v>
      </c>
      <c r="Z164" s="2">
        <v>644</v>
      </c>
      <c r="AA164" t="s">
        <v>1041</v>
      </c>
      <c r="AB164" s="3">
        <v>9.0892926251315309</v>
      </c>
    </row>
    <row r="165" spans="1:28" x14ac:dyDescent="0.3">
      <c r="A165">
        <v>2018</v>
      </c>
      <c r="B165">
        <v>216</v>
      </c>
      <c r="C165" t="str">
        <f t="shared" si="12"/>
        <v>2018216</v>
      </c>
      <c r="D165" t="str">
        <f t="shared" si="13"/>
        <v>216CONGELADO</v>
      </c>
      <c r="E165" t="str">
        <f t="shared" si="14"/>
        <v>216CONGELADO</v>
      </c>
      <c r="F165" s="2" t="s">
        <v>1007</v>
      </c>
      <c r="G165" s="2" t="s">
        <v>1372</v>
      </c>
      <c r="H165" s="2" t="s">
        <v>958</v>
      </c>
      <c r="I165" t="s">
        <v>1002</v>
      </c>
      <c r="J165" t="s">
        <v>1002</v>
      </c>
      <c r="K165" s="3">
        <v>147.22019999999998</v>
      </c>
      <c r="L165" s="12">
        <f ca="1">INDIRECT("Factor_conversión!k"&amp;MATCH(D165,Factor_conversión!J:J,0))</f>
        <v>1.08</v>
      </c>
      <c r="M165" s="3">
        <f t="shared" ca="1" si="15"/>
        <v>158.99781599999997</v>
      </c>
      <c r="N165" s="12">
        <v>1</v>
      </c>
      <c r="O165" s="3">
        <f t="shared" ca="1" si="16"/>
        <v>158.99781599999997</v>
      </c>
      <c r="R165">
        <v>2019</v>
      </c>
      <c r="S165">
        <v>700</v>
      </c>
      <c r="T165" t="s">
        <v>1290</v>
      </c>
      <c r="U165" s="3">
        <v>0.48299999999999998</v>
      </c>
      <c r="X165" s="2">
        <v>2019</v>
      </c>
      <c r="Y165" s="2" t="str">
        <f t="shared" si="17"/>
        <v>2019700</v>
      </c>
      <c r="Z165" s="2">
        <v>700</v>
      </c>
      <c r="AA165" t="s">
        <v>1290</v>
      </c>
      <c r="AB165" s="3">
        <v>0.48299999999999998</v>
      </c>
    </row>
    <row r="166" spans="1:28" x14ac:dyDescent="0.3">
      <c r="A166">
        <v>2018</v>
      </c>
      <c r="B166">
        <v>218</v>
      </c>
      <c r="C166" t="str">
        <f t="shared" si="12"/>
        <v>2018218</v>
      </c>
      <c r="D166" t="str">
        <f t="shared" si="13"/>
        <v>218ENTERO</v>
      </c>
      <c r="E166" t="str">
        <f t="shared" si="14"/>
        <v>218CONGELADO</v>
      </c>
      <c r="F166" s="2" t="s">
        <v>1008</v>
      </c>
      <c r="G166" s="2" t="s">
        <v>1372</v>
      </c>
      <c r="H166" s="2" t="s">
        <v>957</v>
      </c>
      <c r="I166" t="s">
        <v>1002</v>
      </c>
      <c r="J166" t="s">
        <v>1333</v>
      </c>
      <c r="K166" s="3">
        <v>3376.7799999999997</v>
      </c>
      <c r="L166" s="12">
        <f ca="1">INDIRECT("Factor_conversión!e"&amp;MATCH(D166,Factor_conversión!C:C,0))</f>
        <v>1</v>
      </c>
      <c r="M166" s="3">
        <f t="shared" ca="1" si="15"/>
        <v>3376.7799999999997</v>
      </c>
      <c r="N166" s="12">
        <v>1</v>
      </c>
      <c r="O166" s="3">
        <f t="shared" ca="1" si="16"/>
        <v>3376.7799999999997</v>
      </c>
      <c r="R166">
        <v>2019</v>
      </c>
      <c r="S166">
        <v>810</v>
      </c>
      <c r="T166" t="s">
        <v>1021</v>
      </c>
      <c r="U166" s="3">
        <v>21373.877023882585</v>
      </c>
      <c r="X166" s="2">
        <v>2019</v>
      </c>
      <c r="Y166" s="2" t="str">
        <f t="shared" si="17"/>
        <v>2019810</v>
      </c>
      <c r="Z166" s="2">
        <v>810</v>
      </c>
      <c r="AA166" t="s">
        <v>1021</v>
      </c>
      <c r="AB166" s="3">
        <v>21373.877023882585</v>
      </c>
    </row>
    <row r="167" spans="1:28" x14ac:dyDescent="0.3">
      <c r="A167">
        <v>2018</v>
      </c>
      <c r="B167">
        <v>218</v>
      </c>
      <c r="C167" t="str">
        <f t="shared" si="12"/>
        <v>2018218</v>
      </c>
      <c r="D167" t="str">
        <f t="shared" si="13"/>
        <v>218CONSERVA</v>
      </c>
      <c r="E167" t="str">
        <f t="shared" si="14"/>
        <v>218CONSERVA</v>
      </c>
      <c r="F167" s="2" t="s">
        <v>1008</v>
      </c>
      <c r="G167" s="2" t="s">
        <v>1372</v>
      </c>
      <c r="H167" s="2" t="s">
        <v>957</v>
      </c>
      <c r="I167" t="s">
        <v>1316</v>
      </c>
      <c r="J167" t="s">
        <v>1316</v>
      </c>
      <c r="K167" s="3">
        <v>937.17599999999993</v>
      </c>
      <c r="L167" s="12">
        <f ca="1">INDIRECT("Factor_conversión!e"&amp;MATCH(D167,Factor_conversión!C:C,0))</f>
        <v>3.1999999999999997</v>
      </c>
      <c r="M167" s="3">
        <f t="shared" ca="1" si="15"/>
        <v>2998.9631999999997</v>
      </c>
      <c r="N167" s="12">
        <v>1</v>
      </c>
      <c r="O167" s="3">
        <f t="shared" ca="1" si="16"/>
        <v>2998.9631999999997</v>
      </c>
      <c r="R167">
        <v>2019</v>
      </c>
      <c r="S167">
        <v>20251</v>
      </c>
      <c r="T167" t="s">
        <v>1648</v>
      </c>
      <c r="U167" s="3">
        <v>616.81778544602741</v>
      </c>
      <c r="X167" s="2">
        <v>2019</v>
      </c>
      <c r="Y167" s="2" t="str">
        <f t="shared" si="17"/>
        <v>201920251</v>
      </c>
      <c r="Z167" s="2">
        <v>20251</v>
      </c>
      <c r="AA167" t="s">
        <v>1648</v>
      </c>
      <c r="AB167" s="3">
        <v>616.81778544602741</v>
      </c>
    </row>
    <row r="168" spans="1:28" x14ac:dyDescent="0.3">
      <c r="A168">
        <v>2018</v>
      </c>
      <c r="B168">
        <v>224</v>
      </c>
      <c r="C168" t="str">
        <f t="shared" si="12"/>
        <v>2018224</v>
      </c>
      <c r="D168" t="str">
        <f t="shared" si="13"/>
        <v>224CONGELADOPESCADO</v>
      </c>
      <c r="E168" t="str">
        <f t="shared" si="14"/>
        <v>224CONGELADO</v>
      </c>
      <c r="F168" s="2" t="s">
        <v>1009</v>
      </c>
      <c r="G168" s="2" t="s">
        <v>1372</v>
      </c>
      <c r="H168" s="2" t="s">
        <v>957</v>
      </c>
      <c r="I168" t="s">
        <v>1002</v>
      </c>
      <c r="J168" t="s">
        <v>1356</v>
      </c>
      <c r="K168" s="3">
        <v>1.1599999999999999</v>
      </c>
      <c r="L168" s="12">
        <f ca="1">INDIRECT("Factor_conversión!k"&amp;MATCH(J168,Factor_conversión!J:J,0))</f>
        <v>1.61</v>
      </c>
      <c r="M168" s="3">
        <f t="shared" ca="1" si="15"/>
        <v>1.8675999999999999</v>
      </c>
      <c r="N168" s="12">
        <v>1</v>
      </c>
      <c r="O168" s="3">
        <f t="shared" ca="1" si="16"/>
        <v>1.8675999999999999</v>
      </c>
      <c r="R168">
        <v>2019</v>
      </c>
      <c r="S168">
        <v>20252</v>
      </c>
      <c r="T168" t="s">
        <v>1652</v>
      </c>
      <c r="U168" s="3">
        <v>4819.1621475879692</v>
      </c>
      <c r="X168" s="2">
        <v>2019</v>
      </c>
      <c r="Y168" s="2" t="str">
        <f t="shared" si="17"/>
        <v>201920252</v>
      </c>
      <c r="Z168" s="2">
        <v>20252</v>
      </c>
      <c r="AA168" t="s">
        <v>1652</v>
      </c>
      <c r="AB168" s="3">
        <v>4819.1621475879692</v>
      </c>
    </row>
    <row r="169" spans="1:28" x14ac:dyDescent="0.3">
      <c r="A169">
        <v>2018</v>
      </c>
      <c r="B169">
        <v>224</v>
      </c>
      <c r="C169" t="str">
        <f t="shared" si="12"/>
        <v>2018224</v>
      </c>
      <c r="D169" t="str">
        <f t="shared" si="13"/>
        <v>224CONSERVAPESCADO</v>
      </c>
      <c r="E169" t="str">
        <f t="shared" si="14"/>
        <v>224CONSERVA</v>
      </c>
      <c r="F169" s="2" t="s">
        <v>1009</v>
      </c>
      <c r="G169" s="2" t="s">
        <v>1372</v>
      </c>
      <c r="H169" s="2" t="s">
        <v>957</v>
      </c>
      <c r="I169" t="s">
        <v>1316</v>
      </c>
      <c r="J169" t="s">
        <v>1355</v>
      </c>
      <c r="K169" s="3">
        <v>1.29792</v>
      </c>
      <c r="L169" s="12">
        <f ca="1">INDIRECT("Factor_conversión!k"&amp;MATCH(J169,Factor_conversión!J:J,0))</f>
        <v>2.72</v>
      </c>
      <c r="M169" s="3">
        <f t="shared" ca="1" si="15"/>
        <v>3.5303424000000003</v>
      </c>
      <c r="N169" s="12">
        <v>1</v>
      </c>
      <c r="O169" s="3">
        <f t="shared" ca="1" si="16"/>
        <v>3.5303424000000003</v>
      </c>
      <c r="R169">
        <v>2019</v>
      </c>
      <c r="S169">
        <v>20253</v>
      </c>
      <c r="T169" t="s">
        <v>1622</v>
      </c>
      <c r="U169" s="3">
        <v>84.01258</v>
      </c>
      <c r="X169" s="2">
        <v>2019</v>
      </c>
      <c r="Y169" s="2" t="str">
        <f t="shared" si="17"/>
        <v>201920253</v>
      </c>
      <c r="Z169" s="2">
        <v>20253</v>
      </c>
      <c r="AA169" t="s">
        <v>1622</v>
      </c>
      <c r="AB169" s="3">
        <v>84.01258</v>
      </c>
    </row>
    <row r="170" spans="1:28" x14ac:dyDescent="0.3">
      <c r="A170">
        <v>2018</v>
      </c>
      <c r="B170">
        <v>20256</v>
      </c>
      <c r="C170" t="str">
        <f t="shared" si="12"/>
        <v>201820256</v>
      </c>
      <c r="D170" t="str">
        <f t="shared" si="13"/>
        <v>20256ENTERO</v>
      </c>
      <c r="E170" t="str">
        <f t="shared" si="14"/>
        <v>20256CONGELADO</v>
      </c>
      <c r="F170" s="2" t="s">
        <v>1624</v>
      </c>
      <c r="G170" s="2" t="s">
        <v>156</v>
      </c>
      <c r="H170" s="2" t="s">
        <v>158</v>
      </c>
      <c r="I170" t="s">
        <v>1002</v>
      </c>
      <c r="J170" t="s">
        <v>1333</v>
      </c>
      <c r="K170" s="3">
        <v>684.59100000000001</v>
      </c>
      <c r="L170" s="12">
        <f ca="1">INDIRECT("Factor_conversión!e"&amp;MATCH(D170,Factor_conversión!C:C,0))</f>
        <v>1</v>
      </c>
      <c r="M170" s="3">
        <f t="shared" ca="1" si="15"/>
        <v>684.59100000000001</v>
      </c>
      <c r="N170" s="12">
        <v>1</v>
      </c>
      <c r="O170" s="3">
        <f t="shared" ca="1" si="16"/>
        <v>684.59100000000001</v>
      </c>
      <c r="R170">
        <v>2019</v>
      </c>
      <c r="S170">
        <v>20255</v>
      </c>
      <c r="T170" t="s">
        <v>1657</v>
      </c>
      <c r="U170" s="3">
        <v>1.0317000000000001</v>
      </c>
      <c r="X170" s="2">
        <v>2019</v>
      </c>
      <c r="Y170" s="2" t="str">
        <f t="shared" si="17"/>
        <v>201920255</v>
      </c>
      <c r="Z170" s="2">
        <v>20255</v>
      </c>
      <c r="AA170" t="s">
        <v>1657</v>
      </c>
      <c r="AB170" s="3">
        <v>1.0317000000000001</v>
      </c>
    </row>
    <row r="171" spans="1:28" x14ac:dyDescent="0.3">
      <c r="A171">
        <v>2018</v>
      </c>
      <c r="B171">
        <v>605</v>
      </c>
      <c r="C171" t="str">
        <f t="shared" si="12"/>
        <v>2018605</v>
      </c>
      <c r="D171" t="str">
        <f t="shared" si="13"/>
        <v>605CONGELADO</v>
      </c>
      <c r="E171" t="str">
        <f t="shared" si="14"/>
        <v>605CONGELADO</v>
      </c>
      <c r="F171" s="2" t="s">
        <v>1259</v>
      </c>
      <c r="G171" s="2" t="s">
        <v>179</v>
      </c>
      <c r="H171" s="2" t="s">
        <v>958</v>
      </c>
      <c r="I171" t="s">
        <v>1002</v>
      </c>
      <c r="J171" t="s">
        <v>1002</v>
      </c>
      <c r="K171" s="3">
        <v>2.2000000000000002</v>
      </c>
      <c r="L171" s="12">
        <f ca="1">INDIRECT("Factor_conversión!e"&amp;MATCH(D171,Factor_conversión!C:C,0))</f>
        <v>4.88</v>
      </c>
      <c r="M171" s="3">
        <f t="shared" ca="1" si="15"/>
        <v>10.736000000000001</v>
      </c>
      <c r="N171" s="12">
        <v>1</v>
      </c>
      <c r="O171" s="3">
        <f t="shared" ca="1" si="16"/>
        <v>10.736000000000001</v>
      </c>
      <c r="R171">
        <v>2019</v>
      </c>
      <c r="S171">
        <v>20256</v>
      </c>
      <c r="T171" t="s">
        <v>1624</v>
      </c>
      <c r="U171" s="3">
        <v>3.3116584034689298</v>
      </c>
      <c r="X171" s="2">
        <v>2019</v>
      </c>
      <c r="Y171" s="2" t="str">
        <f t="shared" si="17"/>
        <v>201920256</v>
      </c>
      <c r="Z171" s="2">
        <v>20256</v>
      </c>
      <c r="AA171" t="s">
        <v>1624</v>
      </c>
      <c r="AB171" s="3">
        <v>3.3116584034689298</v>
      </c>
    </row>
    <row r="172" spans="1:28" x14ac:dyDescent="0.3">
      <c r="A172">
        <v>2018</v>
      </c>
      <c r="B172">
        <v>605</v>
      </c>
      <c r="C172" t="str">
        <f t="shared" si="12"/>
        <v>2018605</v>
      </c>
      <c r="D172" t="str">
        <f t="shared" si="13"/>
        <v>605ENTERO</v>
      </c>
      <c r="E172" t="str">
        <f t="shared" si="14"/>
        <v>605CONGELADO</v>
      </c>
      <c r="F172" s="2" t="s">
        <v>1259</v>
      </c>
      <c r="G172" s="2" t="s">
        <v>179</v>
      </c>
      <c r="H172" s="2" t="s">
        <v>958</v>
      </c>
      <c r="I172" t="s">
        <v>1002</v>
      </c>
      <c r="J172" t="s">
        <v>1333</v>
      </c>
      <c r="K172" s="3">
        <v>9.9779999999999998</v>
      </c>
      <c r="L172" s="12">
        <f ca="1">INDIRECT("Factor_conversión!e"&amp;MATCH(D172,Factor_conversión!C:C,0))</f>
        <v>1</v>
      </c>
      <c r="M172" s="3">
        <f t="shared" ca="1" si="15"/>
        <v>9.9779999999999998</v>
      </c>
      <c r="N172" s="12">
        <v>1</v>
      </c>
      <c r="O172" s="3">
        <f t="shared" ca="1" si="16"/>
        <v>9.9779999999999998</v>
      </c>
      <c r="R172">
        <v>2019</v>
      </c>
      <c r="S172">
        <v>20257</v>
      </c>
      <c r="T172" t="s">
        <v>1625</v>
      </c>
      <c r="U172" s="3">
        <v>2.3321999999999998</v>
      </c>
      <c r="X172" s="2">
        <v>2019</v>
      </c>
      <c r="Y172" s="2" t="str">
        <f t="shared" si="17"/>
        <v>201920257</v>
      </c>
      <c r="Z172" s="2">
        <v>20257</v>
      </c>
      <c r="AA172" t="s">
        <v>1625</v>
      </c>
      <c r="AB172" s="3">
        <v>2.3321999999999998</v>
      </c>
    </row>
    <row r="173" spans="1:28" x14ac:dyDescent="0.3">
      <c r="A173">
        <v>2018</v>
      </c>
      <c r="B173">
        <v>612</v>
      </c>
      <c r="C173" t="str">
        <f t="shared" si="12"/>
        <v>2018612</v>
      </c>
      <c r="D173" t="str">
        <f t="shared" si="13"/>
        <v>612CONGELADO</v>
      </c>
      <c r="E173" t="str">
        <f t="shared" si="14"/>
        <v>612CONGELADO</v>
      </c>
      <c r="F173" s="2" t="s">
        <v>1010</v>
      </c>
      <c r="G173" s="2" t="s">
        <v>179</v>
      </c>
      <c r="H173" s="2" t="s">
        <v>961</v>
      </c>
      <c r="I173" t="s">
        <v>1002</v>
      </c>
      <c r="J173" t="s">
        <v>1002</v>
      </c>
      <c r="K173" s="3">
        <v>569.06500000000005</v>
      </c>
      <c r="L173" s="12">
        <f ca="1">INDIRECT("Factor_conversión!e"&amp;MATCH(D173,Factor_conversión!C:C,0))</f>
        <v>4.88</v>
      </c>
      <c r="M173" s="3">
        <f t="shared" ca="1" si="15"/>
        <v>2777.0372000000002</v>
      </c>
      <c r="N173" s="12">
        <v>1</v>
      </c>
      <c r="O173" s="3">
        <f t="shared" ca="1" si="16"/>
        <v>2777.0372000000002</v>
      </c>
      <c r="R173">
        <v>2019</v>
      </c>
      <c r="S173">
        <v>20258</v>
      </c>
      <c r="T173" t="s">
        <v>1627</v>
      </c>
      <c r="U173" s="3">
        <v>72.626834240000008</v>
      </c>
      <c r="X173" s="2">
        <v>2019</v>
      </c>
      <c r="Y173" s="2" t="str">
        <f t="shared" si="17"/>
        <v>201920258</v>
      </c>
      <c r="Z173" s="2">
        <v>20258</v>
      </c>
      <c r="AA173" t="s">
        <v>1627</v>
      </c>
      <c r="AB173" s="3">
        <v>72.626834240000008</v>
      </c>
    </row>
    <row r="174" spans="1:28" x14ac:dyDescent="0.3">
      <c r="A174">
        <v>2018</v>
      </c>
      <c r="B174">
        <v>609</v>
      </c>
      <c r="C174" t="str">
        <f t="shared" si="12"/>
        <v>2018609</v>
      </c>
      <c r="D174" t="str">
        <f t="shared" si="13"/>
        <v>609VIVOS</v>
      </c>
      <c r="E174" t="str">
        <f t="shared" si="14"/>
        <v>609VIVOS</v>
      </c>
      <c r="F174" s="2" t="s">
        <v>1011</v>
      </c>
      <c r="G174" s="2" t="s">
        <v>179</v>
      </c>
      <c r="H174" s="2" t="s">
        <v>962</v>
      </c>
      <c r="I174" t="s">
        <v>1012</v>
      </c>
      <c r="J174" t="str">
        <f>I174</f>
        <v>VIVOS</v>
      </c>
      <c r="K174" s="3">
        <v>1.49091</v>
      </c>
      <c r="L174" s="12">
        <f ca="1">INDIRECT("Factor_conversión!e"&amp;MATCH(D174,Factor_conversión!C:C,0))</f>
        <v>1</v>
      </c>
      <c r="M174" s="3">
        <f t="shared" ca="1" si="15"/>
        <v>1.49091</v>
      </c>
      <c r="N174" s="12">
        <v>1</v>
      </c>
      <c r="O174" s="3">
        <f t="shared" ca="1" si="16"/>
        <v>1.49091</v>
      </c>
      <c r="R174">
        <v>2019</v>
      </c>
      <c r="S174">
        <v>20259</v>
      </c>
      <c r="T174" t="s">
        <v>1653</v>
      </c>
      <c r="U174" s="3">
        <v>2008.4215190000002</v>
      </c>
      <c r="X174" s="2">
        <v>2019</v>
      </c>
      <c r="Y174" s="2" t="str">
        <f t="shared" si="17"/>
        <v>201920259</v>
      </c>
      <c r="Z174" s="2">
        <v>20259</v>
      </c>
      <c r="AA174" t="s">
        <v>1653</v>
      </c>
      <c r="AB174" s="3">
        <v>2008.4215190000002</v>
      </c>
    </row>
    <row r="175" spans="1:28" x14ac:dyDescent="0.3">
      <c r="A175">
        <v>2018</v>
      </c>
      <c r="B175">
        <v>20258</v>
      </c>
      <c r="C175" t="str">
        <f t="shared" si="12"/>
        <v>201820258</v>
      </c>
      <c r="D175" t="str">
        <f t="shared" si="13"/>
        <v>20258CONGELADO</v>
      </c>
      <c r="E175" t="str">
        <f t="shared" si="14"/>
        <v>20258CONGELADO</v>
      </c>
      <c r="F175" s="2" t="s">
        <v>1627</v>
      </c>
      <c r="G175" s="2" t="s">
        <v>156</v>
      </c>
      <c r="H175" s="2" t="s">
        <v>960</v>
      </c>
      <c r="I175" t="s">
        <v>1002</v>
      </c>
      <c r="J175" t="s">
        <v>1002</v>
      </c>
      <c r="K175" s="3">
        <v>23.060000000000002</v>
      </c>
      <c r="L175" s="12">
        <f ca="1">INDIRECT("Factor_conversión!k"&amp;MATCH(D175,Factor_conversión!J:J,0))</f>
        <v>1.36</v>
      </c>
      <c r="M175" s="3">
        <f t="shared" ca="1" si="15"/>
        <v>31.361600000000006</v>
      </c>
      <c r="N175" s="12">
        <v>1</v>
      </c>
      <c r="O175" s="3">
        <f t="shared" ca="1" si="16"/>
        <v>31.361600000000006</v>
      </c>
      <c r="R175">
        <v>2019</v>
      </c>
      <c r="S175">
        <v>20287</v>
      </c>
      <c r="T175" t="s">
        <v>1327</v>
      </c>
      <c r="U175" s="3">
        <v>102.1769216</v>
      </c>
      <c r="X175" s="2">
        <v>2019</v>
      </c>
      <c r="Y175" s="2" t="str">
        <f t="shared" si="17"/>
        <v>201920287</v>
      </c>
      <c r="Z175" s="2">
        <v>20287</v>
      </c>
      <c r="AA175" t="s">
        <v>1327</v>
      </c>
      <c r="AB175" s="3">
        <v>102.1769216</v>
      </c>
    </row>
    <row r="176" spans="1:28" x14ac:dyDescent="0.3">
      <c r="A176">
        <v>2018</v>
      </c>
      <c r="B176">
        <v>20258</v>
      </c>
      <c r="C176" t="str">
        <f t="shared" si="12"/>
        <v>201820258</v>
      </c>
      <c r="D176" t="str">
        <f t="shared" si="13"/>
        <v>20258CONSERVA</v>
      </c>
      <c r="E176" t="str">
        <f t="shared" si="14"/>
        <v>20258CONSERVA</v>
      </c>
      <c r="F176" s="2" t="s">
        <v>1627</v>
      </c>
      <c r="G176" s="2" t="s">
        <v>156</v>
      </c>
      <c r="H176" s="2" t="s">
        <v>960</v>
      </c>
      <c r="I176" t="s">
        <v>1316</v>
      </c>
      <c r="J176" t="s">
        <v>1316</v>
      </c>
      <c r="K176" s="3">
        <v>73.742159999999998</v>
      </c>
      <c r="L176" s="12">
        <f ca="1">INDIRECT("Factor_conversión!k"&amp;MATCH(D176,Factor_conversión!J:J,0))</f>
        <v>1.36</v>
      </c>
      <c r="M176" s="3">
        <f t="shared" ca="1" si="15"/>
        <v>100.28933760000001</v>
      </c>
      <c r="N176" s="12">
        <v>1</v>
      </c>
      <c r="O176" s="3">
        <f t="shared" ca="1" si="16"/>
        <v>100.28933760000001</v>
      </c>
      <c r="R176">
        <v>2019</v>
      </c>
      <c r="S176">
        <v>202510</v>
      </c>
      <c r="T176" t="s">
        <v>1628</v>
      </c>
      <c r="U176" s="3">
        <v>432.65910239999988</v>
      </c>
      <c r="X176" s="2">
        <v>2019</v>
      </c>
      <c r="Y176" s="2" t="str">
        <f t="shared" si="17"/>
        <v>2019202510</v>
      </c>
      <c r="Z176" s="2">
        <v>202510</v>
      </c>
      <c r="AA176" t="s">
        <v>1628</v>
      </c>
      <c r="AB176" s="3">
        <v>432.65910239999988</v>
      </c>
    </row>
    <row r="177" spans="1:28" x14ac:dyDescent="0.3">
      <c r="A177">
        <v>2018</v>
      </c>
      <c r="B177">
        <v>20258</v>
      </c>
      <c r="C177" t="str">
        <f t="shared" si="12"/>
        <v>201820258</v>
      </c>
      <c r="D177" t="str">
        <f t="shared" si="13"/>
        <v>20258DESHIDRATADO</v>
      </c>
      <c r="E177" t="str">
        <f t="shared" si="14"/>
        <v>20258DESHIDRATADO</v>
      </c>
      <c r="F177" s="2" t="s">
        <v>1627</v>
      </c>
      <c r="G177" s="2" t="s">
        <v>156</v>
      </c>
      <c r="H177" s="2" t="s">
        <v>960</v>
      </c>
      <c r="I177" t="s">
        <v>1013</v>
      </c>
      <c r="J177" t="s">
        <v>1013</v>
      </c>
      <c r="K177" s="3">
        <v>2.6901999999999999</v>
      </c>
      <c r="L177" s="12">
        <f ca="1">INDIRECT("Factor_conversión!k"&amp;MATCH(D177,Factor_conversión!J:J,0))</f>
        <v>1.36</v>
      </c>
      <c r="M177" s="3">
        <f t="shared" ca="1" si="15"/>
        <v>3.6586720000000001</v>
      </c>
      <c r="N177" s="12">
        <v>1</v>
      </c>
      <c r="O177" s="3">
        <f t="shared" ca="1" si="16"/>
        <v>3.6586720000000001</v>
      </c>
      <c r="R177">
        <v>2019</v>
      </c>
      <c r="S177">
        <v>202512</v>
      </c>
      <c r="T177" t="s">
        <v>1631</v>
      </c>
      <c r="U177" s="3">
        <v>2679.746612889252</v>
      </c>
      <c r="X177" s="2">
        <v>2019</v>
      </c>
      <c r="Y177" s="2" t="str">
        <f t="shared" si="17"/>
        <v>2019202512</v>
      </c>
      <c r="Z177" s="2">
        <v>202512</v>
      </c>
      <c r="AA177" t="s">
        <v>1631</v>
      </c>
      <c r="AB177" s="3">
        <v>2679.746612889252</v>
      </c>
    </row>
    <row r="178" spans="1:28" x14ac:dyDescent="0.3">
      <c r="A178">
        <v>2018</v>
      </c>
      <c r="B178">
        <v>616</v>
      </c>
      <c r="C178" t="str">
        <f t="shared" si="12"/>
        <v>2018616</v>
      </c>
      <c r="D178" t="str">
        <f t="shared" si="13"/>
        <v>616CONGELADO</v>
      </c>
      <c r="E178" t="str">
        <f t="shared" si="14"/>
        <v>616CONGELADO</v>
      </c>
      <c r="F178" s="2" t="s">
        <v>1014</v>
      </c>
      <c r="G178" s="2" t="s">
        <v>179</v>
      </c>
      <c r="H178" s="2" t="s">
        <v>962</v>
      </c>
      <c r="I178" t="s">
        <v>1002</v>
      </c>
      <c r="J178" t="s">
        <v>1002</v>
      </c>
      <c r="K178" s="3">
        <v>316.41931200000005</v>
      </c>
      <c r="L178" s="12">
        <f ca="1">INDIRECT("Factor_conversión!k"&amp;MATCH(D178,Factor_conversión!J:J,0))</f>
        <v>1.4128275064895814</v>
      </c>
      <c r="M178" s="3">
        <f t="shared" ca="1" si="15"/>
        <v>447.04590757810894</v>
      </c>
      <c r="N178" s="12">
        <v>1</v>
      </c>
      <c r="O178" s="3">
        <f t="shared" ca="1" si="16"/>
        <v>447.04590757810894</v>
      </c>
      <c r="R178">
        <v>2019</v>
      </c>
      <c r="S178">
        <v>202513</v>
      </c>
      <c r="T178" t="s">
        <v>1632</v>
      </c>
      <c r="U178" s="3">
        <v>6.1100217864923749E-2</v>
      </c>
      <c r="X178" s="2">
        <v>2019</v>
      </c>
      <c r="Y178" s="2" t="str">
        <f t="shared" si="17"/>
        <v>2019202513</v>
      </c>
      <c r="Z178" s="2">
        <v>202513</v>
      </c>
      <c r="AA178" t="s">
        <v>1632</v>
      </c>
      <c r="AB178" s="3">
        <v>6.1100217864923749E-2</v>
      </c>
    </row>
    <row r="179" spans="1:28" x14ac:dyDescent="0.3">
      <c r="A179">
        <v>2018</v>
      </c>
      <c r="B179">
        <v>616</v>
      </c>
      <c r="C179" t="str">
        <f t="shared" si="12"/>
        <v>2018616</v>
      </c>
      <c r="D179" t="str">
        <f t="shared" si="13"/>
        <v>616CONGELADO</v>
      </c>
      <c r="E179" t="str">
        <f t="shared" si="14"/>
        <v>616CONGELADO</v>
      </c>
      <c r="F179" s="2" t="s">
        <v>1014</v>
      </c>
      <c r="G179" s="2" t="s">
        <v>179</v>
      </c>
      <c r="H179" s="2" t="s">
        <v>962</v>
      </c>
      <c r="I179" t="s">
        <v>1002</v>
      </c>
      <c r="J179" t="s">
        <v>1002</v>
      </c>
      <c r="K179" s="3">
        <v>69.208399999999997</v>
      </c>
      <c r="L179" s="12">
        <f ca="1">INDIRECT("Factor_conversión!k"&amp;MATCH(D179,Factor_conversión!J:J,0))</f>
        <v>1.4128275064895814</v>
      </c>
      <c r="M179" s="3">
        <f t="shared" ca="1" si="15"/>
        <v>97.779531200133547</v>
      </c>
      <c r="N179" s="12">
        <v>1</v>
      </c>
      <c r="O179" s="3">
        <f t="shared" ca="1" si="16"/>
        <v>97.779531200133547</v>
      </c>
      <c r="R179">
        <v>2019</v>
      </c>
      <c r="S179">
        <v>202515</v>
      </c>
      <c r="T179" t="s">
        <v>1654</v>
      </c>
      <c r="U179" s="3">
        <v>117.81540566005756</v>
      </c>
      <c r="X179" s="2">
        <v>2019</v>
      </c>
      <c r="Y179" s="2" t="str">
        <f t="shared" si="17"/>
        <v>2019202515</v>
      </c>
      <c r="Z179" s="2">
        <v>202515</v>
      </c>
      <c r="AA179" t="s">
        <v>1654</v>
      </c>
      <c r="AB179" s="3">
        <v>117.81540566005756</v>
      </c>
    </row>
    <row r="180" spans="1:28" x14ac:dyDescent="0.3">
      <c r="A180">
        <v>2018</v>
      </c>
      <c r="B180">
        <v>616</v>
      </c>
      <c r="C180" t="str">
        <f t="shared" si="12"/>
        <v>2018616</v>
      </c>
      <c r="D180" t="str">
        <f t="shared" si="13"/>
        <v>616ENTERO COCIDO</v>
      </c>
      <c r="E180" t="str">
        <f t="shared" si="14"/>
        <v>616CONGELADO</v>
      </c>
      <c r="F180" s="2" t="s">
        <v>1014</v>
      </c>
      <c r="G180" s="2" t="s">
        <v>179</v>
      </c>
      <c r="H180" s="2" t="s">
        <v>962</v>
      </c>
      <c r="I180" t="s">
        <v>1002</v>
      </c>
      <c r="J180" t="s">
        <v>1334</v>
      </c>
      <c r="K180" s="3">
        <v>2021.0650100000007</v>
      </c>
      <c r="L180" s="12">
        <f ca="1">INDIRECT("Factor_conversión!e"&amp;MATCH(D180,Factor_conversión!C:C,0))</f>
        <v>1.0900000000000001</v>
      </c>
      <c r="M180" s="3">
        <f t="shared" ca="1" si="15"/>
        <v>2202.9608609000011</v>
      </c>
      <c r="N180" s="12">
        <v>1</v>
      </c>
      <c r="O180" s="3">
        <f t="shared" ca="1" si="16"/>
        <v>2202.9608609000011</v>
      </c>
      <c r="R180">
        <v>2019</v>
      </c>
      <c r="S180">
        <v>202516</v>
      </c>
      <c r="T180" t="s">
        <v>1028</v>
      </c>
      <c r="U180" s="3">
        <v>1.3</v>
      </c>
      <c r="X180" s="2">
        <v>2019</v>
      </c>
      <c r="Y180" s="2" t="str">
        <f t="shared" si="17"/>
        <v>2019202516</v>
      </c>
      <c r="Z180" s="2">
        <v>202516</v>
      </c>
      <c r="AA180" t="s">
        <v>1028</v>
      </c>
      <c r="AB180" s="3">
        <v>1.3</v>
      </c>
    </row>
    <row r="181" spans="1:28" x14ac:dyDescent="0.3">
      <c r="A181">
        <v>2018</v>
      </c>
      <c r="B181">
        <v>616</v>
      </c>
      <c r="C181" t="str">
        <f t="shared" si="12"/>
        <v>2018616</v>
      </c>
      <c r="D181" t="str">
        <f t="shared" si="13"/>
        <v>616ENTERO</v>
      </c>
      <c r="E181" t="str">
        <f t="shared" si="14"/>
        <v>616CONGELADO</v>
      </c>
      <c r="F181" s="2" t="s">
        <v>1014</v>
      </c>
      <c r="G181" s="2" t="s">
        <v>179</v>
      </c>
      <c r="H181" s="2" t="s">
        <v>962</v>
      </c>
      <c r="I181" t="s">
        <v>1002</v>
      </c>
      <c r="J181" t="s">
        <v>1333</v>
      </c>
      <c r="K181" s="3">
        <v>1056.0048900000002</v>
      </c>
      <c r="L181" s="12">
        <f ca="1">INDIRECT("Factor_conversión!e"&amp;MATCH(D181,Factor_conversión!C:C,0))</f>
        <v>1</v>
      </c>
      <c r="M181" s="3">
        <f t="shared" ca="1" si="15"/>
        <v>1056.0048900000002</v>
      </c>
      <c r="N181" s="12">
        <v>1</v>
      </c>
      <c r="O181" s="3">
        <f t="shared" ca="1" si="16"/>
        <v>1056.0048900000002</v>
      </c>
      <c r="R181">
        <v>2019</v>
      </c>
      <c r="S181">
        <v>202517</v>
      </c>
      <c r="T181" t="s">
        <v>1637</v>
      </c>
      <c r="U181" s="3">
        <v>1859.6248933830523</v>
      </c>
      <c r="X181" s="2">
        <v>2019</v>
      </c>
      <c r="Y181" s="2" t="str">
        <f t="shared" si="17"/>
        <v>2019202517</v>
      </c>
      <c r="Z181" s="2">
        <v>202517</v>
      </c>
      <c r="AA181" t="s">
        <v>1637</v>
      </c>
      <c r="AB181" s="3">
        <v>1859.6248933830523</v>
      </c>
    </row>
    <row r="182" spans="1:28" x14ac:dyDescent="0.3">
      <c r="A182">
        <v>2018</v>
      </c>
      <c r="B182">
        <v>616</v>
      </c>
      <c r="C182" t="str">
        <f t="shared" si="12"/>
        <v>2018616</v>
      </c>
      <c r="D182" t="str">
        <f t="shared" si="13"/>
        <v>616CONSERVA</v>
      </c>
      <c r="E182" t="str">
        <f t="shared" si="14"/>
        <v>616CONSERVA</v>
      </c>
      <c r="F182" s="2" t="s">
        <v>1014</v>
      </c>
      <c r="G182" s="2" t="s">
        <v>179</v>
      </c>
      <c r="H182" s="2" t="s">
        <v>962</v>
      </c>
      <c r="I182" t="s">
        <v>1316</v>
      </c>
      <c r="J182" t="s">
        <v>1316</v>
      </c>
      <c r="K182" s="3">
        <v>25.984920000000002</v>
      </c>
      <c r="L182" s="12">
        <f ca="1">INDIRECT("Factor_conversión!k"&amp;MATCH(D182,Factor_conversión!J:J,0))</f>
        <v>1.8</v>
      </c>
      <c r="M182" s="3">
        <f t="shared" ca="1" si="15"/>
        <v>46.772856000000004</v>
      </c>
      <c r="N182" s="12">
        <v>1</v>
      </c>
      <c r="O182" s="3">
        <f t="shared" ca="1" si="16"/>
        <v>46.772856000000004</v>
      </c>
      <c r="R182">
        <v>2019</v>
      </c>
      <c r="S182">
        <v>202519</v>
      </c>
      <c r="T182" t="s">
        <v>1639</v>
      </c>
      <c r="U182" s="3">
        <v>1571.3292000000004</v>
      </c>
      <c r="X182" s="2">
        <v>2019</v>
      </c>
      <c r="Y182" s="2" t="str">
        <f t="shared" si="17"/>
        <v>2019202519</v>
      </c>
      <c r="Z182" s="2">
        <v>202519</v>
      </c>
      <c r="AA182" t="s">
        <v>1639</v>
      </c>
      <c r="AB182" s="3">
        <v>1571.3292000000004</v>
      </c>
    </row>
    <row r="183" spans="1:28" x14ac:dyDescent="0.3">
      <c r="A183">
        <v>2018</v>
      </c>
      <c r="B183">
        <v>620</v>
      </c>
      <c r="C183" t="str">
        <f t="shared" si="12"/>
        <v>2018620</v>
      </c>
      <c r="D183" t="str">
        <f t="shared" si="13"/>
        <v>620CONGELADO</v>
      </c>
      <c r="E183" t="str">
        <f t="shared" si="14"/>
        <v>620CONGELADO</v>
      </c>
      <c r="F183" s="2" t="s">
        <v>1015</v>
      </c>
      <c r="G183" s="2" t="s">
        <v>179</v>
      </c>
      <c r="H183" s="2" t="s">
        <v>962</v>
      </c>
      <c r="I183" t="s">
        <v>1002</v>
      </c>
      <c r="J183" t="s">
        <v>1002</v>
      </c>
      <c r="K183" s="3">
        <v>1677.0990700000004</v>
      </c>
      <c r="L183" s="12">
        <f ca="1">INDIRECT("Factor_conversión!k"&amp;MATCH(D183,Factor_conversión!J:J,0))</f>
        <v>1.4128275064895814</v>
      </c>
      <c r="M183" s="3">
        <f t="shared" ca="1" si="15"/>
        <v>2369.4516972040965</v>
      </c>
      <c r="N183" s="12">
        <v>1</v>
      </c>
      <c r="O183" s="3">
        <f t="shared" ca="1" si="16"/>
        <v>2369.4516972040965</v>
      </c>
      <c r="R183">
        <v>2019</v>
      </c>
      <c r="S183">
        <v>202520</v>
      </c>
      <c r="T183" t="s">
        <v>1655</v>
      </c>
      <c r="U183" s="3">
        <v>430.14466262030243</v>
      </c>
      <c r="X183" s="2">
        <v>2019</v>
      </c>
      <c r="Y183" s="2" t="str">
        <f t="shared" si="17"/>
        <v>2019202520</v>
      </c>
      <c r="Z183" s="2">
        <v>202520</v>
      </c>
      <c r="AA183" t="s">
        <v>1655</v>
      </c>
      <c r="AB183" s="3">
        <v>430.14466262030243</v>
      </c>
    </row>
    <row r="184" spans="1:28" x14ac:dyDescent="0.3">
      <c r="A184">
        <v>2018</v>
      </c>
      <c r="B184">
        <v>620</v>
      </c>
      <c r="C184" t="str">
        <f t="shared" si="12"/>
        <v>2018620</v>
      </c>
      <c r="D184" t="str">
        <f t="shared" si="13"/>
        <v>620CONGELADO</v>
      </c>
      <c r="E184" t="str">
        <f t="shared" si="14"/>
        <v>620CONGELADO</v>
      </c>
      <c r="F184" s="2" t="s">
        <v>1015</v>
      </c>
      <c r="G184" s="2" t="s">
        <v>179</v>
      </c>
      <c r="H184" s="2" t="s">
        <v>962</v>
      </c>
      <c r="I184" t="s">
        <v>1002</v>
      </c>
      <c r="J184" t="s">
        <v>1002</v>
      </c>
      <c r="K184" s="3">
        <v>148.13031999999998</v>
      </c>
      <c r="L184" s="12">
        <f ca="1">INDIRECT("Factor_conversión!k"&amp;MATCH(D184,Factor_conversión!J:J,0))</f>
        <v>1.4128275064895814</v>
      </c>
      <c r="M184" s="3">
        <f t="shared" ca="1" si="15"/>
        <v>209.28259064110375</v>
      </c>
      <c r="N184" s="12">
        <v>1</v>
      </c>
      <c r="O184" s="3">
        <f t="shared" ca="1" si="16"/>
        <v>209.28259064110375</v>
      </c>
      <c r="R184">
        <v>2019</v>
      </c>
      <c r="S184">
        <v>202521</v>
      </c>
      <c r="T184" t="s">
        <v>1042</v>
      </c>
      <c r="U184" s="3">
        <v>5076.0286237999999</v>
      </c>
      <c r="X184" s="2">
        <v>2019</v>
      </c>
      <c r="Y184" s="2" t="str">
        <f t="shared" si="17"/>
        <v>2019202521</v>
      </c>
      <c r="Z184" s="2">
        <v>202521</v>
      </c>
      <c r="AA184" t="s">
        <v>1042</v>
      </c>
      <c r="AB184" s="3">
        <v>5076.0286237999999</v>
      </c>
    </row>
    <row r="185" spans="1:28" x14ac:dyDescent="0.3">
      <c r="A185">
        <v>2018</v>
      </c>
      <c r="B185">
        <v>620</v>
      </c>
      <c r="C185" t="str">
        <f t="shared" si="12"/>
        <v>2018620</v>
      </c>
      <c r="D185" t="str">
        <f t="shared" si="13"/>
        <v>620ENTERO COCIDO</v>
      </c>
      <c r="E185" t="str">
        <f t="shared" si="14"/>
        <v>620CONGELADO</v>
      </c>
      <c r="F185" s="2" t="s">
        <v>1015</v>
      </c>
      <c r="G185" s="2" t="s">
        <v>179</v>
      </c>
      <c r="H185" s="2" t="s">
        <v>962</v>
      </c>
      <c r="I185" t="s">
        <v>1002</v>
      </c>
      <c r="J185" t="s">
        <v>1334</v>
      </c>
      <c r="K185" s="3">
        <v>120.69737000000001</v>
      </c>
      <c r="L185" s="12">
        <f ca="1">INDIRECT("Factor_conversión!e"&amp;MATCH(D185,Factor_conversión!C:C,0))</f>
        <v>1.0900000000000001</v>
      </c>
      <c r="M185" s="3">
        <f t="shared" ca="1" si="15"/>
        <v>131.56013330000002</v>
      </c>
      <c r="N185" s="12">
        <v>1</v>
      </c>
      <c r="O185" s="3">
        <f t="shared" ca="1" si="16"/>
        <v>131.56013330000002</v>
      </c>
      <c r="R185">
        <v>2019</v>
      </c>
      <c r="S185">
        <v>202522</v>
      </c>
      <c r="T185" t="s">
        <v>1642</v>
      </c>
      <c r="U185" s="3">
        <v>24.15</v>
      </c>
      <c r="X185" s="2">
        <v>2019</v>
      </c>
      <c r="Y185" s="2" t="str">
        <f t="shared" si="17"/>
        <v>2019202522</v>
      </c>
      <c r="Z185" s="2">
        <v>202522</v>
      </c>
      <c r="AA185" t="s">
        <v>1642</v>
      </c>
      <c r="AB185" s="3">
        <v>24.15</v>
      </c>
    </row>
    <row r="186" spans="1:28" x14ac:dyDescent="0.3">
      <c r="A186">
        <v>2018</v>
      </c>
      <c r="B186">
        <v>620</v>
      </c>
      <c r="C186" t="str">
        <f t="shared" si="12"/>
        <v>2018620</v>
      </c>
      <c r="D186" t="str">
        <f t="shared" si="13"/>
        <v>620ENTERO</v>
      </c>
      <c r="E186" t="str">
        <f t="shared" si="14"/>
        <v>620CONGELADO</v>
      </c>
      <c r="F186" s="2" t="s">
        <v>1015</v>
      </c>
      <c r="G186" s="2" t="s">
        <v>179</v>
      </c>
      <c r="H186" s="2" t="s">
        <v>962</v>
      </c>
      <c r="I186" t="s">
        <v>1002</v>
      </c>
      <c r="J186" t="s">
        <v>1333</v>
      </c>
      <c r="K186" s="3">
        <v>1.42621</v>
      </c>
      <c r="L186" s="12">
        <f ca="1">INDIRECT("Factor_conversión!e"&amp;MATCH(D186,Factor_conversión!C:C,0))</f>
        <v>1</v>
      </c>
      <c r="M186" s="3">
        <f t="shared" ca="1" si="15"/>
        <v>1.42621</v>
      </c>
      <c r="N186" s="12">
        <v>1</v>
      </c>
      <c r="O186" s="3">
        <f t="shared" ca="1" si="16"/>
        <v>1.42621</v>
      </c>
      <c r="R186">
        <v>2019</v>
      </c>
      <c r="S186">
        <v>202525</v>
      </c>
      <c r="T186" t="s">
        <v>1647</v>
      </c>
      <c r="U186" s="3">
        <v>47.297222111486747</v>
      </c>
      <c r="X186" s="2">
        <v>2019</v>
      </c>
      <c r="Y186" s="2" t="str">
        <f t="shared" si="17"/>
        <v>2019202525</v>
      </c>
      <c r="Z186" s="2">
        <v>202525</v>
      </c>
      <c r="AA186" t="s">
        <v>1647</v>
      </c>
      <c r="AB186" s="3">
        <v>47.297222111486747</v>
      </c>
    </row>
    <row r="187" spans="1:28" x14ac:dyDescent="0.3">
      <c r="A187">
        <v>2018</v>
      </c>
      <c r="B187">
        <v>620</v>
      </c>
      <c r="C187" t="str">
        <f t="shared" si="12"/>
        <v>2018620</v>
      </c>
      <c r="D187" t="str">
        <f t="shared" si="13"/>
        <v>620CONSERVA</v>
      </c>
      <c r="E187" t="str">
        <f t="shared" si="14"/>
        <v>620CONSERVA</v>
      </c>
      <c r="F187" s="2" t="s">
        <v>1015</v>
      </c>
      <c r="G187" s="2" t="s">
        <v>179</v>
      </c>
      <c r="H187" s="2" t="s">
        <v>962</v>
      </c>
      <c r="I187" t="s">
        <v>1316</v>
      </c>
      <c r="J187" t="s">
        <v>1316</v>
      </c>
      <c r="K187" s="3">
        <v>172.00596000000002</v>
      </c>
      <c r="L187" s="12">
        <f ca="1">INDIRECT("Factor_conversión!k"&amp;MATCH(D187,Factor_conversión!J:J,0))</f>
        <v>1.8</v>
      </c>
      <c r="M187" s="3">
        <f t="shared" ca="1" si="15"/>
        <v>309.61072800000005</v>
      </c>
      <c r="N187" s="12">
        <v>1</v>
      </c>
      <c r="O187" s="3">
        <f t="shared" ca="1" si="16"/>
        <v>309.61072800000005</v>
      </c>
      <c r="R187">
        <v>2019</v>
      </c>
      <c r="S187">
        <v>202527</v>
      </c>
      <c r="T187" t="s">
        <v>1656</v>
      </c>
      <c r="U187" s="3">
        <v>27.054752000000001</v>
      </c>
      <c r="X187" s="2">
        <v>2019</v>
      </c>
      <c r="Y187" s="2" t="str">
        <f t="shared" si="17"/>
        <v>2019202527</v>
      </c>
      <c r="Z187" s="2">
        <v>202527</v>
      </c>
      <c r="AA187" t="s">
        <v>1656</v>
      </c>
      <c r="AB187" s="3">
        <v>27.054752000000001</v>
      </c>
    </row>
    <row r="188" spans="1:28" x14ac:dyDescent="0.3">
      <c r="A188">
        <v>2018</v>
      </c>
      <c r="B188">
        <v>223</v>
      </c>
      <c r="C188" t="str">
        <f t="shared" si="12"/>
        <v>2018223</v>
      </c>
      <c r="D188" t="str">
        <f t="shared" si="13"/>
        <v>223ENTERO</v>
      </c>
      <c r="E188" t="str">
        <f t="shared" si="14"/>
        <v>223CONGELADO</v>
      </c>
      <c r="F188" s="2" t="s">
        <v>1016</v>
      </c>
      <c r="G188" s="2" t="s">
        <v>1372</v>
      </c>
      <c r="H188" s="2" t="s">
        <v>958</v>
      </c>
      <c r="I188" t="s">
        <v>1002</v>
      </c>
      <c r="J188" t="s">
        <v>1333</v>
      </c>
      <c r="K188" s="3">
        <v>10.907999999999999</v>
      </c>
      <c r="L188" s="12">
        <f ca="1">INDIRECT("Factor_conversión!e"&amp;MATCH(D188,Factor_conversión!C:C,0))</f>
        <v>1</v>
      </c>
      <c r="M188" s="3">
        <f t="shared" ca="1" si="15"/>
        <v>10.907999999999999</v>
      </c>
      <c r="N188" s="12">
        <v>1</v>
      </c>
      <c r="O188" s="3">
        <f t="shared" ca="1" si="16"/>
        <v>10.907999999999999</v>
      </c>
      <c r="R188">
        <v>2019</v>
      </c>
      <c r="S188">
        <v>202529</v>
      </c>
      <c r="T188" t="s">
        <v>1636</v>
      </c>
      <c r="U188" s="3">
        <v>142.29601600000001</v>
      </c>
      <c r="X188" s="2">
        <v>2019</v>
      </c>
      <c r="Y188" s="2" t="str">
        <f t="shared" si="17"/>
        <v>2019202529</v>
      </c>
      <c r="Z188" s="2">
        <v>202529</v>
      </c>
      <c r="AA188" t="s">
        <v>1636</v>
      </c>
      <c r="AB188" s="3">
        <v>142.29601600000001</v>
      </c>
    </row>
    <row r="189" spans="1:28" x14ac:dyDescent="0.3">
      <c r="A189">
        <v>2018</v>
      </c>
      <c r="B189">
        <v>425</v>
      </c>
      <c r="C189" t="str">
        <f t="shared" si="12"/>
        <v>2018425</v>
      </c>
      <c r="D189" t="str">
        <f t="shared" si="13"/>
        <v>425CONGELADO</v>
      </c>
      <c r="E189" t="str">
        <f t="shared" si="14"/>
        <v>425CONGELADO</v>
      </c>
      <c r="F189" s="2" t="s">
        <v>1017</v>
      </c>
      <c r="G189" s="2" t="s">
        <v>156</v>
      </c>
      <c r="H189" s="2" t="s">
        <v>959</v>
      </c>
      <c r="I189" t="s">
        <v>1002</v>
      </c>
      <c r="J189" t="s">
        <v>1002</v>
      </c>
      <c r="K189" s="3">
        <v>5</v>
      </c>
      <c r="L189" s="12">
        <f ca="1">INDIRECT("Factor_conversión!k"&amp;MATCH(D189,Factor_conversión!J:J,0))</f>
        <v>5.9913555394338811</v>
      </c>
      <c r="M189" s="3">
        <f t="shared" ca="1" si="15"/>
        <v>29.956777697169407</v>
      </c>
      <c r="N189" s="12">
        <v>1</v>
      </c>
      <c r="O189" s="3">
        <f t="shared" ca="1" si="16"/>
        <v>29.956777697169407</v>
      </c>
      <c r="R189">
        <v>2019</v>
      </c>
      <c r="S189">
        <v>202530</v>
      </c>
      <c r="T189" t="s">
        <v>1638</v>
      </c>
      <c r="U189" s="3">
        <v>2.7370000000000001</v>
      </c>
      <c r="X189" s="5">
        <v>2019</v>
      </c>
      <c r="Y189" s="2" t="str">
        <f t="shared" si="17"/>
        <v>2019202530</v>
      </c>
      <c r="Z189" s="2">
        <v>202530</v>
      </c>
      <c r="AA189" t="s">
        <v>1638</v>
      </c>
      <c r="AB189" s="3">
        <v>2.7370000000000001</v>
      </c>
    </row>
    <row r="190" spans="1:28" x14ac:dyDescent="0.3">
      <c r="A190">
        <v>2018</v>
      </c>
      <c r="B190">
        <v>425</v>
      </c>
      <c r="C190" t="str">
        <f t="shared" si="12"/>
        <v>2018425</v>
      </c>
      <c r="D190" t="str">
        <f t="shared" si="13"/>
        <v>425FRESCO ENFRIADO ENTERO CONCHA COCIDO</v>
      </c>
      <c r="E190" t="str">
        <f t="shared" si="14"/>
        <v>425CONGELADO</v>
      </c>
      <c r="F190" s="2" t="s">
        <v>1017</v>
      </c>
      <c r="G190" s="2" t="s">
        <v>156</v>
      </c>
      <c r="H190" s="2" t="s">
        <v>959</v>
      </c>
      <c r="I190" t="s">
        <v>1002</v>
      </c>
      <c r="J190" t="s">
        <v>1322</v>
      </c>
      <c r="K190" s="3">
        <v>4</v>
      </c>
      <c r="L190" s="12">
        <f ca="1">INDIRECT("Factor_conversión!e"&amp;MATCH(D190,Factor_conversión!C:C,0))</f>
        <v>1.67</v>
      </c>
      <c r="M190" s="3">
        <f t="shared" ca="1" si="15"/>
        <v>6.68</v>
      </c>
      <c r="N190" s="12">
        <v>1</v>
      </c>
      <c r="O190" s="3">
        <f t="shared" ca="1" si="16"/>
        <v>6.68</v>
      </c>
      <c r="R190">
        <v>2020</v>
      </c>
      <c r="S190">
        <v>110</v>
      </c>
      <c r="T190" t="s">
        <v>1019</v>
      </c>
      <c r="U190" s="3">
        <v>3904.5509999999995</v>
      </c>
      <c r="X190" s="2">
        <v>2020</v>
      </c>
      <c r="Y190" s="2" t="str">
        <f t="shared" si="17"/>
        <v>2020110</v>
      </c>
      <c r="Z190" s="2">
        <v>110</v>
      </c>
      <c r="AA190" t="s">
        <v>1019</v>
      </c>
      <c r="AB190" s="3">
        <v>3904.5509999999995</v>
      </c>
    </row>
    <row r="191" spans="1:28" x14ac:dyDescent="0.3">
      <c r="A191">
        <v>2018</v>
      </c>
      <c r="B191">
        <v>425</v>
      </c>
      <c r="C191" t="str">
        <f t="shared" si="12"/>
        <v>2018425</v>
      </c>
      <c r="D191" t="str">
        <f t="shared" si="13"/>
        <v>425CONGELADO 1/2 CONCHA COCIDO</v>
      </c>
      <c r="E191" t="str">
        <f t="shared" si="14"/>
        <v>425CONGELADO</v>
      </c>
      <c r="F191" s="2" t="s">
        <v>1017</v>
      </c>
      <c r="G191" s="2" t="s">
        <v>156</v>
      </c>
      <c r="H191" s="2" t="s">
        <v>959</v>
      </c>
      <c r="I191" t="s">
        <v>1002</v>
      </c>
      <c r="J191" t="s">
        <v>1328</v>
      </c>
      <c r="K191" s="3">
        <v>3.4130000000000003</v>
      </c>
      <c r="L191" s="12">
        <f ca="1">INDIRECT("Factor_conversión!e"&amp;MATCH(D191,Factor_conversión!C:C,0))</f>
        <v>2.36</v>
      </c>
      <c r="M191" s="3">
        <f t="shared" ca="1" si="15"/>
        <v>8.0546799999999994</v>
      </c>
      <c r="N191" s="12">
        <v>1</v>
      </c>
      <c r="O191" s="3">
        <f t="shared" ca="1" si="16"/>
        <v>8.0546799999999994</v>
      </c>
      <c r="R191">
        <v>2020</v>
      </c>
      <c r="S191">
        <v>205</v>
      </c>
      <c r="T191" t="s">
        <v>1004</v>
      </c>
      <c r="U191" s="3">
        <v>75.56723254298592</v>
      </c>
      <c r="X191" s="2">
        <v>2020</v>
      </c>
      <c r="Y191" s="2" t="str">
        <f t="shared" si="17"/>
        <v>2020205</v>
      </c>
      <c r="Z191" s="2">
        <v>205</v>
      </c>
      <c r="AA191" t="s">
        <v>1004</v>
      </c>
      <c r="AB191" s="3">
        <v>75.56723254298592</v>
      </c>
    </row>
    <row r="192" spans="1:28" x14ac:dyDescent="0.3">
      <c r="A192">
        <v>2018</v>
      </c>
      <c r="B192">
        <v>425</v>
      </c>
      <c r="C192" t="str">
        <f t="shared" si="12"/>
        <v>2018425</v>
      </c>
      <c r="D192" t="str">
        <f t="shared" si="13"/>
        <v>425CONSERVA</v>
      </c>
      <c r="E192" t="str">
        <f t="shared" si="14"/>
        <v>425CONSERVA</v>
      </c>
      <c r="F192" s="2" t="s">
        <v>1017</v>
      </c>
      <c r="G192" s="2" t="s">
        <v>156</v>
      </c>
      <c r="H192" s="2" t="s">
        <v>959</v>
      </c>
      <c r="I192" t="s">
        <v>1316</v>
      </c>
      <c r="J192" t="s">
        <v>1316</v>
      </c>
      <c r="K192" s="3">
        <v>4.8153600000000001</v>
      </c>
      <c r="L192" s="12">
        <f ca="1">INDIRECT("Factor_conversión!k"&amp;MATCH(D192,Factor_conversión!J:J,0))</f>
        <v>4.4041653543207699</v>
      </c>
      <c r="M192" s="3">
        <f t="shared" ca="1" si="15"/>
        <v>21.207641680582064</v>
      </c>
      <c r="N192" s="12">
        <v>1</v>
      </c>
      <c r="O192" s="3">
        <f t="shared" ca="1" si="16"/>
        <v>21.207641680582064</v>
      </c>
      <c r="R192">
        <v>2020</v>
      </c>
      <c r="S192">
        <v>206</v>
      </c>
      <c r="T192" t="s">
        <v>1053</v>
      </c>
      <c r="U192" s="3">
        <v>24.9</v>
      </c>
      <c r="X192" s="2">
        <v>2020</v>
      </c>
      <c r="Y192" s="2" t="str">
        <f t="shared" si="17"/>
        <v>2020206</v>
      </c>
      <c r="Z192" s="2">
        <v>206</v>
      </c>
      <c r="AA192" t="s">
        <v>1053</v>
      </c>
      <c r="AB192" s="3">
        <v>24.9</v>
      </c>
    </row>
    <row r="193" spans="1:28" x14ac:dyDescent="0.3">
      <c r="A193">
        <v>2018</v>
      </c>
      <c r="B193">
        <v>430</v>
      </c>
      <c r="C193" t="str">
        <f t="shared" si="12"/>
        <v>2018430</v>
      </c>
      <c r="D193" t="str">
        <f t="shared" si="13"/>
        <v>430CONGELADO</v>
      </c>
      <c r="E193" t="str">
        <f t="shared" si="14"/>
        <v>430CONGELADO</v>
      </c>
      <c r="F193" s="2" t="s">
        <v>1018</v>
      </c>
      <c r="G193" s="2" t="s">
        <v>156</v>
      </c>
      <c r="H193" s="2" t="s">
        <v>959</v>
      </c>
      <c r="I193" t="s">
        <v>1002</v>
      </c>
      <c r="J193" t="s">
        <v>1002</v>
      </c>
      <c r="K193" s="3">
        <v>43320.655098000003</v>
      </c>
      <c r="L193" s="12">
        <f ca="1">INDIRECT("Factor_conversión!e"&amp;MATCH(D193,Factor_conversión!C:C,0))</f>
        <v>4</v>
      </c>
      <c r="M193" s="3">
        <f t="shared" ca="1" si="15"/>
        <v>173282.62039200001</v>
      </c>
      <c r="N193" s="12">
        <v>1</v>
      </c>
      <c r="O193" s="3">
        <f t="shared" ca="1" si="16"/>
        <v>173282.62039200001</v>
      </c>
      <c r="R193">
        <v>2020</v>
      </c>
      <c r="S193">
        <v>214</v>
      </c>
      <c r="T193" t="s">
        <v>1057</v>
      </c>
      <c r="U193" s="3">
        <v>32.796511452931064</v>
      </c>
      <c r="X193" s="2">
        <v>2020</v>
      </c>
      <c r="Y193" s="2" t="str">
        <f t="shared" si="17"/>
        <v>2020214</v>
      </c>
      <c r="Z193" s="2">
        <v>214</v>
      </c>
      <c r="AA193" t="s">
        <v>1057</v>
      </c>
      <c r="AB193" s="3">
        <v>32.796511452931064</v>
      </c>
    </row>
    <row r="194" spans="1:28" x14ac:dyDescent="0.3">
      <c r="A194">
        <v>2018</v>
      </c>
      <c r="B194">
        <v>430</v>
      </c>
      <c r="C194" t="str">
        <f t="shared" ref="C194:C257" si="18">CONCATENATE(A194,B194)</f>
        <v>2018430</v>
      </c>
      <c r="D194" t="str">
        <f t="shared" ref="D194:D257" si="19">CONCATENATE(B194,J194)</f>
        <v>430CONGELADO ENTERO CONCHA COCIDO</v>
      </c>
      <c r="E194" t="str">
        <f t="shared" si="14"/>
        <v>430CONGELADO</v>
      </c>
      <c r="F194" s="2" t="s">
        <v>1018</v>
      </c>
      <c r="G194" s="2" t="s">
        <v>156</v>
      </c>
      <c r="H194" s="2" t="s">
        <v>959</v>
      </c>
      <c r="I194" t="s">
        <v>1002</v>
      </c>
      <c r="J194" t="s">
        <v>1320</v>
      </c>
      <c r="K194" s="3">
        <v>19898.399497700004</v>
      </c>
      <c r="L194" s="12">
        <f ca="1">INDIRECT("Factor_conversión!e"&amp;MATCH(D194,Factor_conversión!C:C,0))</f>
        <v>1.67</v>
      </c>
      <c r="M194" s="3">
        <f t="shared" ca="1" si="15"/>
        <v>33230.327161159003</v>
      </c>
      <c r="N194" s="12">
        <v>1</v>
      </c>
      <c r="O194" s="3">
        <f t="shared" ca="1" si="16"/>
        <v>33230.327161159003</v>
      </c>
      <c r="R194">
        <v>2020</v>
      </c>
      <c r="S194">
        <v>216</v>
      </c>
      <c r="T194" t="s">
        <v>1007</v>
      </c>
      <c r="U194" s="3">
        <v>48.675276000000004</v>
      </c>
      <c r="X194" s="2">
        <v>2020</v>
      </c>
      <c r="Y194" s="2" t="str">
        <f t="shared" si="17"/>
        <v>2020216</v>
      </c>
      <c r="Z194" s="2">
        <v>216</v>
      </c>
      <c r="AA194" t="s">
        <v>1007</v>
      </c>
      <c r="AB194" s="3">
        <v>48.675276000000004</v>
      </c>
    </row>
    <row r="195" spans="1:28" x14ac:dyDescent="0.3">
      <c r="A195">
        <v>2018</v>
      </c>
      <c r="B195">
        <v>430</v>
      </c>
      <c r="C195" t="str">
        <f t="shared" si="18"/>
        <v>2018430</v>
      </c>
      <c r="D195" t="str">
        <f t="shared" si="19"/>
        <v>430CONGELADO ENTERO CONCHA COCIDO</v>
      </c>
      <c r="E195" t="str">
        <f t="shared" ref="E195:E258" si="20">CONCATENATE(B195,I195)</f>
        <v>430CONGELADO</v>
      </c>
      <c r="F195" s="2" t="s">
        <v>1018</v>
      </c>
      <c r="G195" s="2" t="s">
        <v>156</v>
      </c>
      <c r="H195" s="2" t="s">
        <v>959</v>
      </c>
      <c r="I195" t="s">
        <v>1002</v>
      </c>
      <c r="J195" t="s">
        <v>1320</v>
      </c>
      <c r="K195" s="3">
        <v>7625.0112460000018</v>
      </c>
      <c r="L195" s="12">
        <f ca="1">INDIRECT("Factor_conversión!e"&amp;MATCH(D195,Factor_conversión!C:C,0))</f>
        <v>1.67</v>
      </c>
      <c r="M195" s="3">
        <f t="shared" ref="M195:M258" ca="1" si="21">K195*L195</f>
        <v>12733.768780820003</v>
      </c>
      <c r="N195" s="12">
        <v>1</v>
      </c>
      <c r="O195" s="3">
        <f t="shared" ref="O195:O258" ca="1" si="22">M195*N195</f>
        <v>12733.768780820003</v>
      </c>
      <c r="R195">
        <v>2020</v>
      </c>
      <c r="S195">
        <v>217</v>
      </c>
      <c r="T195" t="s">
        <v>1006</v>
      </c>
      <c r="U195" s="3">
        <v>1881.2200838000003</v>
      </c>
      <c r="X195" s="2">
        <v>2020</v>
      </c>
      <c r="Y195" s="2" t="str">
        <f t="shared" ref="Y195:Y258" si="23">CONCATENATE(X195,Z195)</f>
        <v>2020217</v>
      </c>
      <c r="Z195" s="2">
        <v>217</v>
      </c>
      <c r="AA195" t="s">
        <v>1006</v>
      </c>
      <c r="AB195" s="3">
        <v>1881.2200838000003</v>
      </c>
    </row>
    <row r="196" spans="1:28" x14ac:dyDescent="0.3">
      <c r="A196">
        <v>2018</v>
      </c>
      <c r="B196">
        <v>430</v>
      </c>
      <c r="C196" t="str">
        <f t="shared" si="18"/>
        <v>2018430</v>
      </c>
      <c r="D196" t="str">
        <f t="shared" si="19"/>
        <v>430CONGELADO ENTERO CONCHA CRUDO</v>
      </c>
      <c r="E196" t="str">
        <f t="shared" si="20"/>
        <v>430CONGELADO</v>
      </c>
      <c r="F196" s="2" t="s">
        <v>1018</v>
      </c>
      <c r="G196" s="2" t="s">
        <v>156</v>
      </c>
      <c r="H196" s="2" t="s">
        <v>959</v>
      </c>
      <c r="I196" t="s">
        <v>1002</v>
      </c>
      <c r="J196" t="s">
        <v>1321</v>
      </c>
      <c r="K196" s="3">
        <v>98.041200000000003</v>
      </c>
      <c r="L196" s="12">
        <f ca="1">INDIRECT("Factor_conversión!e"&amp;MATCH(D196,Factor_conversión!C:C,0))</f>
        <v>1</v>
      </c>
      <c r="M196" s="3">
        <f t="shared" ca="1" si="21"/>
        <v>98.041200000000003</v>
      </c>
      <c r="N196" s="12">
        <v>1</v>
      </c>
      <c r="O196" s="3">
        <f t="shared" ca="1" si="22"/>
        <v>98.041200000000003</v>
      </c>
      <c r="R196">
        <v>2020</v>
      </c>
      <c r="S196">
        <v>218</v>
      </c>
      <c r="T196" t="s">
        <v>1008</v>
      </c>
      <c r="U196" s="3">
        <v>2498.6252799999997</v>
      </c>
      <c r="X196" s="2">
        <v>2020</v>
      </c>
      <c r="Y196" s="2" t="str">
        <f t="shared" si="23"/>
        <v>2020218</v>
      </c>
      <c r="Z196" s="2">
        <v>218</v>
      </c>
      <c r="AA196" t="s">
        <v>1008</v>
      </c>
      <c r="AB196" s="3">
        <v>2498.6252799999997</v>
      </c>
    </row>
    <row r="197" spans="1:28" x14ac:dyDescent="0.3">
      <c r="A197">
        <v>2018</v>
      </c>
      <c r="B197">
        <v>430</v>
      </c>
      <c r="C197" t="str">
        <f t="shared" si="18"/>
        <v>2018430</v>
      </c>
      <c r="D197" t="str">
        <f t="shared" si="19"/>
        <v>430CONGELADO 1/2 CONCHA COCIDO</v>
      </c>
      <c r="E197" t="str">
        <f t="shared" si="20"/>
        <v>430CONGELADO</v>
      </c>
      <c r="F197" s="2" t="s">
        <v>1018</v>
      </c>
      <c r="G197" s="2" t="s">
        <v>156</v>
      </c>
      <c r="H197" s="2" t="s">
        <v>959</v>
      </c>
      <c r="I197" t="s">
        <v>1002</v>
      </c>
      <c r="J197" t="s">
        <v>1328</v>
      </c>
      <c r="K197" s="3">
        <v>5962.0991299999987</v>
      </c>
      <c r="L197" s="12">
        <f ca="1">INDIRECT("Factor_conversión!e"&amp;MATCH(D197,Factor_conversión!C:C,0))</f>
        <v>2.36</v>
      </c>
      <c r="M197" s="3">
        <f t="shared" ca="1" si="21"/>
        <v>14070.553946799997</v>
      </c>
      <c r="N197" s="12">
        <v>1</v>
      </c>
      <c r="O197" s="3">
        <f t="shared" ca="1" si="22"/>
        <v>14070.553946799997</v>
      </c>
      <c r="R197">
        <v>2020</v>
      </c>
      <c r="S197">
        <v>223</v>
      </c>
      <c r="T197" t="s">
        <v>1016</v>
      </c>
      <c r="U197" s="3">
        <v>11.053300000000004</v>
      </c>
      <c r="X197" s="2">
        <v>2020</v>
      </c>
      <c r="Y197" s="2" t="str">
        <f t="shared" si="23"/>
        <v>2020223</v>
      </c>
      <c r="Z197" s="2">
        <v>223</v>
      </c>
      <c r="AA197" t="s">
        <v>1016</v>
      </c>
      <c r="AB197" s="3">
        <v>11.053300000000004</v>
      </c>
    </row>
    <row r="198" spans="1:28" x14ac:dyDescent="0.3">
      <c r="A198">
        <v>2018</v>
      </c>
      <c r="B198">
        <v>430</v>
      </c>
      <c r="C198" t="str">
        <f t="shared" si="18"/>
        <v>2018430</v>
      </c>
      <c r="D198" t="str">
        <f t="shared" si="19"/>
        <v>430CONGELADO 1/2 CONCHA CRUDO</v>
      </c>
      <c r="E198" t="str">
        <f t="shared" si="20"/>
        <v>430CONGELADO</v>
      </c>
      <c r="F198" s="2" t="s">
        <v>1018</v>
      </c>
      <c r="G198" s="2" t="s">
        <v>156</v>
      </c>
      <c r="H198" s="2" t="s">
        <v>959</v>
      </c>
      <c r="I198" t="s">
        <v>1002</v>
      </c>
      <c r="J198" t="s">
        <v>1329</v>
      </c>
      <c r="K198" s="3">
        <v>80.459000000000003</v>
      </c>
      <c r="L198" s="12">
        <f ca="1">INDIRECT("Factor_conversión!e"&amp;MATCH(D198,Factor_conversión!C:C,0))</f>
        <v>1.21</v>
      </c>
      <c r="M198" s="3">
        <f t="shared" ca="1" si="21"/>
        <v>97.35539</v>
      </c>
      <c r="N198" s="12">
        <v>1</v>
      </c>
      <c r="O198" s="3">
        <f t="shared" ca="1" si="22"/>
        <v>97.35539</v>
      </c>
      <c r="R198">
        <v>2020</v>
      </c>
      <c r="S198">
        <v>230</v>
      </c>
      <c r="T198" t="s">
        <v>1054</v>
      </c>
      <c r="U198" s="3">
        <v>0.56000000000000005</v>
      </c>
      <c r="X198" s="2">
        <v>2020</v>
      </c>
      <c r="Y198" s="2" t="str">
        <f t="shared" si="23"/>
        <v>2020230</v>
      </c>
      <c r="Z198" s="2">
        <v>230</v>
      </c>
      <c r="AA198" t="s">
        <v>1054</v>
      </c>
      <c r="AB198" s="3">
        <v>0.56000000000000005</v>
      </c>
    </row>
    <row r="199" spans="1:28" x14ac:dyDescent="0.3">
      <c r="A199">
        <v>2018</v>
      </c>
      <c r="B199">
        <v>430</v>
      </c>
      <c r="C199" t="str">
        <f t="shared" si="18"/>
        <v>2018430</v>
      </c>
      <c r="D199" t="str">
        <f t="shared" si="19"/>
        <v>430CONSERVA</v>
      </c>
      <c r="E199" t="str">
        <f t="shared" si="20"/>
        <v>430CONSERVA</v>
      </c>
      <c r="F199" s="2" t="s">
        <v>1018</v>
      </c>
      <c r="G199" s="2" t="s">
        <v>156</v>
      </c>
      <c r="H199" s="2" t="s">
        <v>959</v>
      </c>
      <c r="I199" t="s">
        <v>1316</v>
      </c>
      <c r="J199" t="s">
        <v>1316</v>
      </c>
      <c r="K199" s="3">
        <v>4155.2523860000001</v>
      </c>
      <c r="L199" s="12">
        <f ca="1">INDIRECT("Factor_conversión!e"&amp;MATCH(D199,Factor_conversión!C:C,0))</f>
        <v>3.37</v>
      </c>
      <c r="M199" s="3">
        <f t="shared" ca="1" si="21"/>
        <v>14003.20054082</v>
      </c>
      <c r="N199" s="12">
        <v>1</v>
      </c>
      <c r="O199" s="3">
        <f t="shared" ca="1" si="22"/>
        <v>14003.20054082</v>
      </c>
      <c r="R199">
        <v>2020</v>
      </c>
      <c r="S199">
        <v>234</v>
      </c>
      <c r="T199" t="s">
        <v>1023</v>
      </c>
      <c r="U199" s="3">
        <v>226287.49097099999</v>
      </c>
      <c r="X199" s="2">
        <v>2020</v>
      </c>
      <c r="Y199" s="2" t="str">
        <f t="shared" si="23"/>
        <v>2020234</v>
      </c>
      <c r="Z199" s="2">
        <v>234</v>
      </c>
      <c r="AA199" t="s">
        <v>1023</v>
      </c>
      <c r="AB199" s="3">
        <v>226287.49097099999</v>
      </c>
    </row>
    <row r="200" spans="1:28" x14ac:dyDescent="0.3">
      <c r="A200">
        <v>2018</v>
      </c>
      <c r="B200">
        <v>110</v>
      </c>
      <c r="C200" t="str">
        <f t="shared" si="18"/>
        <v>2018110</v>
      </c>
      <c r="D200" t="str">
        <f t="shared" si="19"/>
        <v>110SECADO DE ALGAS</v>
      </c>
      <c r="E200" t="str">
        <f t="shared" si="20"/>
        <v>110SECADO DE ALGAS</v>
      </c>
      <c r="F200" s="2" t="s">
        <v>1019</v>
      </c>
      <c r="G200" s="2" t="s">
        <v>5</v>
      </c>
      <c r="H200" s="2" t="s">
        <v>956</v>
      </c>
      <c r="I200" t="s">
        <v>1020</v>
      </c>
      <c r="J200" t="s">
        <v>1020</v>
      </c>
      <c r="K200" s="3">
        <v>1297.4360800000002</v>
      </c>
      <c r="L200" s="12">
        <f ca="1">INDIRECT("Factor_conversión!k"&amp;MATCH(D200,Factor_conversión!J:J,0))</f>
        <v>5</v>
      </c>
      <c r="M200" s="3">
        <f t="shared" ca="1" si="21"/>
        <v>6487.1804000000011</v>
      </c>
      <c r="N200" s="12">
        <v>1</v>
      </c>
      <c r="O200" s="3">
        <f t="shared" ca="1" si="22"/>
        <v>6487.1804000000011</v>
      </c>
      <c r="R200">
        <v>2020</v>
      </c>
      <c r="S200">
        <v>242</v>
      </c>
      <c r="T200" t="s">
        <v>1033</v>
      </c>
      <c r="U200" s="3">
        <v>5707.9230501000002</v>
      </c>
      <c r="X200" s="2">
        <v>2020</v>
      </c>
      <c r="Y200" s="2" t="str">
        <f t="shared" si="23"/>
        <v>2020242</v>
      </c>
      <c r="Z200" s="2">
        <v>242</v>
      </c>
      <c r="AA200" t="s">
        <v>1033</v>
      </c>
      <c r="AB200" s="3">
        <v>5707.9230501000002</v>
      </c>
    </row>
    <row r="201" spans="1:28" x14ac:dyDescent="0.3">
      <c r="A201">
        <v>2018</v>
      </c>
      <c r="B201">
        <v>20259</v>
      </c>
      <c r="C201" t="str">
        <f t="shared" si="18"/>
        <v>201820259</v>
      </c>
      <c r="D201" t="str">
        <f t="shared" si="19"/>
        <v>20259CONGELADO</v>
      </c>
      <c r="E201" t="str">
        <f t="shared" si="20"/>
        <v>20259CONGELADO</v>
      </c>
      <c r="F201" s="2" t="s">
        <v>1653</v>
      </c>
      <c r="G201" s="2" t="s">
        <v>1372</v>
      </c>
      <c r="H201" s="2" t="s">
        <v>957</v>
      </c>
      <c r="I201" t="s">
        <v>1002</v>
      </c>
      <c r="J201" t="s">
        <v>1002</v>
      </c>
      <c r="K201" s="3">
        <v>2529.846</v>
      </c>
      <c r="L201" s="12">
        <f ca="1">INDIRECT("Factor_conversión!e"&amp;MATCH(D201,Factor_conversión!C:C,0))</f>
        <v>1.3</v>
      </c>
      <c r="M201" s="3">
        <f t="shared" ca="1" si="21"/>
        <v>3288.7998000000002</v>
      </c>
      <c r="N201" s="12">
        <v>1</v>
      </c>
      <c r="O201" s="3">
        <f t="shared" ca="1" si="22"/>
        <v>3288.7998000000002</v>
      </c>
      <c r="R201">
        <v>2020</v>
      </c>
      <c r="S201">
        <v>244</v>
      </c>
      <c r="T201" t="s">
        <v>1032</v>
      </c>
      <c r="U201" s="3">
        <v>13455.917389530561</v>
      </c>
      <c r="X201" s="2">
        <v>2020</v>
      </c>
      <c r="Y201" s="2" t="str">
        <f t="shared" si="23"/>
        <v>2020244</v>
      </c>
      <c r="Z201" s="2">
        <v>244</v>
      </c>
      <c r="AA201" t="s">
        <v>1032</v>
      </c>
      <c r="AB201" s="3">
        <v>13455.917389530561</v>
      </c>
    </row>
    <row r="202" spans="1:28" x14ac:dyDescent="0.3">
      <c r="A202">
        <v>2018</v>
      </c>
      <c r="B202">
        <v>20259</v>
      </c>
      <c r="C202" t="str">
        <f t="shared" si="18"/>
        <v>201820259</v>
      </c>
      <c r="D202" t="str">
        <f t="shared" si="19"/>
        <v>20259ENTERO</v>
      </c>
      <c r="E202" t="str">
        <f t="shared" si="20"/>
        <v>20259CONGELADO</v>
      </c>
      <c r="F202" s="2" t="s">
        <v>1653</v>
      </c>
      <c r="G202" s="2" t="s">
        <v>1372</v>
      </c>
      <c r="H202" s="2" t="s">
        <v>957</v>
      </c>
      <c r="I202" t="s">
        <v>1002</v>
      </c>
      <c r="J202" t="s">
        <v>1333</v>
      </c>
      <c r="K202" s="3">
        <v>0.33</v>
      </c>
      <c r="L202" s="12">
        <f ca="1">INDIRECT("Factor_conversión!e"&amp;MATCH(D202,Factor_conversión!C:C,0))</f>
        <v>1</v>
      </c>
      <c r="M202" s="3">
        <f t="shared" ca="1" si="21"/>
        <v>0.33</v>
      </c>
      <c r="N202" s="12">
        <v>1</v>
      </c>
      <c r="O202" s="3">
        <f t="shared" ca="1" si="22"/>
        <v>0.33</v>
      </c>
      <c r="R202">
        <v>2020</v>
      </c>
      <c r="S202">
        <v>246</v>
      </c>
      <c r="T202" t="s">
        <v>1034</v>
      </c>
      <c r="U202" s="3">
        <v>8393.8559913000008</v>
      </c>
      <c r="X202" s="2">
        <v>2020</v>
      </c>
      <c r="Y202" s="2" t="str">
        <f t="shared" si="23"/>
        <v>2020246</v>
      </c>
      <c r="Z202" s="2">
        <v>246</v>
      </c>
      <c r="AA202" t="s">
        <v>1034</v>
      </c>
      <c r="AB202" s="3">
        <v>8393.8559913000008</v>
      </c>
    </row>
    <row r="203" spans="1:28" x14ac:dyDescent="0.3">
      <c r="A203">
        <v>2018</v>
      </c>
      <c r="B203">
        <v>202510</v>
      </c>
      <c r="C203" t="str">
        <f t="shared" si="18"/>
        <v>2018202510</v>
      </c>
      <c r="D203" t="str">
        <f t="shared" si="19"/>
        <v>202510CONGELADO</v>
      </c>
      <c r="E203" t="str">
        <f t="shared" si="20"/>
        <v>202510CONGELADO</v>
      </c>
      <c r="F203" s="2" t="s">
        <v>1628</v>
      </c>
      <c r="G203" s="2" t="s">
        <v>1372</v>
      </c>
      <c r="H203" s="2" t="s">
        <v>958</v>
      </c>
      <c r="I203" t="s">
        <v>1002</v>
      </c>
      <c r="J203" t="s">
        <v>1002</v>
      </c>
      <c r="K203" s="3">
        <v>206.01200000000003</v>
      </c>
      <c r="L203" s="12">
        <f ca="1">INDIRECT("Factor_conversión!e"&amp;MATCH(D203,Factor_conversión!C:C,0))</f>
        <v>1.47</v>
      </c>
      <c r="M203" s="3">
        <f t="shared" ca="1" si="21"/>
        <v>302.83764000000002</v>
      </c>
      <c r="N203" s="12">
        <v>1</v>
      </c>
      <c r="O203" s="3">
        <f t="shared" ca="1" si="22"/>
        <v>302.83764000000002</v>
      </c>
      <c r="R203">
        <v>2020</v>
      </c>
      <c r="S203">
        <v>248</v>
      </c>
      <c r="T203" t="s">
        <v>1036</v>
      </c>
      <c r="U203" s="3">
        <v>2099.9546085946613</v>
      </c>
      <c r="X203" s="2">
        <v>2020</v>
      </c>
      <c r="Y203" s="2" t="str">
        <f t="shared" si="23"/>
        <v>2020248</v>
      </c>
      <c r="Z203" s="2">
        <v>248</v>
      </c>
      <c r="AA203" t="s">
        <v>1036</v>
      </c>
      <c r="AB203" s="3">
        <v>2099.9546085946613</v>
      </c>
    </row>
    <row r="204" spans="1:28" x14ac:dyDescent="0.3">
      <c r="A204">
        <v>2018</v>
      </c>
      <c r="B204">
        <v>253</v>
      </c>
      <c r="C204" t="str">
        <f t="shared" si="18"/>
        <v>2018253</v>
      </c>
      <c r="D204" t="str">
        <f t="shared" si="19"/>
        <v>253ENTERO</v>
      </c>
      <c r="E204" t="str">
        <f t="shared" si="20"/>
        <v>253CONGELADO</v>
      </c>
      <c r="F204" s="2" t="s">
        <v>1048</v>
      </c>
      <c r="G204" s="2" t="s">
        <v>1372</v>
      </c>
      <c r="H204" s="2" t="s">
        <v>958</v>
      </c>
      <c r="I204" t="s">
        <v>1002</v>
      </c>
      <c r="J204" t="s">
        <v>1333</v>
      </c>
      <c r="K204" s="3">
        <v>35.662529999999997</v>
      </c>
      <c r="L204" s="12">
        <f ca="1">INDIRECT("Factor_conversión!e"&amp;MATCH(D204,Factor_conversión!C:C,0))</f>
        <v>1</v>
      </c>
      <c r="M204" s="3">
        <f t="shared" ca="1" si="21"/>
        <v>35.662529999999997</v>
      </c>
      <c r="N204" s="12">
        <v>1</v>
      </c>
      <c r="O204" s="3">
        <f t="shared" ca="1" si="22"/>
        <v>35.662529999999997</v>
      </c>
      <c r="R204">
        <v>2020</v>
      </c>
      <c r="S204">
        <v>258</v>
      </c>
      <c r="T204" t="s">
        <v>1058</v>
      </c>
      <c r="U204" s="3">
        <v>4.1544424567680404E-3</v>
      </c>
      <c r="X204" s="2">
        <v>2020</v>
      </c>
      <c r="Y204" s="2" t="str">
        <f t="shared" si="23"/>
        <v>2020258</v>
      </c>
      <c r="Z204" s="2">
        <v>258</v>
      </c>
      <c r="AA204" t="s">
        <v>1058</v>
      </c>
      <c r="AB204" s="3">
        <v>4.1544424567680404E-3</v>
      </c>
    </row>
    <row r="205" spans="1:28" x14ac:dyDescent="0.3">
      <c r="A205">
        <v>2018</v>
      </c>
      <c r="B205">
        <v>810</v>
      </c>
      <c r="C205" t="str">
        <f t="shared" si="18"/>
        <v>2018810</v>
      </c>
      <c r="D205" t="str">
        <f t="shared" si="19"/>
        <v>810CONGELADO</v>
      </c>
      <c r="E205" t="str">
        <f t="shared" si="20"/>
        <v>810CONGELADO</v>
      </c>
      <c r="F205" s="2" t="s">
        <v>1021</v>
      </c>
      <c r="G205" s="2" t="s">
        <v>205</v>
      </c>
      <c r="H205" s="2" t="s">
        <v>963</v>
      </c>
      <c r="I205" t="s">
        <v>1002</v>
      </c>
      <c r="J205" t="s">
        <v>1002</v>
      </c>
      <c r="K205" s="3">
        <v>1707.8002999999999</v>
      </c>
      <c r="L205" s="12">
        <f ca="1">INDIRECT("Factor_conversión!e"&amp;MATCH(D205,Factor_conversión!C:C,0))</f>
        <v>10.29</v>
      </c>
      <c r="M205" s="3">
        <f t="shared" ca="1" si="21"/>
        <v>17573.265086999996</v>
      </c>
      <c r="N205" s="12">
        <v>1</v>
      </c>
      <c r="O205" s="3">
        <f t="shared" ca="1" si="22"/>
        <v>17573.265086999996</v>
      </c>
      <c r="R205">
        <v>2020</v>
      </c>
      <c r="S205">
        <v>260</v>
      </c>
      <c r="T205" t="s">
        <v>1039</v>
      </c>
      <c r="U205" s="3">
        <v>377.66892136247043</v>
      </c>
      <c r="X205" s="2">
        <v>2020</v>
      </c>
      <c r="Y205" s="2" t="str">
        <f t="shared" si="23"/>
        <v>2020260</v>
      </c>
      <c r="Z205" s="2">
        <v>260</v>
      </c>
      <c r="AA205" t="s">
        <v>1039</v>
      </c>
      <c r="AB205" s="3">
        <v>377.66892136247043</v>
      </c>
    </row>
    <row r="206" spans="1:28" x14ac:dyDescent="0.3">
      <c r="A206">
        <v>2018</v>
      </c>
      <c r="B206">
        <v>810</v>
      </c>
      <c r="C206" t="str">
        <f t="shared" si="18"/>
        <v>2018810</v>
      </c>
      <c r="D206" t="str">
        <f t="shared" si="19"/>
        <v>810CONSERVA</v>
      </c>
      <c r="E206" t="str">
        <f t="shared" si="20"/>
        <v>810CONSERVA</v>
      </c>
      <c r="F206" s="2" t="s">
        <v>1021</v>
      </c>
      <c r="G206" s="2" t="s">
        <v>205</v>
      </c>
      <c r="H206" s="2" t="s">
        <v>963</v>
      </c>
      <c r="I206" t="s">
        <v>1316</v>
      </c>
      <c r="J206" t="s">
        <v>1316</v>
      </c>
      <c r="K206" s="3">
        <v>2.1924000000000001</v>
      </c>
      <c r="L206" s="12">
        <f ca="1">INDIRECT("Factor_conversión!k"&amp;MATCH(D206,Factor_conversión!J:J,0))</f>
        <v>8.0917599510755416</v>
      </c>
      <c r="M206" s="3">
        <f t="shared" ca="1" si="21"/>
        <v>17.740374516738019</v>
      </c>
      <c r="N206" s="12">
        <v>1</v>
      </c>
      <c r="O206" s="3">
        <f t="shared" ca="1" si="22"/>
        <v>17.740374516738019</v>
      </c>
      <c r="R206">
        <v>2020</v>
      </c>
      <c r="S206">
        <v>266</v>
      </c>
      <c r="T206" t="s">
        <v>1003</v>
      </c>
      <c r="U206" s="3">
        <v>3075.0317124000003</v>
      </c>
      <c r="X206" s="2">
        <v>2020</v>
      </c>
      <c r="Y206" s="2" t="str">
        <f t="shared" si="23"/>
        <v>2020266</v>
      </c>
      <c r="Z206" s="2">
        <v>266</v>
      </c>
      <c r="AA206" t="s">
        <v>1003</v>
      </c>
      <c r="AB206" s="3">
        <v>3075.0317124000003</v>
      </c>
    </row>
    <row r="207" spans="1:28" x14ac:dyDescent="0.3">
      <c r="A207">
        <v>2018</v>
      </c>
      <c r="B207">
        <v>810</v>
      </c>
      <c r="C207" t="str">
        <f t="shared" si="18"/>
        <v>2018810</v>
      </c>
      <c r="D207" t="str">
        <f t="shared" si="19"/>
        <v>810FRESCO ENFRIADO</v>
      </c>
      <c r="E207" t="str">
        <f t="shared" si="20"/>
        <v>810FRESCO ENFRIADO</v>
      </c>
      <c r="F207" s="2" t="s">
        <v>1021</v>
      </c>
      <c r="G207" s="2" t="s">
        <v>205</v>
      </c>
      <c r="H207" s="2" t="s">
        <v>963</v>
      </c>
      <c r="I207" t="s">
        <v>1317</v>
      </c>
      <c r="J207" t="s">
        <v>1317</v>
      </c>
      <c r="K207" s="3">
        <v>75.403490000000005</v>
      </c>
      <c r="L207" s="12">
        <f ca="1">INDIRECT("Factor_conversión!e"&amp;MATCH(D207,Factor_conversión!C:C,0))</f>
        <v>10.29</v>
      </c>
      <c r="M207" s="3">
        <f t="shared" ca="1" si="21"/>
        <v>775.9019121</v>
      </c>
      <c r="N207" s="12">
        <v>1</v>
      </c>
      <c r="O207" s="3">
        <f t="shared" ca="1" si="22"/>
        <v>775.9019121</v>
      </c>
      <c r="R207">
        <v>2020</v>
      </c>
      <c r="S207">
        <v>282</v>
      </c>
      <c r="T207" t="s">
        <v>1046</v>
      </c>
      <c r="U207" s="3">
        <v>255.42757814961396</v>
      </c>
      <c r="X207" s="2">
        <v>2020</v>
      </c>
      <c r="Y207" s="2" t="str">
        <f t="shared" si="23"/>
        <v>2020282</v>
      </c>
      <c r="Z207" s="2">
        <v>282</v>
      </c>
      <c r="AA207" t="s">
        <v>1046</v>
      </c>
      <c r="AB207" s="3">
        <v>255.42757814961396</v>
      </c>
    </row>
    <row r="208" spans="1:28" x14ac:dyDescent="0.3">
      <c r="A208">
        <v>2018</v>
      </c>
      <c r="B208">
        <v>998</v>
      </c>
      <c r="C208" t="str">
        <f t="shared" si="18"/>
        <v>2018998</v>
      </c>
      <c r="D208" t="str">
        <f t="shared" si="19"/>
        <v>998CONGELADO</v>
      </c>
      <c r="E208" t="str">
        <f t="shared" si="20"/>
        <v>998CONGELADO</v>
      </c>
      <c r="F208" s="2" t="s">
        <v>1049</v>
      </c>
      <c r="G208" s="2" t="s">
        <v>1362</v>
      </c>
      <c r="H208" s="2" t="s">
        <v>1362</v>
      </c>
      <c r="I208" t="s">
        <v>1002</v>
      </c>
      <c r="J208" t="s">
        <v>1002</v>
      </c>
      <c r="K208" s="3">
        <v>1.23942</v>
      </c>
      <c r="L208" s="12">
        <f ca="1">INDIRECT("Factor_conversión!e"&amp;MATCH(D208,Factor_conversión!C:C,0))</f>
        <v>3.08</v>
      </c>
      <c r="M208" s="3">
        <f t="shared" ca="1" si="21"/>
        <v>3.8174136000000001</v>
      </c>
      <c r="N208" s="12">
        <v>1</v>
      </c>
      <c r="O208" s="3">
        <f t="shared" ca="1" si="22"/>
        <v>3.8174136000000001</v>
      </c>
      <c r="R208">
        <v>2020</v>
      </c>
      <c r="S208">
        <v>301</v>
      </c>
      <c r="T208" t="s">
        <v>1043</v>
      </c>
      <c r="U208" s="3">
        <v>677520.59830202174</v>
      </c>
      <c r="X208" s="2">
        <v>2020</v>
      </c>
      <c r="Y208" s="2" t="str">
        <f t="shared" si="23"/>
        <v>2020301</v>
      </c>
      <c r="Z208" s="2">
        <v>301</v>
      </c>
      <c r="AA208" t="s">
        <v>1043</v>
      </c>
      <c r="AB208" s="3">
        <v>677520.59830202174</v>
      </c>
    </row>
    <row r="209" spans="1:28" x14ac:dyDescent="0.3">
      <c r="A209">
        <v>2018</v>
      </c>
      <c r="B209">
        <v>202512</v>
      </c>
      <c r="C209" t="str">
        <f t="shared" si="18"/>
        <v>2018202512</v>
      </c>
      <c r="D209" t="str">
        <f t="shared" si="19"/>
        <v>202512CONGELADO</v>
      </c>
      <c r="E209" t="str">
        <f t="shared" si="20"/>
        <v>202512CONGELADO</v>
      </c>
      <c r="F209" s="2" t="s">
        <v>1631</v>
      </c>
      <c r="G209" s="2" t="s">
        <v>179</v>
      </c>
      <c r="H209" s="2" t="s">
        <v>962</v>
      </c>
      <c r="I209" t="s">
        <v>1002</v>
      </c>
      <c r="J209" t="s">
        <v>1002</v>
      </c>
      <c r="K209" s="3">
        <v>712.62446</v>
      </c>
      <c r="L209" s="12">
        <f ca="1">INDIRECT("Factor_conversión!k"&amp;MATCH(D209,Factor_conversión!J:J,0))</f>
        <v>3.2951704524941983</v>
      </c>
      <c r="M209" s="3">
        <f t="shared" ca="1" si="21"/>
        <v>2348.2190643166336</v>
      </c>
      <c r="N209" s="12">
        <v>1</v>
      </c>
      <c r="O209" s="3">
        <f t="shared" ca="1" si="22"/>
        <v>2348.2190643166336</v>
      </c>
      <c r="R209">
        <v>2020</v>
      </c>
      <c r="S209">
        <v>302</v>
      </c>
      <c r="T209" t="s">
        <v>1045</v>
      </c>
      <c r="U209" s="3">
        <v>197410.57160400355</v>
      </c>
      <c r="X209" s="2">
        <v>2020</v>
      </c>
      <c r="Y209" s="2" t="str">
        <f t="shared" si="23"/>
        <v>2020302</v>
      </c>
      <c r="Z209" s="2">
        <v>302</v>
      </c>
      <c r="AA209" t="s">
        <v>1045</v>
      </c>
      <c r="AB209" s="3">
        <v>197410.57160400355</v>
      </c>
    </row>
    <row r="210" spans="1:28" x14ac:dyDescent="0.3">
      <c r="A210">
        <v>2018</v>
      </c>
      <c r="B210">
        <v>202512</v>
      </c>
      <c r="C210" t="str">
        <f t="shared" si="18"/>
        <v>2018202512</v>
      </c>
      <c r="D210" t="str">
        <f t="shared" si="19"/>
        <v>202512ENTERO COCIDO</v>
      </c>
      <c r="E210" t="str">
        <f t="shared" si="20"/>
        <v>202512CONGELADO</v>
      </c>
      <c r="F210" s="2" t="s">
        <v>1631</v>
      </c>
      <c r="G210" s="2" t="s">
        <v>179</v>
      </c>
      <c r="H210" s="2" t="s">
        <v>962</v>
      </c>
      <c r="I210" t="s">
        <v>1002</v>
      </c>
      <c r="J210" t="s">
        <v>1334</v>
      </c>
      <c r="K210" s="3">
        <v>393.53379899999999</v>
      </c>
      <c r="L210" s="12">
        <f ca="1">INDIRECT("Factor_conversión!e"&amp;MATCH(D210,Factor_conversión!C:C,0))</f>
        <v>1.02</v>
      </c>
      <c r="M210" s="3">
        <f t="shared" ca="1" si="21"/>
        <v>401.40447497999997</v>
      </c>
      <c r="N210" s="12">
        <v>1</v>
      </c>
      <c r="O210" s="3">
        <f t="shared" ca="1" si="22"/>
        <v>401.40447497999997</v>
      </c>
      <c r="R210">
        <v>2020</v>
      </c>
      <c r="S210">
        <v>303</v>
      </c>
      <c r="T210" t="s">
        <v>1056</v>
      </c>
      <c r="U210" s="3">
        <v>73.429982514285712</v>
      </c>
      <c r="X210" s="2">
        <v>2020</v>
      </c>
      <c r="Y210" s="2" t="str">
        <f t="shared" si="23"/>
        <v>2020303</v>
      </c>
      <c r="Z210" s="2">
        <v>303</v>
      </c>
      <c r="AA210" t="s">
        <v>1056</v>
      </c>
      <c r="AB210" s="3">
        <v>73.429982514285712</v>
      </c>
    </row>
    <row r="211" spans="1:28" x14ac:dyDescent="0.3">
      <c r="A211">
        <v>2018</v>
      </c>
      <c r="B211">
        <v>202512</v>
      </c>
      <c r="C211" t="str">
        <f t="shared" si="18"/>
        <v>2018202512</v>
      </c>
      <c r="D211" t="str">
        <f t="shared" si="19"/>
        <v>202512ENTERO</v>
      </c>
      <c r="E211" t="str">
        <f t="shared" si="20"/>
        <v>202512CONGELADO</v>
      </c>
      <c r="F211" s="2" t="s">
        <v>1631</v>
      </c>
      <c r="G211" s="2" t="s">
        <v>179</v>
      </c>
      <c r="H211" s="2" t="s">
        <v>962</v>
      </c>
      <c r="I211" t="s">
        <v>1002</v>
      </c>
      <c r="J211" t="s">
        <v>1333</v>
      </c>
      <c r="K211" s="3">
        <v>17.539740000000002</v>
      </c>
      <c r="L211" s="12">
        <f ca="1">INDIRECT("Factor_conversión!e"&amp;MATCH(D211,Factor_conversión!C:C,0))</f>
        <v>1</v>
      </c>
      <c r="M211" s="3">
        <f t="shared" ca="1" si="21"/>
        <v>17.539740000000002</v>
      </c>
      <c r="N211" s="12">
        <v>1</v>
      </c>
      <c r="O211" s="3">
        <f t="shared" ca="1" si="22"/>
        <v>17.539740000000002</v>
      </c>
      <c r="R211">
        <v>2020</v>
      </c>
      <c r="S211">
        <v>311</v>
      </c>
      <c r="T211" t="s">
        <v>1047</v>
      </c>
      <c r="U211" s="3">
        <v>71844.299306800007</v>
      </c>
      <c r="X211" s="2">
        <v>2020</v>
      </c>
      <c r="Y211" s="2" t="str">
        <f t="shared" si="23"/>
        <v>2020311</v>
      </c>
      <c r="Z211" s="2">
        <v>311</v>
      </c>
      <c r="AA211" t="s">
        <v>1047</v>
      </c>
      <c r="AB211" s="3">
        <v>71844.299306800007</v>
      </c>
    </row>
    <row r="212" spans="1:28" x14ac:dyDescent="0.3">
      <c r="A212">
        <v>2018</v>
      </c>
      <c r="B212">
        <v>202512</v>
      </c>
      <c r="C212" t="str">
        <f t="shared" si="18"/>
        <v>2018202512</v>
      </c>
      <c r="D212" t="str">
        <f t="shared" si="19"/>
        <v>202512CONSERVA</v>
      </c>
      <c r="E212" t="str">
        <f t="shared" si="20"/>
        <v>202512CONSERVA</v>
      </c>
      <c r="F212" s="2" t="s">
        <v>1631</v>
      </c>
      <c r="G212" s="2" t="s">
        <v>179</v>
      </c>
      <c r="H212" s="2" t="s">
        <v>962</v>
      </c>
      <c r="I212" t="s">
        <v>1316</v>
      </c>
      <c r="J212" t="s">
        <v>1316</v>
      </c>
      <c r="K212" s="3">
        <v>57.051839999999999</v>
      </c>
      <c r="L212" s="12">
        <f ca="1">INDIRECT("Factor_conversión!k"&amp;MATCH(D212,Factor_conversión!J:J,0))</f>
        <v>8.8402085159674382</v>
      </c>
      <c r="M212" s="3">
        <f t="shared" ca="1" si="21"/>
        <v>504.35016181961174</v>
      </c>
      <c r="N212" s="12">
        <v>1</v>
      </c>
      <c r="O212" s="3">
        <f t="shared" ca="1" si="22"/>
        <v>504.35016181961174</v>
      </c>
      <c r="R212">
        <v>2020</v>
      </c>
      <c r="S212">
        <v>323</v>
      </c>
      <c r="T212" t="s">
        <v>1005</v>
      </c>
      <c r="U212" s="3">
        <v>29.036095999999997</v>
      </c>
      <c r="X212" s="2">
        <v>2020</v>
      </c>
      <c r="Y212" s="2" t="str">
        <f t="shared" si="23"/>
        <v>2020323</v>
      </c>
      <c r="Z212" s="2">
        <v>323</v>
      </c>
      <c r="AA212" t="s">
        <v>1005</v>
      </c>
      <c r="AB212" s="3">
        <v>29.036095999999997</v>
      </c>
    </row>
    <row r="213" spans="1:28" x14ac:dyDescent="0.3">
      <c r="A213">
        <v>2018</v>
      </c>
      <c r="B213">
        <v>202512</v>
      </c>
      <c r="C213" t="str">
        <f t="shared" si="18"/>
        <v>2018202512</v>
      </c>
      <c r="D213" t="str">
        <f t="shared" si="19"/>
        <v>202512DESHIDRATADO</v>
      </c>
      <c r="E213" t="str">
        <f t="shared" si="20"/>
        <v>202512DESHIDRATADO</v>
      </c>
      <c r="F213" s="2" t="s">
        <v>1631</v>
      </c>
      <c r="G213" s="2" t="s">
        <v>179</v>
      </c>
      <c r="H213" s="2" t="s">
        <v>962</v>
      </c>
      <c r="I213" t="s">
        <v>1013</v>
      </c>
      <c r="J213" t="s">
        <v>1013</v>
      </c>
      <c r="K213" s="3">
        <v>0.874</v>
      </c>
      <c r="L213" s="12">
        <f ca="1">INDIRECT("Factor_conversión!k"&amp;MATCH(D213,Factor_conversión!J:J,0))</f>
        <v>4.1421421421421414</v>
      </c>
      <c r="M213" s="3">
        <f t="shared" ca="1" si="21"/>
        <v>3.6202322322322318</v>
      </c>
      <c r="N213" s="12">
        <v>1</v>
      </c>
      <c r="O213" s="3">
        <f t="shared" ca="1" si="22"/>
        <v>3.6202322322322318</v>
      </c>
      <c r="R213">
        <v>2020</v>
      </c>
      <c r="S213">
        <v>342</v>
      </c>
      <c r="T213" t="s">
        <v>1059</v>
      </c>
      <c r="U213" s="3">
        <v>0.38735836483516484</v>
      </c>
      <c r="X213" s="2">
        <v>2020</v>
      </c>
      <c r="Y213" s="2" t="str">
        <f t="shared" si="23"/>
        <v>2020342</v>
      </c>
      <c r="Z213" s="2">
        <v>342</v>
      </c>
      <c r="AA213" t="s">
        <v>1059</v>
      </c>
      <c r="AB213" s="3">
        <v>0.38735836483516484</v>
      </c>
    </row>
    <row r="214" spans="1:28" x14ac:dyDescent="0.3">
      <c r="A214">
        <v>2018</v>
      </c>
      <c r="B214">
        <v>445</v>
      </c>
      <c r="C214" t="str">
        <f t="shared" si="18"/>
        <v>2018445</v>
      </c>
      <c r="D214" t="str">
        <f t="shared" si="19"/>
        <v>445CONGELADO</v>
      </c>
      <c r="E214" t="str">
        <f t="shared" si="20"/>
        <v>445CONGELADO</v>
      </c>
      <c r="F214" s="2" t="s">
        <v>1022</v>
      </c>
      <c r="G214" s="2" t="s">
        <v>156</v>
      </c>
      <c r="H214" s="2" t="s">
        <v>158</v>
      </c>
      <c r="I214" t="s">
        <v>1002</v>
      </c>
      <c r="J214" t="s">
        <v>1002</v>
      </c>
      <c r="K214" s="3">
        <v>75141.67574999998</v>
      </c>
      <c r="L214" s="12">
        <f ca="1">INDIRECT("Factor_conversión!e"&amp;MATCH(D214,Factor_conversión!C:C,0))</f>
        <v>1.52</v>
      </c>
      <c r="M214" s="3">
        <f t="shared" ca="1" si="21"/>
        <v>114215.34713999997</v>
      </c>
      <c r="N214" s="12">
        <v>1</v>
      </c>
      <c r="O214" s="3">
        <f t="shared" ca="1" si="22"/>
        <v>114215.34713999997</v>
      </c>
      <c r="R214">
        <v>2020</v>
      </c>
      <c r="S214">
        <v>347</v>
      </c>
      <c r="T214" t="s">
        <v>1031</v>
      </c>
      <c r="U214" s="3">
        <v>5.0561536000000009</v>
      </c>
      <c r="X214" s="2">
        <v>2020</v>
      </c>
      <c r="Y214" s="2" t="str">
        <f t="shared" si="23"/>
        <v>2020347</v>
      </c>
      <c r="Z214" s="2">
        <v>347</v>
      </c>
      <c r="AA214" t="s">
        <v>1031</v>
      </c>
      <c r="AB214" s="3">
        <v>5.0561536000000009</v>
      </c>
    </row>
    <row r="215" spans="1:28" x14ac:dyDescent="0.3">
      <c r="A215">
        <v>2018</v>
      </c>
      <c r="B215">
        <v>445</v>
      </c>
      <c r="C215" t="str">
        <f t="shared" si="18"/>
        <v>2018445</v>
      </c>
      <c r="D215" t="str">
        <f t="shared" si="19"/>
        <v>445ENTERO</v>
      </c>
      <c r="E215" t="str">
        <f t="shared" si="20"/>
        <v>445CONGELADO</v>
      </c>
      <c r="F215" s="2" t="s">
        <v>1022</v>
      </c>
      <c r="G215" s="2" t="s">
        <v>156</v>
      </c>
      <c r="H215" s="2" t="s">
        <v>158</v>
      </c>
      <c r="I215" t="s">
        <v>1002</v>
      </c>
      <c r="J215" t="s">
        <v>1333</v>
      </c>
      <c r="K215" s="3">
        <v>24.975200000000001</v>
      </c>
      <c r="L215" s="12">
        <f ca="1">INDIRECT("Factor_conversión!e"&amp;MATCH(D215,Factor_conversión!C:C,0))</f>
        <v>1</v>
      </c>
      <c r="M215" s="3">
        <f t="shared" ca="1" si="21"/>
        <v>24.975200000000001</v>
      </c>
      <c r="N215" s="12">
        <v>1</v>
      </c>
      <c r="O215" s="3">
        <f t="shared" ca="1" si="22"/>
        <v>24.975200000000001</v>
      </c>
      <c r="R215">
        <v>2020</v>
      </c>
      <c r="S215">
        <v>425</v>
      </c>
      <c r="T215" t="s">
        <v>1017</v>
      </c>
      <c r="U215" s="3">
        <v>25.050892535376537</v>
      </c>
      <c r="X215" s="2">
        <v>2020</v>
      </c>
      <c r="Y215" s="2" t="str">
        <f t="shared" si="23"/>
        <v>2020425</v>
      </c>
      <c r="Z215" s="2">
        <v>425</v>
      </c>
      <c r="AA215" t="s">
        <v>1017</v>
      </c>
      <c r="AB215" s="3">
        <v>25.050892535376537</v>
      </c>
    </row>
    <row r="216" spans="1:28" x14ac:dyDescent="0.3">
      <c r="A216">
        <v>2018</v>
      </c>
      <c r="B216">
        <v>445</v>
      </c>
      <c r="C216" t="str">
        <f t="shared" si="18"/>
        <v>2018445</v>
      </c>
      <c r="D216" t="str">
        <f t="shared" si="19"/>
        <v>445CONSERVA</v>
      </c>
      <c r="E216" t="str">
        <f t="shared" si="20"/>
        <v>445CONSERVA</v>
      </c>
      <c r="F216" s="2" t="s">
        <v>1022</v>
      </c>
      <c r="G216" s="2" t="s">
        <v>156</v>
      </c>
      <c r="H216" s="2" t="s">
        <v>158</v>
      </c>
      <c r="I216" t="s">
        <v>1316</v>
      </c>
      <c r="J216" t="s">
        <v>1316</v>
      </c>
      <c r="K216" s="3">
        <v>305.53227300000003</v>
      </c>
      <c r="L216" s="12">
        <f ca="1">INDIRECT("Factor_conversión!k"&amp;MATCH(D216,Factor_conversión!J:J,0))</f>
        <v>1.6653826584536238</v>
      </c>
      <c r="M216" s="3">
        <f t="shared" ca="1" si="21"/>
        <v>508.82814905211836</v>
      </c>
      <c r="N216" s="12">
        <v>1</v>
      </c>
      <c r="O216" s="3">
        <f t="shared" ca="1" si="22"/>
        <v>508.82814905211836</v>
      </c>
      <c r="R216">
        <v>2020</v>
      </c>
      <c r="S216">
        <v>430</v>
      </c>
      <c r="T216" t="s">
        <v>1018</v>
      </c>
      <c r="U216" s="3">
        <v>316961.0562229699</v>
      </c>
      <c r="X216" s="2">
        <v>2020</v>
      </c>
      <c r="Y216" s="2" t="str">
        <f t="shared" si="23"/>
        <v>2020430</v>
      </c>
      <c r="Z216" s="2">
        <v>430</v>
      </c>
      <c r="AA216" t="s">
        <v>1018</v>
      </c>
      <c r="AB216" s="3">
        <v>316961.0562229699</v>
      </c>
    </row>
    <row r="217" spans="1:28" x14ac:dyDescent="0.3">
      <c r="A217">
        <v>2018</v>
      </c>
      <c r="B217">
        <v>234</v>
      </c>
      <c r="C217" t="str">
        <f t="shared" si="18"/>
        <v>2018234</v>
      </c>
      <c r="D217" t="str">
        <f t="shared" si="19"/>
        <v>234CONGELADO</v>
      </c>
      <c r="E217" t="str">
        <f t="shared" si="20"/>
        <v>234CONGELADO</v>
      </c>
      <c r="F217" s="2" t="s">
        <v>1023</v>
      </c>
      <c r="G217" s="2" t="s">
        <v>1372</v>
      </c>
      <c r="H217" s="2" t="s">
        <v>957</v>
      </c>
      <c r="I217" t="s">
        <v>1002</v>
      </c>
      <c r="J217" t="s">
        <v>1002</v>
      </c>
      <c r="K217" s="3">
        <v>1825.8409999999999</v>
      </c>
      <c r="L217" s="12">
        <f ca="1">INDIRECT("Factor_conversión!e"&amp;MATCH(D217,Factor_conversión!C:C,0))</f>
        <v>1.8149999999999999</v>
      </c>
      <c r="M217" s="3">
        <f t="shared" ca="1" si="21"/>
        <v>3313.9014149999998</v>
      </c>
      <c r="N217" s="12">
        <v>1</v>
      </c>
      <c r="O217" s="3">
        <f t="shared" ca="1" si="22"/>
        <v>3313.9014149999998</v>
      </c>
      <c r="R217">
        <v>2020</v>
      </c>
      <c r="S217">
        <v>444</v>
      </c>
      <c r="T217" t="s">
        <v>1037</v>
      </c>
      <c r="U217" s="3">
        <v>644.27190768351136</v>
      </c>
      <c r="X217" s="2">
        <v>2020</v>
      </c>
      <c r="Y217" s="2" t="str">
        <f t="shared" si="23"/>
        <v>2020444</v>
      </c>
      <c r="Z217" s="2">
        <v>444</v>
      </c>
      <c r="AA217" t="s">
        <v>1037</v>
      </c>
      <c r="AB217" s="3">
        <v>644.27190768351136</v>
      </c>
    </row>
    <row r="218" spans="1:28" x14ac:dyDescent="0.3">
      <c r="A218">
        <v>2018</v>
      </c>
      <c r="B218">
        <v>234</v>
      </c>
      <c r="C218" t="str">
        <f t="shared" si="18"/>
        <v>2018234</v>
      </c>
      <c r="D218" t="str">
        <f t="shared" si="19"/>
        <v>234CONGELADO ENTERO</v>
      </c>
      <c r="E218" t="str">
        <f t="shared" si="20"/>
        <v>234CONGELADO</v>
      </c>
      <c r="F218" s="2" t="s">
        <v>1023</v>
      </c>
      <c r="G218" s="2" t="s">
        <v>1372</v>
      </c>
      <c r="H218" s="2" t="s">
        <v>957</v>
      </c>
      <c r="I218" t="s">
        <v>1002</v>
      </c>
      <c r="J218" t="s">
        <v>1319</v>
      </c>
      <c r="K218" s="3">
        <v>143013.13999999998</v>
      </c>
      <c r="L218" s="12">
        <f ca="1">INDIRECT("Factor_conversión!e"&amp;MATCH(D218,Factor_conversión!C:C,0))</f>
        <v>1.0149999999999999</v>
      </c>
      <c r="M218" s="3">
        <f t="shared" ca="1" si="21"/>
        <v>145158.33709999998</v>
      </c>
      <c r="N218" s="12">
        <v>1</v>
      </c>
      <c r="O218" s="3">
        <f t="shared" ca="1" si="22"/>
        <v>145158.33709999998</v>
      </c>
      <c r="R218">
        <v>2020</v>
      </c>
      <c r="S218">
        <v>445</v>
      </c>
      <c r="T218" t="s">
        <v>1022</v>
      </c>
      <c r="U218" s="3">
        <v>51835.56778058011</v>
      </c>
      <c r="X218" s="2">
        <v>2020</v>
      </c>
      <c r="Y218" s="2" t="str">
        <f t="shared" si="23"/>
        <v>2020445</v>
      </c>
      <c r="Z218" s="2">
        <v>445</v>
      </c>
      <c r="AA218" t="s">
        <v>1022</v>
      </c>
      <c r="AB218" s="3">
        <v>51835.56778058011</v>
      </c>
    </row>
    <row r="219" spans="1:28" x14ac:dyDescent="0.3">
      <c r="A219">
        <v>2018</v>
      </c>
      <c r="B219">
        <v>234</v>
      </c>
      <c r="C219" t="str">
        <f t="shared" si="18"/>
        <v>2018234</v>
      </c>
      <c r="D219" t="str">
        <f t="shared" si="19"/>
        <v>234CONSERVA</v>
      </c>
      <c r="E219" t="str">
        <f t="shared" si="20"/>
        <v>234CONSERVA</v>
      </c>
      <c r="F219" s="2" t="s">
        <v>1023</v>
      </c>
      <c r="G219" s="2" t="s">
        <v>1372</v>
      </c>
      <c r="H219" s="2" t="s">
        <v>957</v>
      </c>
      <c r="I219" t="s">
        <v>1316</v>
      </c>
      <c r="J219" t="s">
        <v>1316</v>
      </c>
      <c r="K219" s="3">
        <v>13808.638199999999</v>
      </c>
      <c r="L219" s="12">
        <f ca="1">INDIRECT("Factor_conversión!e"&amp;MATCH(D219,Factor_conversión!C:C,0))</f>
        <v>2.7399999999999998</v>
      </c>
      <c r="M219" s="3">
        <f t="shared" ca="1" si="21"/>
        <v>37835.668667999998</v>
      </c>
      <c r="N219" s="12">
        <v>1</v>
      </c>
      <c r="O219" s="3">
        <f t="shared" ca="1" si="22"/>
        <v>37835.668667999998</v>
      </c>
      <c r="R219">
        <v>2020</v>
      </c>
      <c r="S219">
        <v>455</v>
      </c>
      <c r="T219" t="s">
        <v>1027</v>
      </c>
      <c r="U219" s="3">
        <v>993.98284564052778</v>
      </c>
      <c r="X219" s="2">
        <v>2020</v>
      </c>
      <c r="Y219" s="2" t="str">
        <f t="shared" si="23"/>
        <v>2020455</v>
      </c>
      <c r="Z219" s="2">
        <v>455</v>
      </c>
      <c r="AA219" t="s">
        <v>1027</v>
      </c>
      <c r="AB219" s="3">
        <v>993.98284564052778</v>
      </c>
    </row>
    <row r="220" spans="1:28" x14ac:dyDescent="0.3">
      <c r="A220">
        <v>2018</v>
      </c>
      <c r="B220">
        <v>234</v>
      </c>
      <c r="C220" t="str">
        <f t="shared" si="18"/>
        <v>2018234</v>
      </c>
      <c r="D220" t="str">
        <f t="shared" si="19"/>
        <v>234FRESCO ENFRIADO ENTERO</v>
      </c>
      <c r="E220" t="str">
        <f t="shared" si="20"/>
        <v>234FRESCO ENFRIADO</v>
      </c>
      <c r="F220" s="2" t="s">
        <v>1023</v>
      </c>
      <c r="G220" s="2" t="s">
        <v>1372</v>
      </c>
      <c r="H220" s="2" t="s">
        <v>957</v>
      </c>
      <c r="I220" t="s">
        <v>1317</v>
      </c>
      <c r="J220" t="s">
        <v>1324</v>
      </c>
      <c r="K220" s="3">
        <v>480.45299999999997</v>
      </c>
      <c r="L220" s="12">
        <f ca="1">INDIRECT("Factor_conversión!e"&amp;MATCH(D220,Factor_conversión!C:C,0))</f>
        <v>1.0075000000000001</v>
      </c>
      <c r="M220" s="3">
        <f t="shared" ca="1" si="21"/>
        <v>484.0563975</v>
      </c>
      <c r="N220" s="12">
        <v>1</v>
      </c>
      <c r="O220" s="3">
        <f t="shared" ca="1" si="22"/>
        <v>484.0563975</v>
      </c>
      <c r="R220">
        <v>2020</v>
      </c>
      <c r="S220">
        <v>460</v>
      </c>
      <c r="T220" t="s">
        <v>1029</v>
      </c>
      <c r="U220" s="3">
        <v>2.8273610115184185</v>
      </c>
      <c r="X220" s="2">
        <v>2020</v>
      </c>
      <c r="Y220" s="2" t="str">
        <f t="shared" si="23"/>
        <v>2020460</v>
      </c>
      <c r="Z220" s="2">
        <v>460</v>
      </c>
      <c r="AA220" t="s">
        <v>1029</v>
      </c>
      <c r="AB220" s="3">
        <v>2.8273610115184185</v>
      </c>
    </row>
    <row r="221" spans="1:28" x14ac:dyDescent="0.3">
      <c r="A221">
        <v>2018</v>
      </c>
      <c r="B221">
        <v>628</v>
      </c>
      <c r="C221" t="str">
        <f t="shared" si="18"/>
        <v>2018628</v>
      </c>
      <c r="D221" t="str">
        <f t="shared" si="19"/>
        <v>628VIVOS</v>
      </c>
      <c r="E221" t="str">
        <f t="shared" si="20"/>
        <v>628VIVOS</v>
      </c>
      <c r="F221" s="2" t="s">
        <v>1024</v>
      </c>
      <c r="G221" s="2" t="s">
        <v>179</v>
      </c>
      <c r="H221" s="2" t="s">
        <v>961</v>
      </c>
      <c r="I221" t="s">
        <v>1012</v>
      </c>
      <c r="J221" t="str">
        <f>I221</f>
        <v>VIVOS</v>
      </c>
      <c r="K221" s="3">
        <v>51.324250000000006</v>
      </c>
      <c r="L221" s="12">
        <f ca="1">INDIRECT("Factor_conversión!e"&amp;MATCH(D221,Factor_conversión!C:C,0))</f>
        <v>1</v>
      </c>
      <c r="M221" s="3">
        <f t="shared" ca="1" si="21"/>
        <v>51.324250000000006</v>
      </c>
      <c r="N221" s="12">
        <v>1</v>
      </c>
      <c r="O221" s="3">
        <f t="shared" ca="1" si="22"/>
        <v>51.324250000000006</v>
      </c>
      <c r="R221">
        <v>2020</v>
      </c>
      <c r="S221">
        <v>465</v>
      </c>
      <c r="T221" t="s">
        <v>1038</v>
      </c>
      <c r="U221" s="3">
        <v>1906.6139998639344</v>
      </c>
      <c r="X221" s="2">
        <v>2020</v>
      </c>
      <c r="Y221" s="2" t="str">
        <f t="shared" si="23"/>
        <v>2020465</v>
      </c>
      <c r="Z221" s="2">
        <v>465</v>
      </c>
      <c r="AA221" t="s">
        <v>1038</v>
      </c>
      <c r="AB221" s="3">
        <v>1906.6139998639344</v>
      </c>
    </row>
    <row r="222" spans="1:28" x14ac:dyDescent="0.3">
      <c r="A222">
        <v>2018</v>
      </c>
      <c r="B222">
        <v>632</v>
      </c>
      <c r="C222" t="str">
        <f t="shared" si="18"/>
        <v>2018632</v>
      </c>
      <c r="D222" t="str">
        <f t="shared" si="19"/>
        <v>632CONGELADO</v>
      </c>
      <c r="E222" t="str">
        <f t="shared" si="20"/>
        <v>632CONGELADO</v>
      </c>
      <c r="F222" s="2" t="s">
        <v>1025</v>
      </c>
      <c r="G222" s="2" t="s">
        <v>179</v>
      </c>
      <c r="H222" s="2" t="s">
        <v>961</v>
      </c>
      <c r="I222" t="s">
        <v>1002</v>
      </c>
      <c r="J222" t="s">
        <v>1002</v>
      </c>
      <c r="K222" s="3">
        <v>479.37653</v>
      </c>
      <c r="L222" s="12">
        <f ca="1">INDIRECT("Factor_conversión!e"&amp;MATCH(D222,Factor_conversión!C:C,0))</f>
        <v>6.5</v>
      </c>
      <c r="M222" s="3">
        <f t="shared" ca="1" si="21"/>
        <v>3115.9474449999998</v>
      </c>
      <c r="N222" s="12">
        <v>1</v>
      </c>
      <c r="O222" s="3">
        <f t="shared" ca="1" si="22"/>
        <v>3115.9474449999998</v>
      </c>
      <c r="R222">
        <v>2020</v>
      </c>
      <c r="S222">
        <v>612</v>
      </c>
      <c r="T222" t="s">
        <v>1010</v>
      </c>
      <c r="U222" s="3">
        <v>2761.6793520000001</v>
      </c>
      <c r="X222" s="2">
        <v>2020</v>
      </c>
      <c r="Y222" s="2" t="str">
        <f t="shared" si="23"/>
        <v>2020612</v>
      </c>
      <c r="Z222" s="2">
        <v>612</v>
      </c>
      <c r="AA222" t="s">
        <v>1010</v>
      </c>
      <c r="AB222" s="3">
        <v>2761.6793520000001</v>
      </c>
    </row>
    <row r="223" spans="1:28" x14ac:dyDescent="0.3">
      <c r="A223">
        <v>2018</v>
      </c>
      <c r="B223">
        <v>636</v>
      </c>
      <c r="C223" t="str">
        <f t="shared" si="18"/>
        <v>2018636</v>
      </c>
      <c r="D223" t="str">
        <f t="shared" si="19"/>
        <v>636CONGELADO</v>
      </c>
      <c r="E223" t="str">
        <f t="shared" si="20"/>
        <v>636CONGELADO</v>
      </c>
      <c r="F223" s="2" t="s">
        <v>1026</v>
      </c>
      <c r="G223" s="2" t="s">
        <v>179</v>
      </c>
      <c r="H223" s="2" t="s">
        <v>961</v>
      </c>
      <c r="I223" t="s">
        <v>1002</v>
      </c>
      <c r="J223" t="s">
        <v>1002</v>
      </c>
      <c r="K223" s="3">
        <v>740.93621700000017</v>
      </c>
      <c r="L223" s="12">
        <f ca="1">INDIRECT("Factor_conversión!e"&amp;MATCH(D223,Factor_conversión!C:C,0))</f>
        <v>6.5</v>
      </c>
      <c r="M223" s="3">
        <f t="shared" ca="1" si="21"/>
        <v>4816.0854105000008</v>
      </c>
      <c r="N223" s="12">
        <v>1</v>
      </c>
      <c r="O223" s="3">
        <f t="shared" ca="1" si="22"/>
        <v>4816.0854105000008</v>
      </c>
      <c r="R223">
        <v>2020</v>
      </c>
      <c r="S223">
        <v>616</v>
      </c>
      <c r="T223" t="s">
        <v>1014</v>
      </c>
      <c r="U223" s="3">
        <v>3170.8989061747056</v>
      </c>
      <c r="X223" s="2">
        <v>2020</v>
      </c>
      <c r="Y223" s="2" t="str">
        <f t="shared" si="23"/>
        <v>2020616</v>
      </c>
      <c r="Z223" s="2">
        <v>616</v>
      </c>
      <c r="AA223" t="s">
        <v>1014</v>
      </c>
      <c r="AB223" s="3">
        <v>3170.8989061747056</v>
      </c>
    </row>
    <row r="224" spans="1:28" x14ac:dyDescent="0.3">
      <c r="A224">
        <v>2018</v>
      </c>
      <c r="B224">
        <v>202514</v>
      </c>
      <c r="C224" t="str">
        <f t="shared" si="18"/>
        <v>2018202514</v>
      </c>
      <c r="D224" t="str">
        <f t="shared" si="19"/>
        <v>202514CONGELADO</v>
      </c>
      <c r="E224" t="str">
        <f t="shared" si="20"/>
        <v>202514CONGELADO</v>
      </c>
      <c r="F224" s="2" t="s">
        <v>1633</v>
      </c>
      <c r="G224" s="2" t="s">
        <v>179</v>
      </c>
      <c r="H224" s="2" t="s">
        <v>961</v>
      </c>
      <c r="I224" t="s">
        <v>1002</v>
      </c>
      <c r="J224" t="s">
        <v>1002</v>
      </c>
      <c r="K224" s="3">
        <v>9.02</v>
      </c>
      <c r="L224" s="12">
        <f ca="1">INDIRECT("Factor_conversión!e"&amp;MATCH(D224,Factor_conversión!C:C,0))</f>
        <v>6.5</v>
      </c>
      <c r="M224" s="3">
        <f t="shared" ca="1" si="21"/>
        <v>58.629999999999995</v>
      </c>
      <c r="N224" s="12">
        <v>1</v>
      </c>
      <c r="O224" s="3">
        <f t="shared" ca="1" si="22"/>
        <v>58.629999999999995</v>
      </c>
      <c r="R224">
        <v>2020</v>
      </c>
      <c r="S224">
        <v>620</v>
      </c>
      <c r="T224" t="s">
        <v>1015</v>
      </c>
      <c r="U224" s="3">
        <v>1602.4611631842884</v>
      </c>
      <c r="X224" s="2">
        <v>2020</v>
      </c>
      <c r="Y224" s="2" t="str">
        <f t="shared" si="23"/>
        <v>2020620</v>
      </c>
      <c r="Z224" s="2">
        <v>620</v>
      </c>
      <c r="AA224" t="s">
        <v>1015</v>
      </c>
      <c r="AB224" s="3">
        <v>1602.4611631842884</v>
      </c>
    </row>
    <row r="225" spans="1:28" x14ac:dyDescent="0.3">
      <c r="A225">
        <v>2018</v>
      </c>
      <c r="B225">
        <v>202515</v>
      </c>
      <c r="C225" t="str">
        <f t="shared" si="18"/>
        <v>2018202515</v>
      </c>
      <c r="D225" t="str">
        <f t="shared" si="19"/>
        <v>202515ENTERO</v>
      </c>
      <c r="E225" t="str">
        <f t="shared" si="20"/>
        <v>202515CONGELADO</v>
      </c>
      <c r="F225" s="2" t="s">
        <v>1654</v>
      </c>
      <c r="G225" s="2" t="s">
        <v>156</v>
      </c>
      <c r="H225" s="2" t="s">
        <v>960</v>
      </c>
      <c r="I225" t="s">
        <v>1002</v>
      </c>
      <c r="J225" t="s">
        <v>1333</v>
      </c>
      <c r="K225" s="3">
        <v>60.36</v>
      </c>
      <c r="L225" s="12">
        <f ca="1">INDIRECT("Factor_conversión!e"&amp;MATCH(D225,Factor_conversión!C:C,0))</f>
        <v>1</v>
      </c>
      <c r="M225" s="3">
        <f t="shared" ca="1" si="21"/>
        <v>60.36</v>
      </c>
      <c r="N225" s="12">
        <v>1</v>
      </c>
      <c r="O225" s="3">
        <f t="shared" ca="1" si="22"/>
        <v>60.36</v>
      </c>
      <c r="R225">
        <v>2020</v>
      </c>
      <c r="S225">
        <v>628</v>
      </c>
      <c r="T225" t="s">
        <v>1024</v>
      </c>
      <c r="U225" s="3">
        <v>11.201650000000001</v>
      </c>
      <c r="X225" s="2">
        <v>2020</v>
      </c>
      <c r="Y225" s="2" t="str">
        <f t="shared" si="23"/>
        <v>2020628</v>
      </c>
      <c r="Z225" s="2">
        <v>628</v>
      </c>
      <c r="AA225" t="s">
        <v>1024</v>
      </c>
      <c r="AB225" s="3">
        <v>11.201650000000001</v>
      </c>
    </row>
    <row r="226" spans="1:28" x14ac:dyDescent="0.3">
      <c r="A226">
        <v>2018</v>
      </c>
      <c r="B226">
        <v>202515</v>
      </c>
      <c r="C226" t="str">
        <f t="shared" si="18"/>
        <v>2018202515</v>
      </c>
      <c r="D226" t="str">
        <f t="shared" si="19"/>
        <v>202515CONSERVA</v>
      </c>
      <c r="E226" t="str">
        <f t="shared" si="20"/>
        <v>202515CONSERVA</v>
      </c>
      <c r="F226" s="2" t="s">
        <v>1654</v>
      </c>
      <c r="G226" s="2" t="s">
        <v>156</v>
      </c>
      <c r="H226" s="2" t="s">
        <v>960</v>
      </c>
      <c r="I226" t="s">
        <v>1316</v>
      </c>
      <c r="J226" t="s">
        <v>1316</v>
      </c>
      <c r="K226" s="3">
        <v>97.936000000000021</v>
      </c>
      <c r="L226" s="12">
        <f ca="1">INDIRECT("Factor_conversión!k"&amp;MATCH(D226,Factor_conversión!J:J,0))</f>
        <v>2.5452025888857932</v>
      </c>
      <c r="M226" s="3">
        <f t="shared" ca="1" si="21"/>
        <v>249.26696074511909</v>
      </c>
      <c r="N226" s="12">
        <v>1</v>
      </c>
      <c r="O226" s="3">
        <f t="shared" ca="1" si="22"/>
        <v>249.26696074511909</v>
      </c>
      <c r="R226">
        <v>2020</v>
      </c>
      <c r="S226">
        <v>632</v>
      </c>
      <c r="T226" t="s">
        <v>1025</v>
      </c>
      <c r="U226" s="3">
        <v>2724.0244100000004</v>
      </c>
      <c r="X226" s="2">
        <v>2020</v>
      </c>
      <c r="Y226" s="2" t="str">
        <f t="shared" si="23"/>
        <v>2020632</v>
      </c>
      <c r="Z226" s="2">
        <v>632</v>
      </c>
      <c r="AA226" t="s">
        <v>1025</v>
      </c>
      <c r="AB226" s="3">
        <v>2724.0244100000004</v>
      </c>
    </row>
    <row r="227" spans="1:28" x14ac:dyDescent="0.3">
      <c r="A227">
        <v>2018</v>
      </c>
      <c r="B227">
        <v>202515</v>
      </c>
      <c r="C227" t="str">
        <f t="shared" si="18"/>
        <v>2018202515</v>
      </c>
      <c r="D227" t="str">
        <f t="shared" si="19"/>
        <v>202515DESHIDRATADO</v>
      </c>
      <c r="E227" t="str">
        <f t="shared" si="20"/>
        <v>202515DESHIDRATADO</v>
      </c>
      <c r="F227" s="2" t="s">
        <v>1654</v>
      </c>
      <c r="G227" s="2" t="s">
        <v>156</v>
      </c>
      <c r="H227" s="2" t="s">
        <v>960</v>
      </c>
      <c r="I227" t="s">
        <v>1013</v>
      </c>
      <c r="J227" t="s">
        <v>1013</v>
      </c>
      <c r="K227" s="3">
        <v>3.2509999999999999</v>
      </c>
      <c r="L227" s="12">
        <f ca="1">INDIRECT("Factor_conversión!k"&amp;MATCH(D227,Factor_conversión!J:J,0))</f>
        <v>2</v>
      </c>
      <c r="M227" s="3">
        <f t="shared" ca="1" si="21"/>
        <v>6.5019999999999998</v>
      </c>
      <c r="N227" s="12">
        <v>1</v>
      </c>
      <c r="O227" s="3">
        <f t="shared" ca="1" si="22"/>
        <v>6.5019999999999998</v>
      </c>
      <c r="R227">
        <v>2020</v>
      </c>
      <c r="S227">
        <v>636</v>
      </c>
      <c r="T227" t="s">
        <v>1026</v>
      </c>
      <c r="U227" s="3">
        <v>4816.6324049999994</v>
      </c>
      <c r="X227" s="2">
        <v>2020</v>
      </c>
      <c r="Y227" s="2" t="str">
        <f t="shared" si="23"/>
        <v>2020636</v>
      </c>
      <c r="Z227" s="2">
        <v>636</v>
      </c>
      <c r="AA227" t="s">
        <v>1026</v>
      </c>
      <c r="AB227" s="3">
        <v>4816.6324049999994</v>
      </c>
    </row>
    <row r="228" spans="1:28" x14ac:dyDescent="0.3">
      <c r="A228">
        <v>2018</v>
      </c>
      <c r="B228">
        <v>455</v>
      </c>
      <c r="C228" t="str">
        <f t="shared" si="18"/>
        <v>2018455</v>
      </c>
      <c r="D228" t="str">
        <f t="shared" si="19"/>
        <v>455CONGELADO</v>
      </c>
      <c r="E228" t="str">
        <f t="shared" si="20"/>
        <v>455CONGELADO</v>
      </c>
      <c r="F228" s="2" t="s">
        <v>1027</v>
      </c>
      <c r="G228" s="2" t="s">
        <v>156</v>
      </c>
      <c r="H228" s="2" t="s">
        <v>960</v>
      </c>
      <c r="I228" t="s">
        <v>1002</v>
      </c>
      <c r="J228" t="s">
        <v>1002</v>
      </c>
      <c r="K228" s="3">
        <v>59.384999999999998</v>
      </c>
      <c r="L228" s="12">
        <f ca="1">INDIRECT("Factor_conversión!k"&amp;MATCH(D228,Factor_conversión!J:J,0))</f>
        <v>2.7825279668567955</v>
      </c>
      <c r="M228" s="3">
        <f t="shared" ca="1" si="21"/>
        <v>165.24042331179081</v>
      </c>
      <c r="N228" s="12">
        <v>1</v>
      </c>
      <c r="O228" s="3">
        <f t="shared" ca="1" si="22"/>
        <v>165.24042331179081</v>
      </c>
      <c r="R228">
        <v>2020</v>
      </c>
      <c r="S228">
        <v>644</v>
      </c>
      <c r="T228" t="s">
        <v>1041</v>
      </c>
      <c r="U228" s="3">
        <v>0.31315465751901261</v>
      </c>
      <c r="X228" s="2">
        <v>2020</v>
      </c>
      <c r="Y228" s="2" t="str">
        <f t="shared" si="23"/>
        <v>2020644</v>
      </c>
      <c r="Z228" s="2">
        <v>644</v>
      </c>
      <c r="AA228" t="s">
        <v>1041</v>
      </c>
      <c r="AB228" s="3">
        <v>0.31315465751901261</v>
      </c>
    </row>
    <row r="229" spans="1:28" x14ac:dyDescent="0.3">
      <c r="A229">
        <v>2018</v>
      </c>
      <c r="B229">
        <v>455</v>
      </c>
      <c r="C229" t="str">
        <f t="shared" si="18"/>
        <v>2018455</v>
      </c>
      <c r="D229" t="str">
        <f t="shared" si="19"/>
        <v>455ENTERO</v>
      </c>
      <c r="E229" t="str">
        <f t="shared" si="20"/>
        <v>455CONGELADO</v>
      </c>
      <c r="F229" s="2" t="s">
        <v>1027</v>
      </c>
      <c r="G229" s="2" t="s">
        <v>156</v>
      </c>
      <c r="H229" s="2" t="s">
        <v>960</v>
      </c>
      <c r="I229" t="s">
        <v>1002</v>
      </c>
      <c r="J229" t="s">
        <v>1333</v>
      </c>
      <c r="K229" s="3">
        <v>356.06908999999996</v>
      </c>
      <c r="L229" s="12">
        <f ca="1">INDIRECT("Factor_conversión!e"&amp;MATCH(D229,Factor_conversión!C:C,0))</f>
        <v>1</v>
      </c>
      <c r="M229" s="3">
        <f t="shared" ca="1" si="21"/>
        <v>356.06908999999996</v>
      </c>
      <c r="N229" s="12">
        <v>1</v>
      </c>
      <c r="O229" s="3">
        <f t="shared" ca="1" si="22"/>
        <v>356.06908999999996</v>
      </c>
      <c r="R229">
        <v>2020</v>
      </c>
      <c r="S229">
        <v>810</v>
      </c>
      <c r="T229" t="s">
        <v>1021</v>
      </c>
      <c r="U229" s="3">
        <v>23654.388307799993</v>
      </c>
      <c r="X229" s="2">
        <v>2020</v>
      </c>
      <c r="Y229" s="2" t="str">
        <f t="shared" si="23"/>
        <v>2020810</v>
      </c>
      <c r="Z229" s="2">
        <v>810</v>
      </c>
      <c r="AA229" t="s">
        <v>1021</v>
      </c>
      <c r="AB229" s="3">
        <v>23654.388307799993</v>
      </c>
    </row>
    <row r="230" spans="1:28" x14ac:dyDescent="0.3">
      <c r="A230">
        <v>2018</v>
      </c>
      <c r="B230">
        <v>455</v>
      </c>
      <c r="C230" t="str">
        <f t="shared" si="18"/>
        <v>2018455</v>
      </c>
      <c r="D230" t="str">
        <f t="shared" si="19"/>
        <v>455CONSERVA</v>
      </c>
      <c r="E230" t="str">
        <f t="shared" si="20"/>
        <v>455CONSERVA</v>
      </c>
      <c r="F230" s="2" t="s">
        <v>1027</v>
      </c>
      <c r="G230" s="2" t="s">
        <v>156</v>
      </c>
      <c r="H230" s="2" t="s">
        <v>960</v>
      </c>
      <c r="I230" t="s">
        <v>1316</v>
      </c>
      <c r="J230" t="s">
        <v>1316</v>
      </c>
      <c r="K230" s="3">
        <v>253.554</v>
      </c>
      <c r="L230" s="12">
        <f ca="1">INDIRECT("Factor_conversión!k"&amp;MATCH(D230,Factor_conversión!J:J,0))</f>
        <v>2.5209309461326805</v>
      </c>
      <c r="M230" s="3">
        <f t="shared" ca="1" si="21"/>
        <v>639.19212511572573</v>
      </c>
      <c r="N230" s="12">
        <v>1</v>
      </c>
      <c r="O230" s="3">
        <f t="shared" ca="1" si="22"/>
        <v>639.19212511572573</v>
      </c>
      <c r="R230">
        <v>2020</v>
      </c>
      <c r="S230">
        <v>20251</v>
      </c>
      <c r="T230" t="s">
        <v>1648</v>
      </c>
      <c r="U230" s="3">
        <v>444.49567079444597</v>
      </c>
      <c r="X230" s="2">
        <v>2020</v>
      </c>
      <c r="Y230" s="2" t="str">
        <f t="shared" si="23"/>
        <v>202020251</v>
      </c>
      <c r="Z230" s="2">
        <v>20251</v>
      </c>
      <c r="AA230" t="s">
        <v>1648</v>
      </c>
      <c r="AB230" s="3">
        <v>444.49567079444597</v>
      </c>
    </row>
    <row r="231" spans="1:28" x14ac:dyDescent="0.3">
      <c r="A231">
        <v>2018</v>
      </c>
      <c r="B231">
        <v>455</v>
      </c>
      <c r="C231" t="str">
        <f t="shared" si="18"/>
        <v>2018455</v>
      </c>
      <c r="D231" t="str">
        <f t="shared" si="19"/>
        <v>455DESHIDRATADO</v>
      </c>
      <c r="E231" t="str">
        <f t="shared" si="20"/>
        <v>455DESHIDRATADO</v>
      </c>
      <c r="F231" s="2" t="s">
        <v>1027</v>
      </c>
      <c r="G231" s="2" t="s">
        <v>156</v>
      </c>
      <c r="H231" s="2" t="s">
        <v>960</v>
      </c>
      <c r="I231" t="s">
        <v>1013</v>
      </c>
      <c r="J231" t="s">
        <v>1013</v>
      </c>
      <c r="K231" s="3">
        <v>1.22</v>
      </c>
      <c r="L231" s="12">
        <f ca="1">INDIRECT("Factor_conversión!k"&amp;MATCH(D231,Factor_conversión!J:J,0))</f>
        <v>3.32</v>
      </c>
      <c r="M231" s="3">
        <f t="shared" ca="1" si="21"/>
        <v>4.0503999999999998</v>
      </c>
      <c r="N231" s="12">
        <v>1</v>
      </c>
      <c r="O231" s="3">
        <f t="shared" ca="1" si="22"/>
        <v>4.0503999999999998</v>
      </c>
      <c r="R231">
        <v>2020</v>
      </c>
      <c r="S231">
        <v>20252</v>
      </c>
      <c r="T231" t="s">
        <v>1652</v>
      </c>
      <c r="U231" s="3">
        <v>3544.6925016843925</v>
      </c>
      <c r="X231" s="2">
        <v>2020</v>
      </c>
      <c r="Y231" s="2" t="str">
        <f t="shared" si="23"/>
        <v>202020252</v>
      </c>
      <c r="Z231" s="2">
        <v>20252</v>
      </c>
      <c r="AA231" t="s">
        <v>1652</v>
      </c>
      <c r="AB231" s="3">
        <v>3544.6925016843925</v>
      </c>
    </row>
    <row r="232" spans="1:28" x14ac:dyDescent="0.3">
      <c r="A232">
        <v>2018</v>
      </c>
      <c r="B232">
        <v>202516</v>
      </c>
      <c r="C232" t="str">
        <f t="shared" si="18"/>
        <v>2018202516</v>
      </c>
      <c r="D232" t="str">
        <f t="shared" si="19"/>
        <v>202516SECADO DE ALGAS</v>
      </c>
      <c r="E232" t="str">
        <f t="shared" si="20"/>
        <v>202516SECADO DE ALGAS</v>
      </c>
      <c r="F232" s="2" t="s">
        <v>1028</v>
      </c>
      <c r="G232" s="2" t="s">
        <v>5</v>
      </c>
      <c r="H232" s="2" t="s">
        <v>956</v>
      </c>
      <c r="I232" t="s">
        <v>1020</v>
      </c>
      <c r="J232" t="s">
        <v>1020</v>
      </c>
      <c r="K232" s="3">
        <v>6.3E-2</v>
      </c>
      <c r="L232" s="12">
        <f ca="1">INDIRECT("Factor_conversión!k"&amp;MATCH(D232,Factor_conversión!J:J,0))</f>
        <v>5</v>
      </c>
      <c r="M232" s="3">
        <f t="shared" ca="1" si="21"/>
        <v>0.315</v>
      </c>
      <c r="N232" s="12">
        <v>1</v>
      </c>
      <c r="O232" s="3">
        <f t="shared" ca="1" si="22"/>
        <v>0.315</v>
      </c>
      <c r="R232">
        <v>2020</v>
      </c>
      <c r="S232">
        <v>20253</v>
      </c>
      <c r="T232" t="s">
        <v>1622</v>
      </c>
      <c r="U232" s="3">
        <v>21.490594049999999</v>
      </c>
      <c r="X232" s="2">
        <v>2020</v>
      </c>
      <c r="Y232" s="2" t="str">
        <f t="shared" si="23"/>
        <v>202020253</v>
      </c>
      <c r="Z232" s="2">
        <v>20253</v>
      </c>
      <c r="AA232" t="s">
        <v>1622</v>
      </c>
      <c r="AB232" s="3">
        <v>21.490594049999999</v>
      </c>
    </row>
    <row r="233" spans="1:28" x14ac:dyDescent="0.3">
      <c r="A233">
        <v>2018</v>
      </c>
      <c r="B233">
        <v>460</v>
      </c>
      <c r="C233" t="str">
        <f t="shared" si="18"/>
        <v>2018460</v>
      </c>
      <c r="D233" t="str">
        <f t="shared" si="19"/>
        <v>460CONGELADO</v>
      </c>
      <c r="E233" t="str">
        <f t="shared" si="20"/>
        <v>460CONGELADO</v>
      </c>
      <c r="F233" s="2" t="s">
        <v>1029</v>
      </c>
      <c r="G233" s="2" t="s">
        <v>156</v>
      </c>
      <c r="H233" s="2" t="s">
        <v>959</v>
      </c>
      <c r="I233" t="s">
        <v>1002</v>
      </c>
      <c r="J233" t="s">
        <v>1002</v>
      </c>
      <c r="K233" s="3">
        <v>2.9159999999999999</v>
      </c>
      <c r="L233" s="12">
        <f ca="1">INDIRECT("Factor_conversión!k"&amp;MATCH(D233,Factor_conversión!J:J,0))</f>
        <v>2.3542202812644701</v>
      </c>
      <c r="M233" s="3">
        <f t="shared" ca="1" si="21"/>
        <v>6.8649063401671944</v>
      </c>
      <c r="N233" s="12">
        <v>1</v>
      </c>
      <c r="O233" s="3">
        <f t="shared" ca="1" si="22"/>
        <v>6.8649063401671944</v>
      </c>
      <c r="R233">
        <v>2020</v>
      </c>
      <c r="S233">
        <v>20254</v>
      </c>
      <c r="T233" t="s">
        <v>1623</v>
      </c>
      <c r="U233" s="3">
        <v>1.6905000000000001</v>
      </c>
      <c r="X233" s="2">
        <v>2020</v>
      </c>
      <c r="Y233" s="2" t="str">
        <f t="shared" si="23"/>
        <v>202020254</v>
      </c>
      <c r="Z233" s="2">
        <v>20254</v>
      </c>
      <c r="AA233" t="s">
        <v>1623</v>
      </c>
      <c r="AB233" s="3">
        <v>1.6905000000000001</v>
      </c>
    </row>
    <row r="234" spans="1:28" x14ac:dyDescent="0.3">
      <c r="A234">
        <v>2018</v>
      </c>
      <c r="B234">
        <v>460</v>
      </c>
      <c r="C234" t="str">
        <f t="shared" si="18"/>
        <v>2018460</v>
      </c>
      <c r="D234" t="str">
        <f t="shared" si="19"/>
        <v>460CONSERVA</v>
      </c>
      <c r="E234" t="str">
        <f t="shared" si="20"/>
        <v>460CONSERVA</v>
      </c>
      <c r="F234" s="2" t="s">
        <v>1029</v>
      </c>
      <c r="G234" s="2" t="s">
        <v>156</v>
      </c>
      <c r="H234" s="2" t="s">
        <v>959</v>
      </c>
      <c r="I234" t="s">
        <v>1316</v>
      </c>
      <c r="J234" t="s">
        <v>1316</v>
      </c>
      <c r="K234" s="3">
        <v>1.4596500000000001</v>
      </c>
      <c r="L234" s="12">
        <f ca="1">INDIRECT("Factor_conversión!k"&amp;MATCH(D234,Factor_conversión!J:J,0))</f>
        <v>3.5128606360341155</v>
      </c>
      <c r="M234" s="3">
        <f t="shared" ca="1" si="21"/>
        <v>5.1275470273871973</v>
      </c>
      <c r="N234" s="12">
        <v>1</v>
      </c>
      <c r="O234" s="3">
        <f t="shared" ca="1" si="22"/>
        <v>5.1275470273871973</v>
      </c>
      <c r="R234">
        <v>2020</v>
      </c>
      <c r="S234">
        <v>20255</v>
      </c>
      <c r="T234" t="s">
        <v>1657</v>
      </c>
      <c r="U234" s="3">
        <v>3.0539000000000001</v>
      </c>
      <c r="X234" s="2">
        <v>2020</v>
      </c>
      <c r="Y234" s="2" t="str">
        <f t="shared" si="23"/>
        <v>202020255</v>
      </c>
      <c r="Z234" s="2">
        <v>20255</v>
      </c>
      <c r="AA234" t="s">
        <v>1657</v>
      </c>
      <c r="AB234" s="3">
        <v>3.0539000000000001</v>
      </c>
    </row>
    <row r="235" spans="1:28" x14ac:dyDescent="0.3">
      <c r="A235">
        <v>2018</v>
      </c>
      <c r="B235">
        <v>726</v>
      </c>
      <c r="C235" t="str">
        <f t="shared" si="18"/>
        <v>2018726</v>
      </c>
      <c r="D235" t="str">
        <f t="shared" si="19"/>
        <v>726CONGELADO</v>
      </c>
      <c r="E235" t="str">
        <f t="shared" si="20"/>
        <v>726CONGELADO</v>
      </c>
      <c r="F235" s="2" t="s">
        <v>1030</v>
      </c>
      <c r="G235" s="2" t="s">
        <v>1372</v>
      </c>
      <c r="H235" s="2" t="s">
        <v>958</v>
      </c>
      <c r="I235" t="s">
        <v>1002</v>
      </c>
      <c r="J235" t="s">
        <v>1002</v>
      </c>
      <c r="K235" s="3">
        <v>186.25590000000003</v>
      </c>
      <c r="L235" s="12">
        <f ca="1">INDIRECT("Factor_conversión!k"&amp;MATCH(D235,Factor_conversión!J:J,0))</f>
        <v>1.61</v>
      </c>
      <c r="M235" s="3">
        <f t="shared" ca="1" si="21"/>
        <v>299.87199900000007</v>
      </c>
      <c r="N235" s="12">
        <v>1</v>
      </c>
      <c r="O235" s="3">
        <f t="shared" ca="1" si="22"/>
        <v>299.87199900000007</v>
      </c>
      <c r="R235">
        <v>2020</v>
      </c>
      <c r="S235">
        <v>20256</v>
      </c>
      <c r="T235" t="s">
        <v>1624</v>
      </c>
      <c r="U235" s="3">
        <v>0.74143893564595331</v>
      </c>
      <c r="X235" s="2">
        <v>2020</v>
      </c>
      <c r="Y235" s="2" t="str">
        <f t="shared" si="23"/>
        <v>202020256</v>
      </c>
      <c r="Z235" s="2">
        <v>20256</v>
      </c>
      <c r="AA235" t="s">
        <v>1624</v>
      </c>
      <c r="AB235" s="3">
        <v>0.74143893564595331</v>
      </c>
    </row>
    <row r="236" spans="1:28" x14ac:dyDescent="0.3">
      <c r="A236">
        <v>2018</v>
      </c>
      <c r="B236">
        <v>347</v>
      </c>
      <c r="C236" t="str">
        <f t="shared" si="18"/>
        <v>2018347</v>
      </c>
      <c r="D236" t="str">
        <f t="shared" si="19"/>
        <v>347CONSERVAPESCADO</v>
      </c>
      <c r="E236" t="str">
        <f t="shared" si="20"/>
        <v>347CONSERVA</v>
      </c>
      <c r="F236" s="2" t="s">
        <v>1031</v>
      </c>
      <c r="G236" s="2" t="s">
        <v>1372</v>
      </c>
      <c r="H236" s="2" t="s">
        <v>957</v>
      </c>
      <c r="I236" t="s">
        <v>1316</v>
      </c>
      <c r="J236" t="s">
        <v>1355</v>
      </c>
      <c r="K236" s="3">
        <v>978.26400000000001</v>
      </c>
      <c r="L236" s="12">
        <f ca="1">INDIRECT("Factor_conversión!k"&amp;MATCH(J236,Factor_conversión!J:J,0))</f>
        <v>2.72</v>
      </c>
      <c r="M236" s="3">
        <f t="shared" ca="1" si="21"/>
        <v>2660.8780800000004</v>
      </c>
      <c r="N236" s="12">
        <v>1</v>
      </c>
      <c r="O236" s="3">
        <f t="shared" ca="1" si="22"/>
        <v>2660.8780800000004</v>
      </c>
      <c r="R236">
        <v>2020</v>
      </c>
      <c r="S236">
        <v>20257</v>
      </c>
      <c r="T236" t="s">
        <v>1625</v>
      </c>
      <c r="U236" s="3">
        <v>0.69</v>
      </c>
      <c r="X236" s="2">
        <v>2020</v>
      </c>
      <c r="Y236" s="2" t="str">
        <f t="shared" si="23"/>
        <v>202020257</v>
      </c>
      <c r="Z236" s="2">
        <v>20257</v>
      </c>
      <c r="AA236" t="s">
        <v>1625</v>
      </c>
      <c r="AB236" s="3">
        <v>0.69</v>
      </c>
    </row>
    <row r="237" spans="1:28" x14ac:dyDescent="0.3">
      <c r="A237">
        <v>2018</v>
      </c>
      <c r="B237">
        <v>244</v>
      </c>
      <c r="C237" t="str">
        <f t="shared" si="18"/>
        <v>2018244</v>
      </c>
      <c r="D237" t="str">
        <f t="shared" si="19"/>
        <v>244CONGELADO</v>
      </c>
      <c r="E237" t="str">
        <f t="shared" si="20"/>
        <v>244CONGELADO</v>
      </c>
      <c r="F237" s="2" t="s">
        <v>1032</v>
      </c>
      <c r="G237" s="2" t="s">
        <v>1372</v>
      </c>
      <c r="H237" s="2" t="s">
        <v>958</v>
      </c>
      <c r="I237" t="s">
        <v>1002</v>
      </c>
      <c r="J237" t="s">
        <v>1002</v>
      </c>
      <c r="K237" s="3">
        <v>7304.3745200000003</v>
      </c>
      <c r="L237" s="12">
        <f ca="1">INDIRECT("Factor_conversión!e"&amp;MATCH(D237,Factor_conversión!C:C,0))</f>
        <v>1.54</v>
      </c>
      <c r="M237" s="3">
        <f t="shared" ca="1" si="21"/>
        <v>11248.7367608</v>
      </c>
      <c r="N237" s="12">
        <v>1</v>
      </c>
      <c r="O237" s="3">
        <f t="shared" ca="1" si="22"/>
        <v>11248.7367608</v>
      </c>
      <c r="R237">
        <v>2020</v>
      </c>
      <c r="S237">
        <v>20258</v>
      </c>
      <c r="T237" t="s">
        <v>1627</v>
      </c>
      <c r="U237" s="3">
        <v>70.698348799999991</v>
      </c>
      <c r="X237" s="2">
        <v>2020</v>
      </c>
      <c r="Y237" s="2" t="str">
        <f t="shared" si="23"/>
        <v>202020258</v>
      </c>
      <c r="Z237" s="2">
        <v>20258</v>
      </c>
      <c r="AA237" t="s">
        <v>1627</v>
      </c>
      <c r="AB237" s="3">
        <v>70.698348799999991</v>
      </c>
    </row>
    <row r="238" spans="1:28" x14ac:dyDescent="0.3">
      <c r="A238">
        <v>2018</v>
      </c>
      <c r="B238">
        <v>244</v>
      </c>
      <c r="C238" t="str">
        <f t="shared" si="18"/>
        <v>2018244</v>
      </c>
      <c r="D238" t="str">
        <f t="shared" si="19"/>
        <v>244ENTERO</v>
      </c>
      <c r="E238" t="str">
        <f t="shared" si="20"/>
        <v>244CONGELADO</v>
      </c>
      <c r="F238" s="2" t="s">
        <v>1032</v>
      </c>
      <c r="G238" s="2" t="s">
        <v>1372</v>
      </c>
      <c r="H238" s="2" t="s">
        <v>958</v>
      </c>
      <c r="I238" t="s">
        <v>1002</v>
      </c>
      <c r="J238" t="s">
        <v>1333</v>
      </c>
      <c r="K238" s="3">
        <v>4.1140999999999996</v>
      </c>
      <c r="L238" s="12">
        <f ca="1">INDIRECT("Factor_conversión!e"&amp;MATCH(D238,Factor_conversión!C:C,0))</f>
        <v>1</v>
      </c>
      <c r="M238" s="3">
        <f t="shared" ca="1" si="21"/>
        <v>4.1140999999999996</v>
      </c>
      <c r="N238" s="12">
        <v>1</v>
      </c>
      <c r="O238" s="3">
        <f t="shared" ca="1" si="22"/>
        <v>4.1140999999999996</v>
      </c>
      <c r="R238">
        <v>2020</v>
      </c>
      <c r="S238">
        <v>20259</v>
      </c>
      <c r="T238" t="s">
        <v>1653</v>
      </c>
      <c r="U238" s="3">
        <v>1699.2208119999998</v>
      </c>
      <c r="X238" s="2">
        <v>2020</v>
      </c>
      <c r="Y238" s="2" t="str">
        <f t="shared" si="23"/>
        <v>202020259</v>
      </c>
      <c r="Z238" s="2">
        <v>20259</v>
      </c>
      <c r="AA238" t="s">
        <v>1653</v>
      </c>
      <c r="AB238" s="3">
        <v>1699.2208119999998</v>
      </c>
    </row>
    <row r="239" spans="1:28" x14ac:dyDescent="0.3">
      <c r="A239">
        <v>2018</v>
      </c>
      <c r="B239">
        <v>244</v>
      </c>
      <c r="C239" t="str">
        <f t="shared" si="18"/>
        <v>2018244</v>
      </c>
      <c r="D239" t="str">
        <f t="shared" si="19"/>
        <v>244ENTERO</v>
      </c>
      <c r="E239" t="str">
        <f t="shared" si="20"/>
        <v>244FRESCO ENFRIADO</v>
      </c>
      <c r="F239" s="2" t="s">
        <v>1032</v>
      </c>
      <c r="G239" s="2" t="s">
        <v>1372</v>
      </c>
      <c r="H239" s="2" t="s">
        <v>958</v>
      </c>
      <c r="I239" t="s">
        <v>1317</v>
      </c>
      <c r="J239" t="s">
        <v>1333</v>
      </c>
      <c r="K239" s="3">
        <v>1304.2594900000004</v>
      </c>
      <c r="L239" s="12">
        <f ca="1">INDIRECT("Factor_conversión!e"&amp;MATCH(D239,Factor_conversión!C:C,0))</f>
        <v>1</v>
      </c>
      <c r="M239" s="3">
        <f t="shared" ca="1" si="21"/>
        <v>1304.2594900000004</v>
      </c>
      <c r="N239" s="12">
        <v>1</v>
      </c>
      <c r="O239" s="3">
        <f t="shared" ca="1" si="22"/>
        <v>1304.2594900000004</v>
      </c>
      <c r="R239">
        <v>2020</v>
      </c>
      <c r="S239">
        <v>20287</v>
      </c>
      <c r="T239" t="s">
        <v>1327</v>
      </c>
      <c r="U239" s="3">
        <v>16.969318400000002</v>
      </c>
      <c r="X239" s="2">
        <v>2020</v>
      </c>
      <c r="Y239" s="2" t="str">
        <f t="shared" si="23"/>
        <v>202020287</v>
      </c>
      <c r="Z239" s="2">
        <v>20287</v>
      </c>
      <c r="AA239" t="s">
        <v>1327</v>
      </c>
      <c r="AB239" s="3">
        <v>16.969318400000002</v>
      </c>
    </row>
    <row r="240" spans="1:28" x14ac:dyDescent="0.3">
      <c r="A240">
        <v>2018</v>
      </c>
      <c r="B240">
        <v>244</v>
      </c>
      <c r="C240" t="str">
        <f t="shared" si="18"/>
        <v>2018244</v>
      </c>
      <c r="D240" t="str">
        <f t="shared" si="19"/>
        <v>244FRESCO ENFRIADO</v>
      </c>
      <c r="E240" t="str">
        <f t="shared" si="20"/>
        <v>244FRESCO ENFRIADO</v>
      </c>
      <c r="F240" s="2" t="s">
        <v>1032</v>
      </c>
      <c r="G240" s="2" t="s">
        <v>1372</v>
      </c>
      <c r="H240" s="2" t="s">
        <v>958</v>
      </c>
      <c r="I240" t="s">
        <v>1317</v>
      </c>
      <c r="J240" t="s">
        <v>1317</v>
      </c>
      <c r="K240" s="3">
        <v>2169.5087100000001</v>
      </c>
      <c r="L240" s="12">
        <f ca="1">INDIRECT("Factor_conversión!k"&amp;MATCH(D240,Factor_conversión!J:J,0))</f>
        <v>1.0565766289757164</v>
      </c>
      <c r="M240" s="3">
        <f t="shared" ca="1" si="21"/>
        <v>2292.2521993452551</v>
      </c>
      <c r="N240" s="12">
        <v>1</v>
      </c>
      <c r="O240" s="3">
        <f t="shared" ca="1" si="22"/>
        <v>2292.2521993452551</v>
      </c>
      <c r="R240">
        <v>2020</v>
      </c>
      <c r="S240">
        <v>202510</v>
      </c>
      <c r="T240" t="s">
        <v>1628</v>
      </c>
      <c r="U240" s="3">
        <v>389.7346</v>
      </c>
      <c r="X240" s="2">
        <v>2020</v>
      </c>
      <c r="Y240" s="2" t="str">
        <f t="shared" si="23"/>
        <v>2020202510</v>
      </c>
      <c r="Z240" s="2">
        <v>202510</v>
      </c>
      <c r="AA240" t="s">
        <v>1628</v>
      </c>
      <c r="AB240" s="3">
        <v>389.7346</v>
      </c>
    </row>
    <row r="241" spans="1:28" x14ac:dyDescent="0.3">
      <c r="A241">
        <v>2018</v>
      </c>
      <c r="B241">
        <v>242</v>
      </c>
      <c r="C241" t="str">
        <f t="shared" si="18"/>
        <v>2018242</v>
      </c>
      <c r="D241" t="str">
        <f t="shared" si="19"/>
        <v>242CONGELADO</v>
      </c>
      <c r="E241" t="str">
        <f t="shared" si="20"/>
        <v>242CONGELADO</v>
      </c>
      <c r="F241" s="2" t="s">
        <v>1033</v>
      </c>
      <c r="G241" s="2" t="s">
        <v>1372</v>
      </c>
      <c r="H241" s="2" t="s">
        <v>958</v>
      </c>
      <c r="I241" t="s">
        <v>1002</v>
      </c>
      <c r="J241" t="s">
        <v>1002</v>
      </c>
      <c r="K241" s="3">
        <v>2554.3629900000001</v>
      </c>
      <c r="L241" s="12">
        <f ca="1">INDIRECT("Factor_conversión!e"&amp;MATCH(D241,Factor_conversión!C:C,0))</f>
        <v>1.73</v>
      </c>
      <c r="M241" s="3">
        <f t="shared" ca="1" si="21"/>
        <v>4419.0479727000002</v>
      </c>
      <c r="N241" s="12">
        <v>1</v>
      </c>
      <c r="O241" s="3">
        <f t="shared" ca="1" si="22"/>
        <v>4419.0479727000002</v>
      </c>
      <c r="R241">
        <v>2020</v>
      </c>
      <c r="S241">
        <v>202512</v>
      </c>
      <c r="T241" t="s">
        <v>1631</v>
      </c>
      <c r="U241" s="3">
        <v>1880.4769206466779</v>
      </c>
      <c r="X241" s="2">
        <v>2020</v>
      </c>
      <c r="Y241" s="2" t="str">
        <f t="shared" si="23"/>
        <v>2020202512</v>
      </c>
      <c r="Z241" s="2">
        <v>202512</v>
      </c>
      <c r="AA241" t="s">
        <v>1631</v>
      </c>
      <c r="AB241" s="3">
        <v>1880.4769206466779</v>
      </c>
    </row>
    <row r="242" spans="1:28" x14ac:dyDescent="0.3">
      <c r="A242">
        <v>2018</v>
      </c>
      <c r="B242">
        <v>246</v>
      </c>
      <c r="C242" t="str">
        <f t="shared" si="18"/>
        <v>2018246</v>
      </c>
      <c r="D242" t="str">
        <f t="shared" si="19"/>
        <v>246CONGELADO</v>
      </c>
      <c r="E242" t="str">
        <f t="shared" si="20"/>
        <v>246CONGELADO</v>
      </c>
      <c r="F242" s="2" t="s">
        <v>1034</v>
      </c>
      <c r="G242" s="2" t="s">
        <v>1372</v>
      </c>
      <c r="H242" s="2" t="s">
        <v>958</v>
      </c>
      <c r="I242" t="s">
        <v>1002</v>
      </c>
      <c r="J242" t="s">
        <v>1002</v>
      </c>
      <c r="K242" s="3">
        <v>7337.4028900000012</v>
      </c>
      <c r="L242" s="12">
        <f ca="1">INDIRECT("Factor_conversión!e"&amp;MATCH(D242,Factor_conversión!C:C,0))</f>
        <v>1.61</v>
      </c>
      <c r="M242" s="3">
        <f t="shared" ca="1" si="21"/>
        <v>11813.218652900003</v>
      </c>
      <c r="N242" s="12">
        <v>1</v>
      </c>
      <c r="O242" s="3">
        <f t="shared" ca="1" si="22"/>
        <v>11813.218652900003</v>
      </c>
      <c r="R242">
        <v>2020</v>
      </c>
      <c r="S242">
        <v>202515</v>
      </c>
      <c r="T242" t="s">
        <v>1654</v>
      </c>
      <c r="U242" s="3">
        <v>28.657205234521332</v>
      </c>
      <c r="X242" s="2">
        <v>2020</v>
      </c>
      <c r="Y242" s="2" t="str">
        <f t="shared" si="23"/>
        <v>2020202515</v>
      </c>
      <c r="Z242" s="2">
        <v>202515</v>
      </c>
      <c r="AA242" t="s">
        <v>1654</v>
      </c>
      <c r="AB242" s="3">
        <v>28.657205234521332</v>
      </c>
    </row>
    <row r="243" spans="1:28" x14ac:dyDescent="0.3">
      <c r="A243">
        <v>2018</v>
      </c>
      <c r="B243">
        <v>246</v>
      </c>
      <c r="C243" t="str">
        <f t="shared" si="18"/>
        <v>2018246</v>
      </c>
      <c r="D243" t="str">
        <f t="shared" si="19"/>
        <v>246FRESCO ENFRIADO</v>
      </c>
      <c r="E243" t="str">
        <f t="shared" si="20"/>
        <v>246FRESCO ENFRIADO</v>
      </c>
      <c r="F243" s="2" t="s">
        <v>1034</v>
      </c>
      <c r="G243" s="2" t="s">
        <v>1372</v>
      </c>
      <c r="H243" s="2" t="s">
        <v>958</v>
      </c>
      <c r="I243" t="s">
        <v>1317</v>
      </c>
      <c r="J243" t="s">
        <v>1317</v>
      </c>
      <c r="K243" s="3">
        <v>0.09</v>
      </c>
      <c r="L243" s="12">
        <f ca="1">INDIRECT("Factor_conversión!e"&amp;MATCH(D243,Factor_conversión!C:C,0))</f>
        <v>1.61</v>
      </c>
      <c r="M243" s="3">
        <f t="shared" ca="1" si="21"/>
        <v>0.1449</v>
      </c>
      <c r="N243" s="12">
        <v>1</v>
      </c>
      <c r="O243" s="3">
        <f t="shared" ca="1" si="22"/>
        <v>0.1449</v>
      </c>
      <c r="R243">
        <v>2020</v>
      </c>
      <c r="S243">
        <v>202517</v>
      </c>
      <c r="T243" t="s">
        <v>1637</v>
      </c>
      <c r="U243" s="3">
        <v>1453.9839931130061</v>
      </c>
      <c r="X243" s="2">
        <v>2020</v>
      </c>
      <c r="Y243" s="2" t="str">
        <f t="shared" si="23"/>
        <v>2020202517</v>
      </c>
      <c r="Z243" s="2">
        <v>202517</v>
      </c>
      <c r="AA243" t="s">
        <v>1637</v>
      </c>
      <c r="AB243" s="3">
        <v>1453.9839931130061</v>
      </c>
    </row>
    <row r="244" spans="1:28" x14ac:dyDescent="0.3">
      <c r="A244">
        <v>2018</v>
      </c>
      <c r="B244">
        <v>241</v>
      </c>
      <c r="C244" t="str">
        <f t="shared" si="18"/>
        <v>2018241</v>
      </c>
      <c r="D244" t="str">
        <f t="shared" si="19"/>
        <v>241CONGELADO</v>
      </c>
      <c r="E244" t="str">
        <f t="shared" si="20"/>
        <v>241CONGELADO</v>
      </c>
      <c r="F244" s="2" t="s">
        <v>1035</v>
      </c>
      <c r="G244" s="2" t="s">
        <v>1372</v>
      </c>
      <c r="H244" s="2" t="s">
        <v>958</v>
      </c>
      <c r="I244" t="s">
        <v>1002</v>
      </c>
      <c r="J244" t="s">
        <v>1002</v>
      </c>
      <c r="K244" s="3">
        <v>112.48069999999998</v>
      </c>
      <c r="L244" s="12">
        <f ca="1">INDIRECT("Factor_conversión!e"&amp;MATCH(D244,Factor_conversión!C:C,0))</f>
        <v>1.53</v>
      </c>
      <c r="M244" s="3">
        <f t="shared" ca="1" si="21"/>
        <v>172.09547099999997</v>
      </c>
      <c r="N244" s="12">
        <v>1</v>
      </c>
      <c r="O244" s="3">
        <f t="shared" ca="1" si="22"/>
        <v>172.09547099999997</v>
      </c>
      <c r="R244">
        <v>2020</v>
      </c>
      <c r="S244">
        <v>202519</v>
      </c>
      <c r="T244" t="s">
        <v>1639</v>
      </c>
      <c r="U244" s="3">
        <v>569.94490039999994</v>
      </c>
      <c r="X244" s="2">
        <v>2020</v>
      </c>
      <c r="Y244" s="2" t="str">
        <f t="shared" si="23"/>
        <v>2020202519</v>
      </c>
      <c r="Z244" s="2">
        <v>202519</v>
      </c>
      <c r="AA244" t="s">
        <v>1639</v>
      </c>
      <c r="AB244" s="3">
        <v>569.94490039999994</v>
      </c>
    </row>
    <row r="245" spans="1:28" x14ac:dyDescent="0.3">
      <c r="A245">
        <v>2018</v>
      </c>
      <c r="B245">
        <v>248</v>
      </c>
      <c r="C245" t="str">
        <f t="shared" si="18"/>
        <v>2018248</v>
      </c>
      <c r="D245" t="str">
        <f t="shared" si="19"/>
        <v>248CONGELADO</v>
      </c>
      <c r="E245" t="str">
        <f t="shared" si="20"/>
        <v>248CONGELADO</v>
      </c>
      <c r="F245" s="2" t="s">
        <v>1036</v>
      </c>
      <c r="G245" s="2" t="s">
        <v>1372</v>
      </c>
      <c r="H245" s="2" t="s">
        <v>958</v>
      </c>
      <c r="I245" t="s">
        <v>1002</v>
      </c>
      <c r="J245" t="s">
        <v>1002</v>
      </c>
      <c r="K245" s="3">
        <v>1928.8832000000002</v>
      </c>
      <c r="L245" s="12">
        <f ca="1">INDIRECT("Factor_conversión!k"&amp;MATCH(D245,Factor_conversión!J:J,0))</f>
        <v>2.1117841900923016</v>
      </c>
      <c r="M245" s="3">
        <f t="shared" ca="1" si="21"/>
        <v>4073.3850462946475</v>
      </c>
      <c r="N245" s="12">
        <v>1</v>
      </c>
      <c r="O245" s="3">
        <f t="shared" ca="1" si="22"/>
        <v>4073.3850462946475</v>
      </c>
      <c r="R245">
        <v>2020</v>
      </c>
      <c r="S245">
        <v>202520</v>
      </c>
      <c r="T245" t="s">
        <v>1655</v>
      </c>
      <c r="U245" s="3">
        <v>329.703851722975</v>
      </c>
      <c r="X245" s="2">
        <v>2020</v>
      </c>
      <c r="Y245" s="2" t="str">
        <f t="shared" si="23"/>
        <v>2020202520</v>
      </c>
      <c r="Z245" s="2">
        <v>202520</v>
      </c>
      <c r="AA245" t="s">
        <v>1655</v>
      </c>
      <c r="AB245" s="3">
        <v>329.703851722975</v>
      </c>
    </row>
    <row r="246" spans="1:28" x14ac:dyDescent="0.3">
      <c r="A246">
        <v>2018</v>
      </c>
      <c r="B246">
        <v>202529</v>
      </c>
      <c r="C246" t="str">
        <f t="shared" si="18"/>
        <v>2018202529</v>
      </c>
      <c r="D246" t="str">
        <f t="shared" si="19"/>
        <v>202529CONGELADO</v>
      </c>
      <c r="E246" t="str">
        <f t="shared" si="20"/>
        <v>202529CONGELADO</v>
      </c>
      <c r="F246" s="2" t="s">
        <v>1636</v>
      </c>
      <c r="G246" s="2" t="s">
        <v>156</v>
      </c>
      <c r="H246" s="2" t="s">
        <v>1312</v>
      </c>
      <c r="I246" t="s">
        <v>1002</v>
      </c>
      <c r="J246" t="s">
        <v>1002</v>
      </c>
      <c r="K246" s="3">
        <v>67.205600000000004</v>
      </c>
      <c r="L246" s="12">
        <f ca="1">INDIRECT("Factor_conversión!k"&amp;MATCH(D246,Factor_conversión!J:J,0))</f>
        <v>1</v>
      </c>
      <c r="M246" s="3">
        <f t="shared" ca="1" si="21"/>
        <v>67.205600000000004</v>
      </c>
      <c r="N246" s="12">
        <v>1</v>
      </c>
      <c r="O246" s="3">
        <f t="shared" ca="1" si="22"/>
        <v>67.205600000000004</v>
      </c>
      <c r="R246">
        <v>2020</v>
      </c>
      <c r="S246">
        <v>202521</v>
      </c>
      <c r="T246" t="s">
        <v>1042</v>
      </c>
      <c r="U246" s="3">
        <v>2482.1684976500001</v>
      </c>
      <c r="X246" s="2">
        <v>2020</v>
      </c>
      <c r="Y246" s="2" t="str">
        <f t="shared" si="23"/>
        <v>2020202521</v>
      </c>
      <c r="Z246" s="2">
        <v>202521</v>
      </c>
      <c r="AA246" t="s">
        <v>1042</v>
      </c>
      <c r="AB246" s="3">
        <v>2482.1684976500001</v>
      </c>
    </row>
    <row r="247" spans="1:28" x14ac:dyDescent="0.3">
      <c r="A247" s="14">
        <v>2018</v>
      </c>
      <c r="B247">
        <v>202529</v>
      </c>
      <c r="C247" t="str">
        <f t="shared" si="18"/>
        <v>2018202529</v>
      </c>
      <c r="D247" t="str">
        <f t="shared" si="19"/>
        <v>202529ENTERO</v>
      </c>
      <c r="E247" t="str">
        <f t="shared" si="20"/>
        <v>202529CONGELADO</v>
      </c>
      <c r="F247" s="2" t="s">
        <v>1636</v>
      </c>
      <c r="G247" s="2" t="s">
        <v>156</v>
      </c>
      <c r="H247" s="2" t="s">
        <v>1312</v>
      </c>
      <c r="I247" t="s">
        <v>1002</v>
      </c>
      <c r="J247" t="s">
        <v>1333</v>
      </c>
      <c r="K247" s="3">
        <v>0.4</v>
      </c>
      <c r="L247" s="12">
        <f ca="1">INDIRECT("Factor_conversión!e"&amp;MATCH(D247,Factor_conversión!C:C,0))</f>
        <v>1</v>
      </c>
      <c r="M247" s="3">
        <f t="shared" ca="1" si="21"/>
        <v>0.4</v>
      </c>
      <c r="N247" s="12">
        <v>1</v>
      </c>
      <c r="O247" s="3">
        <f t="shared" ca="1" si="22"/>
        <v>0.4</v>
      </c>
      <c r="R247">
        <v>2020</v>
      </c>
      <c r="S247">
        <v>202522</v>
      </c>
      <c r="T247" t="s">
        <v>1642</v>
      </c>
      <c r="U247" s="3">
        <v>839.1</v>
      </c>
      <c r="X247" s="2">
        <v>2020</v>
      </c>
      <c r="Y247" s="2" t="str">
        <f t="shared" si="23"/>
        <v>2020202522</v>
      </c>
      <c r="Z247" s="2">
        <v>202522</v>
      </c>
      <c r="AA247" t="s">
        <v>1642</v>
      </c>
      <c r="AB247" s="3">
        <v>839.1</v>
      </c>
    </row>
    <row r="248" spans="1:28" x14ac:dyDescent="0.3">
      <c r="A248">
        <v>2018</v>
      </c>
      <c r="B248">
        <v>202529</v>
      </c>
      <c r="C248" t="str">
        <f t="shared" si="18"/>
        <v>2018202529</v>
      </c>
      <c r="D248" t="str">
        <f t="shared" si="19"/>
        <v>202529CONSERVA</v>
      </c>
      <c r="E248" t="str">
        <f t="shared" si="20"/>
        <v>202529CONSERVA</v>
      </c>
      <c r="F248" s="2" t="s">
        <v>1636</v>
      </c>
      <c r="G248" s="2" t="s">
        <v>156</v>
      </c>
      <c r="H248" s="2" t="s">
        <v>1312</v>
      </c>
      <c r="I248" t="s">
        <v>1316</v>
      </c>
      <c r="J248" t="s">
        <v>1316</v>
      </c>
      <c r="K248" s="3">
        <v>99.129480000000001</v>
      </c>
      <c r="L248" s="12">
        <f ca="1">INDIRECT("Factor_conversión!k"&amp;MATCH(D248,Factor_conversión!J:J,0))</f>
        <v>3.56</v>
      </c>
      <c r="M248" s="3">
        <f t="shared" ca="1" si="21"/>
        <v>352.90094879999998</v>
      </c>
      <c r="N248" s="12">
        <v>1</v>
      </c>
      <c r="O248" s="3">
        <f t="shared" ca="1" si="22"/>
        <v>352.90094879999998</v>
      </c>
      <c r="R248">
        <v>2020</v>
      </c>
      <c r="S248">
        <v>202525</v>
      </c>
      <c r="T248" t="s">
        <v>1647</v>
      </c>
      <c r="U248" s="3">
        <v>10.489025124946966</v>
      </c>
      <c r="X248" s="2">
        <v>2020</v>
      </c>
      <c r="Y248" s="2" t="str">
        <f t="shared" si="23"/>
        <v>2020202525</v>
      </c>
      <c r="Z248" s="2">
        <v>202525</v>
      </c>
      <c r="AA248" t="s">
        <v>1647</v>
      </c>
      <c r="AB248" s="3">
        <v>10.489025124946966</v>
      </c>
    </row>
    <row r="249" spans="1:28" x14ac:dyDescent="0.3">
      <c r="A249">
        <v>2018</v>
      </c>
      <c r="B249">
        <v>444</v>
      </c>
      <c r="C249" t="str">
        <f t="shared" si="18"/>
        <v>2018444</v>
      </c>
      <c r="D249" t="str">
        <f t="shared" si="19"/>
        <v>444CONGELADO</v>
      </c>
      <c r="E249" t="str">
        <f t="shared" si="20"/>
        <v>444CONGELADO</v>
      </c>
      <c r="F249" s="2" t="s">
        <v>1037</v>
      </c>
      <c r="G249" s="2" t="s">
        <v>156</v>
      </c>
      <c r="H249" s="2" t="s">
        <v>959</v>
      </c>
      <c r="I249" t="s">
        <v>1002</v>
      </c>
      <c r="J249" t="s">
        <v>1002</v>
      </c>
      <c r="K249" s="3">
        <v>22.094999999999999</v>
      </c>
      <c r="L249" s="12">
        <f ca="1">INDIRECT("Factor_conversión!k"&amp;MATCH(D249,Factor_conversión!J:J,0))</f>
        <v>2.6142713899831049</v>
      </c>
      <c r="M249" s="3">
        <f t="shared" ca="1" si="21"/>
        <v>57.762326361676699</v>
      </c>
      <c r="N249" s="12">
        <v>1</v>
      </c>
      <c r="O249" s="3">
        <f t="shared" ca="1" si="22"/>
        <v>57.762326361676699</v>
      </c>
      <c r="R249">
        <v>2020</v>
      </c>
      <c r="S249">
        <v>202529</v>
      </c>
      <c r="T249" t="s">
        <v>1636</v>
      </c>
      <c r="U249" s="3">
        <v>56.756566400000011</v>
      </c>
      <c r="X249" s="2">
        <v>2020</v>
      </c>
      <c r="Y249" s="2" t="str">
        <f t="shared" si="23"/>
        <v>2020202529</v>
      </c>
      <c r="Z249" s="2">
        <v>202529</v>
      </c>
      <c r="AA249" t="s">
        <v>1636</v>
      </c>
      <c r="AB249" s="3">
        <v>56.756566400000011</v>
      </c>
    </row>
    <row r="250" spans="1:28" x14ac:dyDescent="0.3">
      <c r="A250">
        <v>2018</v>
      </c>
      <c r="B250">
        <v>444</v>
      </c>
      <c r="C250" t="str">
        <f t="shared" si="18"/>
        <v>2018444</v>
      </c>
      <c r="D250" t="str">
        <f t="shared" si="19"/>
        <v>444CONSERVA</v>
      </c>
      <c r="E250" t="str">
        <f t="shared" si="20"/>
        <v>444CONSERVA</v>
      </c>
      <c r="F250" s="2" t="s">
        <v>1037</v>
      </c>
      <c r="G250" s="2" t="s">
        <v>156</v>
      </c>
      <c r="H250" s="2" t="s">
        <v>959</v>
      </c>
      <c r="I250" t="s">
        <v>1316</v>
      </c>
      <c r="J250" t="s">
        <v>1316</v>
      </c>
      <c r="K250" s="3">
        <v>597.70433300000002</v>
      </c>
      <c r="L250" s="12">
        <f ca="1">INDIRECT("Factor_conversión!k"&amp;MATCH(D250,Factor_conversión!J:J,0))</f>
        <v>1.36</v>
      </c>
      <c r="M250" s="3">
        <f t="shared" ca="1" si="21"/>
        <v>812.8778928800001</v>
      </c>
      <c r="N250" s="12">
        <v>1</v>
      </c>
      <c r="O250" s="3">
        <f t="shared" ca="1" si="22"/>
        <v>812.8778928800001</v>
      </c>
      <c r="R250">
        <v>2020</v>
      </c>
      <c r="S250">
        <v>202530</v>
      </c>
      <c r="T250" t="s">
        <v>1638</v>
      </c>
      <c r="U250" s="3">
        <v>8.7419599999999988</v>
      </c>
      <c r="X250" s="2">
        <v>2020</v>
      </c>
      <c r="Y250" s="2" t="str">
        <f t="shared" si="23"/>
        <v>2020202530</v>
      </c>
      <c r="Z250" s="2">
        <v>202530</v>
      </c>
      <c r="AA250" t="s">
        <v>1638</v>
      </c>
      <c r="AB250" s="3">
        <v>8.7419599999999988</v>
      </c>
    </row>
    <row r="251" spans="1:28" x14ac:dyDescent="0.3">
      <c r="A251">
        <v>2018</v>
      </c>
      <c r="B251">
        <v>465</v>
      </c>
      <c r="C251" t="str">
        <f t="shared" si="18"/>
        <v>2018465</v>
      </c>
      <c r="D251" t="str">
        <f t="shared" si="19"/>
        <v>465CONGELADO</v>
      </c>
      <c r="E251" t="str">
        <f t="shared" si="20"/>
        <v>465CONGELADO</v>
      </c>
      <c r="F251" s="2" t="s">
        <v>1038</v>
      </c>
      <c r="G251" s="2" t="s">
        <v>156</v>
      </c>
      <c r="H251" s="2" t="s">
        <v>959</v>
      </c>
      <c r="I251" t="s">
        <v>1002</v>
      </c>
      <c r="J251" t="s">
        <v>1002</v>
      </c>
      <c r="K251" s="3">
        <v>90.742199999999997</v>
      </c>
      <c r="L251" s="12">
        <f ca="1">INDIRECT("Factor_conversión!k"&amp;MATCH(D251,Factor_conversión!J:J,0))</f>
        <v>2.4545332529990782</v>
      </c>
      <c r="M251" s="3">
        <f t="shared" ca="1" si="21"/>
        <v>222.72974735029294</v>
      </c>
      <c r="N251" s="12">
        <v>1</v>
      </c>
      <c r="O251" s="3">
        <f t="shared" ca="1" si="22"/>
        <v>222.72974735029294</v>
      </c>
      <c r="R251">
        <v>2020</v>
      </c>
      <c r="S251">
        <v>202531</v>
      </c>
      <c r="T251" t="s">
        <v>1626</v>
      </c>
      <c r="U251" s="3">
        <v>1.9080000000000001</v>
      </c>
      <c r="X251" s="5">
        <v>2020</v>
      </c>
      <c r="Y251" s="2" t="str">
        <f t="shared" si="23"/>
        <v>2020202531</v>
      </c>
      <c r="Z251" s="2">
        <v>202531</v>
      </c>
      <c r="AA251" t="s">
        <v>1626</v>
      </c>
      <c r="AB251" s="3">
        <v>1.9080000000000001</v>
      </c>
    </row>
    <row r="252" spans="1:28" x14ac:dyDescent="0.3">
      <c r="A252">
        <v>2018</v>
      </c>
      <c r="B252">
        <v>465</v>
      </c>
      <c r="C252" t="str">
        <f t="shared" si="18"/>
        <v>2018465</v>
      </c>
      <c r="D252" t="str">
        <f t="shared" si="19"/>
        <v>465ENTERO</v>
      </c>
      <c r="E252" t="str">
        <f t="shared" si="20"/>
        <v>465CONGELADO</v>
      </c>
      <c r="F252" s="2" t="s">
        <v>1038</v>
      </c>
      <c r="G252" s="2" t="s">
        <v>156</v>
      </c>
      <c r="H252" s="2" t="s">
        <v>959</v>
      </c>
      <c r="I252" t="s">
        <v>1002</v>
      </c>
      <c r="J252" t="s">
        <v>1333</v>
      </c>
      <c r="K252" s="3">
        <v>32.799999999999997</v>
      </c>
      <c r="L252" s="12">
        <f ca="1">INDIRECT("Factor_conversión!e"&amp;MATCH(D252,Factor_conversión!C:C,0))</f>
        <v>1</v>
      </c>
      <c r="M252" s="3">
        <f t="shared" ca="1" si="21"/>
        <v>32.799999999999997</v>
      </c>
      <c r="N252" s="12">
        <v>1</v>
      </c>
      <c r="O252" s="3">
        <f t="shared" ca="1" si="22"/>
        <v>32.799999999999997</v>
      </c>
      <c r="R252">
        <v>2021</v>
      </c>
      <c r="S252">
        <v>110</v>
      </c>
      <c r="T252" t="s">
        <v>1019</v>
      </c>
      <c r="U252" s="3">
        <v>3534.2650000000003</v>
      </c>
      <c r="X252" s="2">
        <v>2021</v>
      </c>
      <c r="Y252" s="2" t="str">
        <f t="shared" si="23"/>
        <v>2021110</v>
      </c>
      <c r="Z252" s="2">
        <v>110</v>
      </c>
      <c r="AA252" t="s">
        <v>1019</v>
      </c>
      <c r="AB252" s="3">
        <v>3534.2650000000003</v>
      </c>
    </row>
    <row r="253" spans="1:28" x14ac:dyDescent="0.3">
      <c r="A253">
        <v>2018</v>
      </c>
      <c r="B253">
        <v>465</v>
      </c>
      <c r="C253" t="str">
        <f t="shared" si="18"/>
        <v>2018465</v>
      </c>
      <c r="D253" t="str">
        <f t="shared" si="19"/>
        <v>465CONSERVA</v>
      </c>
      <c r="E253" t="str">
        <f t="shared" si="20"/>
        <v>465CONSERVA</v>
      </c>
      <c r="F253" s="2" t="s">
        <v>1038</v>
      </c>
      <c r="G253" s="2" t="s">
        <v>156</v>
      </c>
      <c r="H253" s="2" t="s">
        <v>959</v>
      </c>
      <c r="I253" t="s">
        <v>1316</v>
      </c>
      <c r="J253" t="s">
        <v>1316</v>
      </c>
      <c r="K253" s="3">
        <v>987.25448459999961</v>
      </c>
      <c r="L253" s="12">
        <f ca="1">INDIRECT("Factor_conversión!k"&amp;MATCH(D253,Factor_conversión!J:J,0))</f>
        <v>2.5110268751106348</v>
      </c>
      <c r="M253" s="3">
        <f t="shared" ca="1" si="21"/>
        <v>2479.0225434040972</v>
      </c>
      <c r="N253" s="12">
        <v>1</v>
      </c>
      <c r="O253" s="3">
        <f t="shared" ca="1" si="22"/>
        <v>2479.0225434040972</v>
      </c>
      <c r="R253">
        <v>2021</v>
      </c>
      <c r="S253">
        <v>205</v>
      </c>
      <c r="T253" t="s">
        <v>1004</v>
      </c>
      <c r="U253" s="3">
        <v>0.06</v>
      </c>
      <c r="X253" s="2">
        <v>2021</v>
      </c>
      <c r="Y253" s="2" t="str">
        <f t="shared" si="23"/>
        <v>2021205</v>
      </c>
      <c r="Z253" s="2">
        <v>205</v>
      </c>
      <c r="AA253" t="s">
        <v>1004</v>
      </c>
      <c r="AB253" s="3">
        <v>0.06</v>
      </c>
    </row>
    <row r="254" spans="1:28" x14ac:dyDescent="0.3">
      <c r="A254">
        <v>2018</v>
      </c>
      <c r="B254">
        <v>202517</v>
      </c>
      <c r="C254" t="str">
        <f t="shared" si="18"/>
        <v>2018202517</v>
      </c>
      <c r="D254" t="str">
        <f t="shared" si="19"/>
        <v>202517CONGELADO</v>
      </c>
      <c r="E254" t="str">
        <f t="shared" si="20"/>
        <v>202517CONGELADO</v>
      </c>
      <c r="F254" s="2" t="s">
        <v>1637</v>
      </c>
      <c r="G254" s="2" t="s">
        <v>156</v>
      </c>
      <c r="H254" s="2" t="s">
        <v>959</v>
      </c>
      <c r="I254" t="s">
        <v>1002</v>
      </c>
      <c r="J254" t="s">
        <v>1002</v>
      </c>
      <c r="K254" s="3">
        <v>38.649039999999999</v>
      </c>
      <c r="L254" s="12">
        <f ca="1">INDIRECT("Factor_conversión!k"&amp;MATCH(D254,Factor_conversión!J:J,0))</f>
        <v>3.4257780434321181</v>
      </c>
      <c r="M254" s="3">
        <f t="shared" ca="1" si="21"/>
        <v>132.40303263172967</v>
      </c>
      <c r="N254" s="12">
        <v>1</v>
      </c>
      <c r="O254" s="3">
        <f t="shared" ca="1" si="22"/>
        <v>132.40303263172967</v>
      </c>
      <c r="R254">
        <v>2021</v>
      </c>
      <c r="S254">
        <v>214</v>
      </c>
      <c r="T254" t="s">
        <v>1057</v>
      </c>
      <c r="U254" s="3">
        <v>4.5999999999999996</v>
      </c>
      <c r="X254" s="2">
        <v>2021</v>
      </c>
      <c r="Y254" s="2" t="str">
        <f t="shared" si="23"/>
        <v>2021214</v>
      </c>
      <c r="Z254" s="2">
        <v>214</v>
      </c>
      <c r="AA254" t="s">
        <v>1057</v>
      </c>
      <c r="AB254" s="3">
        <v>4.5999999999999996</v>
      </c>
    </row>
    <row r="255" spans="1:28" x14ac:dyDescent="0.3">
      <c r="A255">
        <v>2018</v>
      </c>
      <c r="B255">
        <v>202517</v>
      </c>
      <c r="C255" t="str">
        <f t="shared" si="18"/>
        <v>2018202517</v>
      </c>
      <c r="D255" t="str">
        <f t="shared" si="19"/>
        <v>202517ENTERO</v>
      </c>
      <c r="E255" t="str">
        <f t="shared" si="20"/>
        <v>202517CONGELADO</v>
      </c>
      <c r="F255" s="2" t="s">
        <v>1637</v>
      </c>
      <c r="G255" s="2" t="s">
        <v>156</v>
      </c>
      <c r="H255" s="2" t="s">
        <v>959</v>
      </c>
      <c r="I255" t="s">
        <v>1002</v>
      </c>
      <c r="J255" t="s">
        <v>1333</v>
      </c>
      <c r="K255" s="3">
        <v>181.76996000000003</v>
      </c>
      <c r="L255" s="12">
        <f ca="1">INDIRECT("Factor_conversión!e"&amp;MATCH(D255,Factor_conversión!C:C,0))</f>
        <v>1</v>
      </c>
      <c r="M255" s="3">
        <f t="shared" ca="1" si="21"/>
        <v>181.76996000000003</v>
      </c>
      <c r="N255" s="12">
        <v>1</v>
      </c>
      <c r="O255" s="3">
        <f t="shared" ca="1" si="22"/>
        <v>181.76996000000003</v>
      </c>
      <c r="R255">
        <v>2021</v>
      </c>
      <c r="S255">
        <v>216</v>
      </c>
      <c r="T255" t="s">
        <v>1007</v>
      </c>
      <c r="U255" s="3">
        <v>12.416952</v>
      </c>
      <c r="X255" s="2">
        <v>2021</v>
      </c>
      <c r="Y255" s="2" t="str">
        <f t="shared" si="23"/>
        <v>2021216</v>
      </c>
      <c r="Z255" s="2">
        <v>216</v>
      </c>
      <c r="AA255" t="s">
        <v>1007</v>
      </c>
      <c r="AB255" s="3">
        <v>12.416952</v>
      </c>
    </row>
    <row r="256" spans="1:28" x14ac:dyDescent="0.3">
      <c r="A256">
        <v>2018</v>
      </c>
      <c r="B256">
        <v>202517</v>
      </c>
      <c r="C256" t="str">
        <f t="shared" si="18"/>
        <v>2018202517</v>
      </c>
      <c r="D256" t="str">
        <f t="shared" si="19"/>
        <v>202517CONGELADO 1/2 CONCHA CRUDO</v>
      </c>
      <c r="E256" t="str">
        <f t="shared" si="20"/>
        <v>202517CONGELADO</v>
      </c>
      <c r="F256" s="2" t="s">
        <v>1637</v>
      </c>
      <c r="G256" s="2" t="s">
        <v>156</v>
      </c>
      <c r="H256" s="2" t="s">
        <v>959</v>
      </c>
      <c r="I256" t="s">
        <v>1002</v>
      </c>
      <c r="J256" t="s">
        <v>1329</v>
      </c>
      <c r="K256" s="3">
        <v>1490.6608999999999</v>
      </c>
      <c r="L256" s="12">
        <f ca="1">INDIRECT("Factor_conversión!e"&amp;MATCH(D256,Factor_conversión!C:C,0))</f>
        <v>1.21</v>
      </c>
      <c r="M256" s="3">
        <f t="shared" ca="1" si="21"/>
        <v>1803.6996889999998</v>
      </c>
      <c r="N256" s="12">
        <v>1</v>
      </c>
      <c r="O256" s="3">
        <f t="shared" ca="1" si="22"/>
        <v>1803.6996889999998</v>
      </c>
      <c r="R256">
        <v>2021</v>
      </c>
      <c r="S256">
        <v>217</v>
      </c>
      <c r="T256" t="s">
        <v>1006</v>
      </c>
      <c r="U256" s="3">
        <v>3107.9084300800005</v>
      </c>
      <c r="X256" s="2">
        <v>2021</v>
      </c>
      <c r="Y256" s="2" t="str">
        <f t="shared" si="23"/>
        <v>2021217</v>
      </c>
      <c r="Z256" s="2">
        <v>217</v>
      </c>
      <c r="AA256" t="s">
        <v>1006</v>
      </c>
      <c r="AB256" s="3">
        <v>3107.9084300800005</v>
      </c>
    </row>
    <row r="257" spans="1:28" x14ac:dyDescent="0.3">
      <c r="A257">
        <v>2018</v>
      </c>
      <c r="B257">
        <v>202517</v>
      </c>
      <c r="C257" t="str">
        <f t="shared" si="18"/>
        <v>2018202517</v>
      </c>
      <c r="D257" t="str">
        <f t="shared" si="19"/>
        <v>202517FRESCO ENFRIADO 1/2 CONCHA CRUDO</v>
      </c>
      <c r="E257" t="str">
        <f t="shared" si="20"/>
        <v>202517FRESCO ENFRIADO</v>
      </c>
      <c r="F257" s="2" t="s">
        <v>1637</v>
      </c>
      <c r="G257" s="2" t="s">
        <v>156</v>
      </c>
      <c r="H257" s="2" t="s">
        <v>959</v>
      </c>
      <c r="I257" t="s">
        <v>1317</v>
      </c>
      <c r="J257" t="s">
        <v>1331</v>
      </c>
      <c r="K257" s="3">
        <v>60.938999999999993</v>
      </c>
      <c r="L257" s="12">
        <f ca="1">INDIRECT("Factor_conversión!e"&amp;MATCH(D257,Factor_conversión!C:C,0))</f>
        <v>1.21</v>
      </c>
      <c r="M257" s="3">
        <f t="shared" ca="1" si="21"/>
        <v>73.736189999999993</v>
      </c>
      <c r="N257" s="12">
        <v>1</v>
      </c>
      <c r="O257" s="3">
        <f t="shared" ca="1" si="22"/>
        <v>73.736189999999993</v>
      </c>
      <c r="R257">
        <v>2021</v>
      </c>
      <c r="S257">
        <v>218</v>
      </c>
      <c r="T257" t="s">
        <v>1008</v>
      </c>
      <c r="U257" s="3">
        <v>537.1472</v>
      </c>
      <c r="X257" s="2">
        <v>2021</v>
      </c>
      <c r="Y257" s="2" t="str">
        <f t="shared" si="23"/>
        <v>2021218</v>
      </c>
      <c r="Z257" s="2">
        <v>218</v>
      </c>
      <c r="AA257" t="s">
        <v>1008</v>
      </c>
      <c r="AB257" s="3">
        <v>537.1472</v>
      </c>
    </row>
    <row r="258" spans="1:28" x14ac:dyDescent="0.3">
      <c r="A258">
        <v>2018</v>
      </c>
      <c r="B258">
        <v>700</v>
      </c>
      <c r="C258" t="str">
        <f t="shared" ref="C258:C321" si="24">CONCATENATE(A258,B258)</f>
        <v>2018700</v>
      </c>
      <c r="D258" t="str">
        <f t="shared" ref="D258:D321" si="25">CONCATENATE(B258,J258)</f>
        <v>700CONGELADOPESCADO</v>
      </c>
      <c r="E258" t="str">
        <f t="shared" si="20"/>
        <v>700CONGELADO</v>
      </c>
      <c r="F258" s="2" t="s">
        <v>1290</v>
      </c>
      <c r="G258" s="2" t="s">
        <v>1372</v>
      </c>
      <c r="H258" s="2" t="s">
        <v>958</v>
      </c>
      <c r="I258" t="s">
        <v>1002</v>
      </c>
      <c r="J258" t="s">
        <v>1356</v>
      </c>
      <c r="K258" s="3">
        <v>1</v>
      </c>
      <c r="L258" s="12">
        <f ca="1">INDIRECT("Factor_conversión!k"&amp;MATCH(J258,Factor_conversión!J:J,0))</f>
        <v>1.61</v>
      </c>
      <c r="M258" s="3">
        <f t="shared" ca="1" si="21"/>
        <v>1.61</v>
      </c>
      <c r="N258" s="12">
        <v>1</v>
      </c>
      <c r="O258" s="3">
        <f t="shared" ca="1" si="22"/>
        <v>1.61</v>
      </c>
      <c r="R258">
        <v>2021</v>
      </c>
      <c r="S258">
        <v>223</v>
      </c>
      <c r="T258" t="s">
        <v>1016</v>
      </c>
      <c r="U258" s="3">
        <v>1.665</v>
      </c>
      <c r="X258" s="2">
        <v>2021</v>
      </c>
      <c r="Y258" s="2" t="str">
        <f t="shared" si="23"/>
        <v>2021223</v>
      </c>
      <c r="Z258" s="2">
        <v>223</v>
      </c>
      <c r="AA258" t="s">
        <v>1016</v>
      </c>
      <c r="AB258" s="3">
        <v>1.665</v>
      </c>
    </row>
    <row r="259" spans="1:28" x14ac:dyDescent="0.3">
      <c r="A259">
        <v>2018</v>
      </c>
      <c r="B259">
        <v>260</v>
      </c>
      <c r="C259" t="str">
        <f t="shared" si="24"/>
        <v>2018260</v>
      </c>
      <c r="D259" t="str">
        <f t="shared" si="25"/>
        <v>260CONGELADO</v>
      </c>
      <c r="E259" t="str">
        <f t="shared" ref="E259:E322" si="26">CONCATENATE(B259,I259)</f>
        <v>260CONGELADO</v>
      </c>
      <c r="F259" s="2" t="s">
        <v>1039</v>
      </c>
      <c r="G259" s="2" t="s">
        <v>1372</v>
      </c>
      <c r="H259" s="2" t="s">
        <v>957</v>
      </c>
      <c r="I259" t="s">
        <v>1002</v>
      </c>
      <c r="J259" t="s">
        <v>1002</v>
      </c>
      <c r="K259" s="3">
        <v>24.087</v>
      </c>
      <c r="L259" s="12">
        <f ca="1">INDIRECT("Factor_conversión!k"&amp;MATCH(D259,Factor_conversión!J:J,0))</f>
        <v>1.0481269873611629</v>
      </c>
      <c r="M259" s="3">
        <f t="shared" ref="M259:M322" ca="1" si="27">K259*L259</f>
        <v>25.24623474456833</v>
      </c>
      <c r="N259" s="12">
        <v>1</v>
      </c>
      <c r="O259" s="3">
        <f t="shared" ref="O259:O322" ca="1" si="28">M259*N259</f>
        <v>25.24623474456833</v>
      </c>
      <c r="R259">
        <v>2021</v>
      </c>
      <c r="S259">
        <v>224</v>
      </c>
      <c r="T259" t="s">
        <v>1009</v>
      </c>
      <c r="U259" s="3">
        <v>1.6839312</v>
      </c>
      <c r="X259" s="2">
        <v>2021</v>
      </c>
      <c r="Y259" s="2" t="str">
        <f t="shared" ref="Y259:Y322" si="29">CONCATENATE(X259,Z259)</f>
        <v>2021224</v>
      </c>
      <c r="Z259" s="2">
        <v>224</v>
      </c>
      <c r="AA259" t="s">
        <v>1009</v>
      </c>
      <c r="AB259" s="3">
        <v>1.6839312</v>
      </c>
    </row>
    <row r="260" spans="1:28" x14ac:dyDescent="0.3">
      <c r="A260">
        <v>2018</v>
      </c>
      <c r="B260">
        <v>260</v>
      </c>
      <c r="C260" t="str">
        <f t="shared" si="24"/>
        <v>2018260</v>
      </c>
      <c r="D260" t="str">
        <f t="shared" si="25"/>
        <v>260ENTERO</v>
      </c>
      <c r="E260" t="str">
        <f t="shared" si="26"/>
        <v>260CONGELADO</v>
      </c>
      <c r="F260" s="2" t="s">
        <v>1039</v>
      </c>
      <c r="G260" s="2" t="s">
        <v>1372</v>
      </c>
      <c r="H260" s="2" t="s">
        <v>957</v>
      </c>
      <c r="I260" t="s">
        <v>1002</v>
      </c>
      <c r="J260" t="s">
        <v>1333</v>
      </c>
      <c r="K260" s="3">
        <v>14.28</v>
      </c>
      <c r="L260" s="12">
        <f ca="1">INDIRECT("Factor_conversión!e"&amp;MATCH(D260,Factor_conversión!C:C,0))</f>
        <v>1</v>
      </c>
      <c r="M260" s="3">
        <f t="shared" ca="1" si="27"/>
        <v>14.28</v>
      </c>
      <c r="N260" s="12">
        <v>1</v>
      </c>
      <c r="O260" s="3">
        <f t="shared" ca="1" si="28"/>
        <v>14.28</v>
      </c>
      <c r="R260">
        <v>2021</v>
      </c>
      <c r="S260">
        <v>230</v>
      </c>
      <c r="T260" t="s">
        <v>1054</v>
      </c>
      <c r="U260" s="3">
        <v>7.3</v>
      </c>
      <c r="X260" s="2">
        <v>2021</v>
      </c>
      <c r="Y260" s="2" t="str">
        <f t="shared" si="29"/>
        <v>2021230</v>
      </c>
      <c r="Z260" s="2">
        <v>230</v>
      </c>
      <c r="AA260" t="s">
        <v>1054</v>
      </c>
      <c r="AB260" s="3">
        <v>7.3</v>
      </c>
    </row>
    <row r="261" spans="1:28" x14ac:dyDescent="0.3">
      <c r="A261">
        <v>2018</v>
      </c>
      <c r="B261">
        <v>202530</v>
      </c>
      <c r="C261" t="str">
        <f t="shared" si="24"/>
        <v>2018202530</v>
      </c>
      <c r="D261" t="str">
        <f t="shared" si="25"/>
        <v>202530CONGELADOPESCADO</v>
      </c>
      <c r="E261" t="str">
        <f t="shared" si="26"/>
        <v>202530CONGELADO</v>
      </c>
      <c r="F261" s="2" t="s">
        <v>1638</v>
      </c>
      <c r="G261" s="2" t="s">
        <v>1372</v>
      </c>
      <c r="H261" s="2" t="s">
        <v>1354</v>
      </c>
      <c r="I261" t="s">
        <v>1002</v>
      </c>
      <c r="J261" t="s">
        <v>1356</v>
      </c>
      <c r="K261" s="3">
        <v>1</v>
      </c>
      <c r="L261" s="12">
        <f ca="1">INDIRECT("Factor_conversión!k"&amp;MATCH(J261,Factor_conversión!J:J,0))</f>
        <v>1.61</v>
      </c>
      <c r="M261" s="3">
        <f t="shared" ca="1" si="27"/>
        <v>1.61</v>
      </c>
      <c r="N261" s="12">
        <v>1</v>
      </c>
      <c r="O261" s="3">
        <f t="shared" ca="1" si="28"/>
        <v>1.61</v>
      </c>
      <c r="R261">
        <v>2021</v>
      </c>
      <c r="S261">
        <v>234</v>
      </c>
      <c r="T261" t="s">
        <v>1023</v>
      </c>
      <c r="U261" s="3">
        <v>274441.22613819997</v>
      </c>
      <c r="X261" s="2">
        <v>2021</v>
      </c>
      <c r="Y261" s="2" t="str">
        <f t="shared" si="29"/>
        <v>2021234</v>
      </c>
      <c r="Z261" s="2">
        <v>234</v>
      </c>
      <c r="AA261" t="s">
        <v>1023</v>
      </c>
      <c r="AB261" s="3">
        <v>274441.22613819997</v>
      </c>
    </row>
    <row r="262" spans="1:28" x14ac:dyDescent="0.3">
      <c r="A262">
        <v>2018</v>
      </c>
      <c r="B262">
        <v>644</v>
      </c>
      <c r="C262" t="str">
        <f t="shared" si="24"/>
        <v>2018644</v>
      </c>
      <c r="D262" t="str">
        <f t="shared" si="25"/>
        <v>644CONGELADO</v>
      </c>
      <c r="E262" t="str">
        <f t="shared" si="26"/>
        <v>644CONGELADO</v>
      </c>
      <c r="F262" s="2" t="s">
        <v>1041</v>
      </c>
      <c r="G262" s="2" t="s">
        <v>179</v>
      </c>
      <c r="H262" s="2" t="s">
        <v>962</v>
      </c>
      <c r="I262" t="s">
        <v>1002</v>
      </c>
      <c r="J262" t="s">
        <v>1002</v>
      </c>
      <c r="K262" s="3">
        <v>1.27</v>
      </c>
      <c r="L262" s="12">
        <f ca="1">INDIRECT("Factor_conversión!k"&amp;MATCH(D262,Factor_conversión!J:J,0))</f>
        <v>5.2192442919835438</v>
      </c>
      <c r="M262" s="3">
        <f t="shared" ca="1" si="27"/>
        <v>6.6284402508191009</v>
      </c>
      <c r="N262" s="12">
        <v>1</v>
      </c>
      <c r="O262" s="3">
        <f t="shared" ca="1" si="28"/>
        <v>6.6284402508191009</v>
      </c>
      <c r="R262">
        <v>2021</v>
      </c>
      <c r="S262">
        <v>242</v>
      </c>
      <c r="T262" t="s">
        <v>1033</v>
      </c>
      <c r="U262" s="3">
        <v>3381.6798205999999</v>
      </c>
      <c r="X262" s="2">
        <v>2021</v>
      </c>
      <c r="Y262" s="2" t="str">
        <f t="shared" si="29"/>
        <v>2021242</v>
      </c>
      <c r="Z262" s="2">
        <v>242</v>
      </c>
      <c r="AA262" t="s">
        <v>1033</v>
      </c>
      <c r="AB262" s="3">
        <v>3381.6798205999999</v>
      </c>
    </row>
    <row r="263" spans="1:28" x14ac:dyDescent="0.3">
      <c r="A263">
        <v>2018</v>
      </c>
      <c r="B263">
        <v>202519</v>
      </c>
      <c r="C263" t="str">
        <f t="shared" si="24"/>
        <v>2018202519</v>
      </c>
      <c r="D263" t="str">
        <f t="shared" si="25"/>
        <v>202519CONGELADO</v>
      </c>
      <c r="E263" t="str">
        <f t="shared" si="26"/>
        <v>202519CONGELADO</v>
      </c>
      <c r="F263" s="2" t="s">
        <v>1639</v>
      </c>
      <c r="G263" s="2" t="s">
        <v>156</v>
      </c>
      <c r="H263" s="2" t="s">
        <v>1066</v>
      </c>
      <c r="I263" t="s">
        <v>1002</v>
      </c>
      <c r="J263" t="s">
        <v>1002</v>
      </c>
      <c r="K263" s="3">
        <v>58.564999999999998</v>
      </c>
      <c r="L263" s="12">
        <f ca="1">INDIRECT("Factor_conversión!e"&amp;MATCH(D263,Factor_conversión!C:C,0))</f>
        <v>1.24</v>
      </c>
      <c r="M263" s="3">
        <f t="shared" ca="1" si="27"/>
        <v>72.620599999999996</v>
      </c>
      <c r="N263" s="12">
        <v>1</v>
      </c>
      <c r="O263" s="3">
        <f t="shared" ca="1" si="28"/>
        <v>72.620599999999996</v>
      </c>
      <c r="R263">
        <v>2021</v>
      </c>
      <c r="S263">
        <v>244</v>
      </c>
      <c r="T263" t="s">
        <v>1032</v>
      </c>
      <c r="U263" s="3">
        <v>13053.76475320562</v>
      </c>
      <c r="X263" s="2">
        <v>2021</v>
      </c>
      <c r="Y263" s="2" t="str">
        <f t="shared" si="29"/>
        <v>2021244</v>
      </c>
      <c r="Z263" s="2">
        <v>244</v>
      </c>
      <c r="AA263" t="s">
        <v>1032</v>
      </c>
      <c r="AB263" s="3">
        <v>13053.76475320562</v>
      </c>
    </row>
    <row r="264" spans="1:28" x14ac:dyDescent="0.3">
      <c r="A264">
        <v>2018</v>
      </c>
      <c r="B264">
        <v>202519</v>
      </c>
      <c r="C264" t="str">
        <f t="shared" si="24"/>
        <v>2018202519</v>
      </c>
      <c r="D264" t="str">
        <f t="shared" si="25"/>
        <v>202519ENTERO</v>
      </c>
      <c r="E264" t="str">
        <f t="shared" si="26"/>
        <v>202519CONGELADO</v>
      </c>
      <c r="F264" s="2" t="s">
        <v>1639</v>
      </c>
      <c r="G264" s="2" t="s">
        <v>156</v>
      </c>
      <c r="H264" s="2" t="s">
        <v>1066</v>
      </c>
      <c r="I264" t="s">
        <v>1002</v>
      </c>
      <c r="J264" t="s">
        <v>1333</v>
      </c>
      <c r="K264" s="3">
        <v>948.14847999999984</v>
      </c>
      <c r="L264" s="12">
        <f ca="1">INDIRECT("Factor_conversión!e"&amp;MATCH(D264,Factor_conversión!C:C,0))</f>
        <v>1</v>
      </c>
      <c r="M264" s="3">
        <f t="shared" ca="1" si="27"/>
        <v>948.14847999999984</v>
      </c>
      <c r="N264" s="12">
        <v>1</v>
      </c>
      <c r="O264" s="3">
        <f t="shared" ca="1" si="28"/>
        <v>948.14847999999984</v>
      </c>
      <c r="R264">
        <v>2021</v>
      </c>
      <c r="S264">
        <v>246</v>
      </c>
      <c r="T264" t="s">
        <v>1034</v>
      </c>
      <c r="U264" s="3">
        <v>7719.7491823999999</v>
      </c>
      <c r="X264" s="2">
        <v>2021</v>
      </c>
      <c r="Y264" s="2" t="str">
        <f t="shared" si="29"/>
        <v>2021246</v>
      </c>
      <c r="Z264" s="2">
        <v>246</v>
      </c>
      <c r="AA264" t="s">
        <v>1034</v>
      </c>
      <c r="AB264" s="3">
        <v>7719.7491823999999</v>
      </c>
    </row>
    <row r="265" spans="1:28" x14ac:dyDescent="0.3">
      <c r="A265">
        <v>2018</v>
      </c>
      <c r="B265">
        <v>202519</v>
      </c>
      <c r="C265" t="str">
        <f t="shared" si="24"/>
        <v>2018202519</v>
      </c>
      <c r="D265" t="str">
        <f t="shared" si="25"/>
        <v>202519SALADO</v>
      </c>
      <c r="E265" t="str">
        <f t="shared" si="26"/>
        <v>202519SALADO</v>
      </c>
      <c r="F265" s="2" t="s">
        <v>1639</v>
      </c>
      <c r="G265" s="2" t="s">
        <v>156</v>
      </c>
      <c r="H265" s="2" t="s">
        <v>1066</v>
      </c>
      <c r="I265" t="s">
        <v>1040</v>
      </c>
      <c r="J265" t="s">
        <v>1040</v>
      </c>
      <c r="K265" s="3">
        <v>3.9514000000000005</v>
      </c>
      <c r="L265" s="12">
        <f ca="1">INDIRECT("Factor_conversión!e"&amp;MATCH(D265,Factor_conversión!C:C,0))</f>
        <v>1.28</v>
      </c>
      <c r="M265" s="3">
        <f t="shared" ca="1" si="27"/>
        <v>5.057792000000001</v>
      </c>
      <c r="N265" s="12">
        <v>1</v>
      </c>
      <c r="O265" s="3">
        <f t="shared" ca="1" si="28"/>
        <v>5.057792000000001</v>
      </c>
      <c r="R265">
        <v>2021</v>
      </c>
      <c r="S265">
        <v>248</v>
      </c>
      <c r="T265" t="s">
        <v>1036</v>
      </c>
      <c r="U265" s="3">
        <v>2646.7861520691554</v>
      </c>
      <c r="X265" s="2">
        <v>2021</v>
      </c>
      <c r="Y265" s="2" t="str">
        <f t="shared" si="29"/>
        <v>2021248</v>
      </c>
      <c r="Z265" s="2">
        <v>248</v>
      </c>
      <c r="AA265" t="s">
        <v>1036</v>
      </c>
      <c r="AB265" s="3">
        <v>2646.7861520691554</v>
      </c>
    </row>
    <row r="266" spans="1:28" x14ac:dyDescent="0.3">
      <c r="A266">
        <v>2018</v>
      </c>
      <c r="B266">
        <v>202520</v>
      </c>
      <c r="C266" t="str">
        <f t="shared" si="24"/>
        <v>2018202520</v>
      </c>
      <c r="D266" t="str">
        <f t="shared" si="25"/>
        <v>202520CONGELADO</v>
      </c>
      <c r="E266" t="str">
        <f t="shared" si="26"/>
        <v>202520CONGELADO</v>
      </c>
      <c r="F266" s="2" t="s">
        <v>1655</v>
      </c>
      <c r="G266" s="2" t="s">
        <v>1372</v>
      </c>
      <c r="H266" s="2" t="s">
        <v>958</v>
      </c>
      <c r="I266" t="s">
        <v>1002</v>
      </c>
      <c r="J266" t="s">
        <v>1002</v>
      </c>
      <c r="K266" s="3">
        <v>6.1811499999999997</v>
      </c>
      <c r="L266" s="12">
        <f ca="1">INDIRECT("Factor_conversión!k"&amp;MATCH(D266,Factor_conversión!J:J,0))</f>
        <v>1.2091699585681903</v>
      </c>
      <c r="M266" s="3">
        <f t="shared" ca="1" si="27"/>
        <v>7.474060889403769</v>
      </c>
      <c r="N266" s="12">
        <v>1</v>
      </c>
      <c r="O266" s="3">
        <f t="shared" ca="1" si="28"/>
        <v>7.474060889403769</v>
      </c>
      <c r="R266">
        <v>2021</v>
      </c>
      <c r="S266">
        <v>260</v>
      </c>
      <c r="T266" t="s">
        <v>1039</v>
      </c>
      <c r="U266" s="3">
        <v>301.60828264366137</v>
      </c>
      <c r="X266" s="2">
        <v>2021</v>
      </c>
      <c r="Y266" s="2" t="str">
        <f t="shared" si="29"/>
        <v>2021260</v>
      </c>
      <c r="Z266" s="2">
        <v>260</v>
      </c>
      <c r="AA266" t="s">
        <v>1039</v>
      </c>
      <c r="AB266" s="3">
        <v>301.60828264366137</v>
      </c>
    </row>
    <row r="267" spans="1:28" x14ac:dyDescent="0.3">
      <c r="A267">
        <v>2018</v>
      </c>
      <c r="B267">
        <v>202520</v>
      </c>
      <c r="C267" t="str">
        <f t="shared" si="24"/>
        <v>2018202520</v>
      </c>
      <c r="D267" t="str">
        <f t="shared" si="25"/>
        <v>202520ENTERO</v>
      </c>
      <c r="E267" t="str">
        <f t="shared" si="26"/>
        <v>202520CONGELADO</v>
      </c>
      <c r="F267" s="2" t="s">
        <v>1655</v>
      </c>
      <c r="G267" s="2" t="s">
        <v>1372</v>
      </c>
      <c r="H267" s="2" t="s">
        <v>958</v>
      </c>
      <c r="I267" t="s">
        <v>1002</v>
      </c>
      <c r="J267" t="s">
        <v>1333</v>
      </c>
      <c r="K267" s="3">
        <v>304.87110999999999</v>
      </c>
      <c r="L267" s="12">
        <f ca="1">INDIRECT("Factor_conversión!e"&amp;MATCH(D267,Factor_conversión!C:C,0))</f>
        <v>1</v>
      </c>
      <c r="M267" s="3">
        <f t="shared" ca="1" si="27"/>
        <v>304.87110999999999</v>
      </c>
      <c r="N267" s="12">
        <v>1</v>
      </c>
      <c r="O267" s="3">
        <f t="shared" ca="1" si="28"/>
        <v>304.87110999999999</v>
      </c>
      <c r="R267">
        <v>2021</v>
      </c>
      <c r="S267">
        <v>266</v>
      </c>
      <c r="T267" t="s">
        <v>1003</v>
      </c>
      <c r="U267" s="3">
        <v>2806.7689251999996</v>
      </c>
      <c r="X267" s="2">
        <v>2021</v>
      </c>
      <c r="Y267" s="2" t="str">
        <f t="shared" si="29"/>
        <v>2021266</v>
      </c>
      <c r="Z267" s="2">
        <v>266</v>
      </c>
      <c r="AA267" t="s">
        <v>1003</v>
      </c>
      <c r="AB267" s="3">
        <v>2806.7689251999996</v>
      </c>
    </row>
    <row r="268" spans="1:28" x14ac:dyDescent="0.3">
      <c r="A268">
        <v>2018</v>
      </c>
      <c r="B268">
        <v>202521</v>
      </c>
      <c r="C268" t="str">
        <f t="shared" si="24"/>
        <v>2018202521</v>
      </c>
      <c r="D268" t="str">
        <f t="shared" si="25"/>
        <v>202521CONGELADO</v>
      </c>
      <c r="E268" t="str">
        <f t="shared" si="26"/>
        <v>202521CONGELADO</v>
      </c>
      <c r="F268" s="2" t="s">
        <v>1042</v>
      </c>
      <c r="G268" s="2" t="s">
        <v>1372</v>
      </c>
      <c r="H268" s="2" t="s">
        <v>957</v>
      </c>
      <c r="I268" t="s">
        <v>1002</v>
      </c>
      <c r="J268" t="s">
        <v>1002</v>
      </c>
      <c r="K268" s="3">
        <v>10.791740000000001</v>
      </c>
      <c r="L268" s="12">
        <f ca="1">INDIRECT("Factor_conversión!e"&amp;MATCH(D268,Factor_conversión!C:C,0))</f>
        <v>1.4950000000000001</v>
      </c>
      <c r="M268" s="3">
        <f t="shared" ca="1" si="27"/>
        <v>16.133651300000004</v>
      </c>
      <c r="N268" s="12">
        <v>1</v>
      </c>
      <c r="O268" s="3">
        <f t="shared" ca="1" si="28"/>
        <v>16.133651300000004</v>
      </c>
      <c r="R268">
        <v>2021</v>
      </c>
      <c r="S268">
        <v>282</v>
      </c>
      <c r="T268" t="s">
        <v>1046</v>
      </c>
      <c r="U268" s="3">
        <v>486.32723008944419</v>
      </c>
      <c r="X268" s="2">
        <v>2021</v>
      </c>
      <c r="Y268" s="2" t="str">
        <f t="shared" si="29"/>
        <v>2021282</v>
      </c>
      <c r="Z268" s="2">
        <v>282</v>
      </c>
      <c r="AA268" t="s">
        <v>1046</v>
      </c>
      <c r="AB268" s="3">
        <v>486.32723008944419</v>
      </c>
    </row>
    <row r="269" spans="1:28" x14ac:dyDescent="0.3">
      <c r="A269">
        <v>2018</v>
      </c>
      <c r="B269">
        <v>202521</v>
      </c>
      <c r="C269" t="str">
        <f t="shared" si="24"/>
        <v>2018202521</v>
      </c>
      <c r="D269" t="str">
        <f t="shared" si="25"/>
        <v>202521ENTERO</v>
      </c>
      <c r="E269" t="str">
        <f t="shared" si="26"/>
        <v>202521FRESCO ENFRIADO</v>
      </c>
      <c r="F269" s="2" t="s">
        <v>1042</v>
      </c>
      <c r="G269" s="2" t="s">
        <v>1372</v>
      </c>
      <c r="H269" s="2" t="s">
        <v>957</v>
      </c>
      <c r="I269" t="s">
        <v>1317</v>
      </c>
      <c r="J269" t="s">
        <v>1333</v>
      </c>
      <c r="K269" s="3">
        <v>416.77700000000004</v>
      </c>
      <c r="L269" s="12">
        <f ca="1">INDIRECT("Factor_conversión!e"&amp;MATCH(D269,Factor_conversión!C:C,0))</f>
        <v>1</v>
      </c>
      <c r="M269" s="3">
        <f t="shared" ca="1" si="27"/>
        <v>416.77700000000004</v>
      </c>
      <c r="N269" s="12">
        <v>1</v>
      </c>
      <c r="O269" s="3">
        <f t="shared" ca="1" si="28"/>
        <v>416.77700000000004</v>
      </c>
      <c r="R269">
        <v>2021</v>
      </c>
      <c r="S269">
        <v>301</v>
      </c>
      <c r="T269" t="s">
        <v>1043</v>
      </c>
      <c r="U269" s="3">
        <v>660849.80710738373</v>
      </c>
      <c r="X269" s="2">
        <v>2021</v>
      </c>
      <c r="Y269" s="2" t="str">
        <f t="shared" si="29"/>
        <v>2021301</v>
      </c>
      <c r="Z269" s="2">
        <v>301</v>
      </c>
      <c r="AA269" t="s">
        <v>1043</v>
      </c>
      <c r="AB269" s="3">
        <v>660849.80710738373</v>
      </c>
    </row>
    <row r="270" spans="1:28" x14ac:dyDescent="0.3">
      <c r="A270">
        <v>2018</v>
      </c>
      <c r="B270">
        <v>270</v>
      </c>
      <c r="C270" t="str">
        <f t="shared" si="24"/>
        <v>2018270</v>
      </c>
      <c r="D270" t="str">
        <f t="shared" si="25"/>
        <v>270ENTERO</v>
      </c>
      <c r="E270" t="str">
        <f t="shared" si="26"/>
        <v>270CONGELADO</v>
      </c>
      <c r="F270" s="2" t="s">
        <v>1050</v>
      </c>
      <c r="G270" s="2" t="s">
        <v>1372</v>
      </c>
      <c r="H270" s="2" t="s">
        <v>958</v>
      </c>
      <c r="I270" t="s">
        <v>1002</v>
      </c>
      <c r="J270" t="s">
        <v>1333</v>
      </c>
      <c r="K270" s="3">
        <v>9.9782700000000002</v>
      </c>
      <c r="L270" s="12">
        <f ca="1">INDIRECT("Factor_conversión!e"&amp;MATCH(D270,Factor_conversión!C:C,0))</f>
        <v>1</v>
      </c>
      <c r="M270" s="3">
        <f t="shared" ca="1" si="27"/>
        <v>9.9782700000000002</v>
      </c>
      <c r="N270" s="12">
        <v>1</v>
      </c>
      <c r="O270" s="3">
        <f t="shared" ca="1" si="28"/>
        <v>9.9782700000000002</v>
      </c>
      <c r="R270">
        <v>2021</v>
      </c>
      <c r="S270">
        <v>302</v>
      </c>
      <c r="T270" t="s">
        <v>1045</v>
      </c>
      <c r="U270" s="3">
        <v>183099.09952533923</v>
      </c>
      <c r="X270" s="2">
        <v>2021</v>
      </c>
      <c r="Y270" s="2" t="str">
        <f t="shared" si="29"/>
        <v>2021302</v>
      </c>
      <c r="Z270" s="2">
        <v>302</v>
      </c>
      <c r="AA270" t="s">
        <v>1045</v>
      </c>
      <c r="AB270" s="3">
        <v>183099.09952533923</v>
      </c>
    </row>
    <row r="271" spans="1:28" x14ac:dyDescent="0.3">
      <c r="A271">
        <v>2018</v>
      </c>
      <c r="B271">
        <v>301</v>
      </c>
      <c r="C271" t="str">
        <f t="shared" si="24"/>
        <v>2018301</v>
      </c>
      <c r="D271" t="str">
        <f t="shared" si="25"/>
        <v>301AHUMADO CONGELADO</v>
      </c>
      <c r="E271" t="str">
        <f t="shared" si="26"/>
        <v>301AHUMADO</v>
      </c>
      <c r="F271" s="5" t="s">
        <v>1043</v>
      </c>
      <c r="G271" s="2" t="s">
        <v>1372</v>
      </c>
      <c r="H271" s="2" t="s">
        <v>957</v>
      </c>
      <c r="I271" t="s">
        <v>1044</v>
      </c>
      <c r="J271" t="s">
        <v>1351</v>
      </c>
      <c r="K271" s="3">
        <v>2135.2957100000012</v>
      </c>
      <c r="L271" s="12">
        <f ca="1">INDIRECT("Factor_conversión!e"&amp;MATCH(D271,Factor_conversión!C:C,0))</f>
        <v>1.662857142857143</v>
      </c>
      <c r="M271" s="3">
        <f t="shared" ca="1" si="27"/>
        <v>3550.6917234857169</v>
      </c>
      <c r="N271" s="12">
        <v>1</v>
      </c>
      <c r="O271" s="3">
        <f t="shared" ca="1" si="28"/>
        <v>3550.6917234857169</v>
      </c>
      <c r="R271">
        <v>2021</v>
      </c>
      <c r="S271">
        <v>303</v>
      </c>
      <c r="T271" t="s">
        <v>1056</v>
      </c>
      <c r="U271" s="3">
        <v>61.242957632142861</v>
      </c>
      <c r="X271" s="2">
        <v>2021</v>
      </c>
      <c r="Y271" s="2" t="str">
        <f t="shared" si="29"/>
        <v>2021303</v>
      </c>
      <c r="Z271" s="2">
        <v>303</v>
      </c>
      <c r="AA271" t="s">
        <v>1056</v>
      </c>
      <c r="AB271" s="3">
        <v>61.242957632142861</v>
      </c>
    </row>
    <row r="272" spans="1:28" x14ac:dyDescent="0.3">
      <c r="A272">
        <v>2018</v>
      </c>
      <c r="B272">
        <v>301</v>
      </c>
      <c r="C272" t="str">
        <f t="shared" si="24"/>
        <v>2018301</v>
      </c>
      <c r="D272" t="str">
        <f t="shared" si="25"/>
        <v>301CONGELADO</v>
      </c>
      <c r="E272" t="str">
        <f t="shared" si="26"/>
        <v>301CONGELADO</v>
      </c>
      <c r="F272" s="2" t="s">
        <v>1043</v>
      </c>
      <c r="G272" s="2" t="s">
        <v>1372</v>
      </c>
      <c r="H272" s="2" t="s">
        <v>957</v>
      </c>
      <c r="I272" t="s">
        <v>1002</v>
      </c>
      <c r="J272" t="s">
        <v>1002</v>
      </c>
      <c r="K272" s="3">
        <v>92102.299303099979</v>
      </c>
      <c r="L272" s="12">
        <f ca="1">INDIRECT("Factor_conversión!e"&amp;MATCH(D272,Factor_conversión!C:C,0))</f>
        <v>1.662857142857143</v>
      </c>
      <c r="M272" s="3">
        <f t="shared" ca="1" si="27"/>
        <v>153152.96626972625</v>
      </c>
      <c r="N272" s="12">
        <v>1</v>
      </c>
      <c r="O272" s="3">
        <f t="shared" ca="1" si="28"/>
        <v>153152.96626972625</v>
      </c>
      <c r="R272">
        <v>2021</v>
      </c>
      <c r="S272">
        <v>311</v>
      </c>
      <c r="T272" t="s">
        <v>1047</v>
      </c>
      <c r="U272" s="3">
        <v>51219.24251258</v>
      </c>
      <c r="X272" s="2">
        <v>2021</v>
      </c>
      <c r="Y272" s="2" t="str">
        <f t="shared" si="29"/>
        <v>2021311</v>
      </c>
      <c r="Z272" s="2">
        <v>311</v>
      </c>
      <c r="AA272" t="s">
        <v>1047</v>
      </c>
      <c r="AB272" s="3">
        <v>51219.24251258</v>
      </c>
    </row>
    <row r="273" spans="1:28" x14ac:dyDescent="0.3">
      <c r="A273">
        <v>2018</v>
      </c>
      <c r="B273">
        <v>301</v>
      </c>
      <c r="C273" t="str">
        <f t="shared" si="24"/>
        <v>2018301</v>
      </c>
      <c r="D273" t="str">
        <f t="shared" si="25"/>
        <v>301CONGELADO HG</v>
      </c>
      <c r="E273" t="str">
        <f t="shared" si="26"/>
        <v>301CONGELADO</v>
      </c>
      <c r="F273" s="2" t="s">
        <v>1043</v>
      </c>
      <c r="G273" s="2" t="s">
        <v>1372</v>
      </c>
      <c r="H273" s="2" t="s">
        <v>957</v>
      </c>
      <c r="I273" t="s">
        <v>1002</v>
      </c>
      <c r="J273" t="s">
        <v>1349</v>
      </c>
      <c r="K273" s="3">
        <v>7229.6663499999986</v>
      </c>
      <c r="L273" s="12">
        <f ca="1">INDIRECT("Factor_conversión!e"&amp;MATCH(D273,Factor_conversión!C:C,0))</f>
        <v>1.34</v>
      </c>
      <c r="M273" s="3">
        <f t="shared" ca="1" si="27"/>
        <v>9687.7529089999989</v>
      </c>
      <c r="N273" s="12">
        <v>1</v>
      </c>
      <c r="O273" s="3">
        <f t="shared" ca="1" si="28"/>
        <v>9687.7529089999989</v>
      </c>
      <c r="R273">
        <v>2021</v>
      </c>
      <c r="S273">
        <v>342</v>
      </c>
      <c r="T273" t="s">
        <v>1059</v>
      </c>
      <c r="U273" s="3">
        <v>0.38453485714285712</v>
      </c>
      <c r="X273" s="2">
        <v>2021</v>
      </c>
      <c r="Y273" s="2" t="str">
        <f t="shared" si="29"/>
        <v>2021342</v>
      </c>
      <c r="Z273" s="2">
        <v>342</v>
      </c>
      <c r="AA273" t="s">
        <v>1059</v>
      </c>
      <c r="AB273" s="3">
        <v>0.38453485714285712</v>
      </c>
    </row>
    <row r="274" spans="1:28" x14ac:dyDescent="0.3">
      <c r="A274">
        <v>2018</v>
      </c>
      <c r="B274">
        <v>301</v>
      </c>
      <c r="C274" t="str">
        <f t="shared" si="24"/>
        <v>2018301</v>
      </c>
      <c r="D274" t="str">
        <f t="shared" si="25"/>
        <v>301ENTERO</v>
      </c>
      <c r="E274" t="str">
        <f t="shared" si="26"/>
        <v>301CONGELADO</v>
      </c>
      <c r="F274" s="2" t="s">
        <v>1043</v>
      </c>
      <c r="G274" s="2" t="s">
        <v>1372</v>
      </c>
      <c r="H274" s="2" t="s">
        <v>957</v>
      </c>
      <c r="I274" t="s">
        <v>1002</v>
      </c>
      <c r="J274" t="s">
        <v>1333</v>
      </c>
      <c r="K274" s="3">
        <v>105899.20233999997</v>
      </c>
      <c r="L274" s="12">
        <f ca="1">INDIRECT("Factor_conversión!e"&amp;MATCH(D274,Factor_conversión!C:C,0))</f>
        <v>1</v>
      </c>
      <c r="M274" s="3">
        <f t="shared" ca="1" si="27"/>
        <v>105899.20233999997</v>
      </c>
      <c r="N274" s="12">
        <v>1</v>
      </c>
      <c r="O274" s="3">
        <f t="shared" ca="1" si="28"/>
        <v>105899.20233999997</v>
      </c>
      <c r="R274">
        <v>2021</v>
      </c>
      <c r="S274">
        <v>347</v>
      </c>
      <c r="T274" t="s">
        <v>1031</v>
      </c>
      <c r="U274" s="3">
        <v>7.7922560000000001</v>
      </c>
      <c r="X274" s="2">
        <v>2021</v>
      </c>
      <c r="Y274" s="2" t="str">
        <f t="shared" si="29"/>
        <v>2021347</v>
      </c>
      <c r="Z274" s="2">
        <v>347</v>
      </c>
      <c r="AA274" t="s">
        <v>1031</v>
      </c>
      <c r="AB274" s="3">
        <v>7.7922560000000001</v>
      </c>
    </row>
    <row r="275" spans="1:28" x14ac:dyDescent="0.3">
      <c r="A275">
        <v>2018</v>
      </c>
      <c r="B275">
        <v>301</v>
      </c>
      <c r="C275" t="str">
        <f t="shared" si="24"/>
        <v>2018301</v>
      </c>
      <c r="D275" t="str">
        <f t="shared" si="25"/>
        <v>301DESHIDRATADO</v>
      </c>
      <c r="E275" t="str">
        <f t="shared" si="26"/>
        <v>301DESHIDRATADO</v>
      </c>
      <c r="F275" s="2" t="s">
        <v>1043</v>
      </c>
      <c r="G275" s="2" t="s">
        <v>1372</v>
      </c>
      <c r="H275" s="2" t="s">
        <v>957</v>
      </c>
      <c r="I275" t="s">
        <v>1013</v>
      </c>
      <c r="J275" t="s">
        <v>1013</v>
      </c>
      <c r="K275" s="3">
        <v>5.1020000000000003E-2</v>
      </c>
      <c r="L275" s="12">
        <f ca="1">INDIRECT("Factor_conversión!e"&amp;MATCH(D275,Factor_conversión!C:C,0))</f>
        <v>3.28</v>
      </c>
      <c r="M275" s="3">
        <f t="shared" ca="1" si="27"/>
        <v>0.16734560000000001</v>
      </c>
      <c r="N275" s="12">
        <v>1</v>
      </c>
      <c r="O275" s="3">
        <f t="shared" ca="1" si="28"/>
        <v>0.16734560000000001</v>
      </c>
      <c r="R275">
        <v>2021</v>
      </c>
      <c r="S275">
        <v>425</v>
      </c>
      <c r="T275" t="s">
        <v>1017</v>
      </c>
      <c r="U275" s="3">
        <v>13.535937966583628</v>
      </c>
      <c r="X275" s="2">
        <v>2021</v>
      </c>
      <c r="Y275" s="2" t="str">
        <f t="shared" si="29"/>
        <v>2021425</v>
      </c>
      <c r="Z275" s="2">
        <v>425</v>
      </c>
      <c r="AA275" t="s">
        <v>1017</v>
      </c>
      <c r="AB275" s="3">
        <v>13.535937966583628</v>
      </c>
    </row>
    <row r="276" spans="1:28" x14ac:dyDescent="0.3">
      <c r="A276">
        <v>2018</v>
      </c>
      <c r="B276">
        <v>301</v>
      </c>
      <c r="C276" t="str">
        <f t="shared" si="24"/>
        <v>2018301</v>
      </c>
      <c r="D276" t="str">
        <f t="shared" si="25"/>
        <v>301SALADO</v>
      </c>
      <c r="E276" t="str">
        <f t="shared" si="26"/>
        <v>301SALADO</v>
      </c>
      <c r="F276" s="2" t="s">
        <v>1043</v>
      </c>
      <c r="G276" s="2" t="s">
        <v>1372</v>
      </c>
      <c r="H276" s="2" t="s">
        <v>957</v>
      </c>
      <c r="I276" t="s">
        <v>1040</v>
      </c>
      <c r="J276" t="s">
        <v>1040</v>
      </c>
      <c r="K276" s="3">
        <v>7.5500000000000016</v>
      </c>
      <c r="L276" s="12">
        <f ca="1">INDIRECT("Factor_conversión!e"&amp;MATCH(D276,Factor_conversión!C:C,0))</f>
        <v>1.9</v>
      </c>
      <c r="M276" s="3">
        <f t="shared" ca="1" si="27"/>
        <v>14.345000000000002</v>
      </c>
      <c r="N276" s="12">
        <v>1</v>
      </c>
      <c r="O276" s="3">
        <f t="shared" ca="1" si="28"/>
        <v>14.345000000000002</v>
      </c>
      <c r="R276">
        <v>2021</v>
      </c>
      <c r="S276">
        <v>430</v>
      </c>
      <c r="T276" t="s">
        <v>1018</v>
      </c>
      <c r="U276" s="3">
        <v>356803.36710410018</v>
      </c>
      <c r="X276" s="2">
        <v>2021</v>
      </c>
      <c r="Y276" s="2" t="str">
        <f t="shared" si="29"/>
        <v>2021430</v>
      </c>
      <c r="Z276" s="2">
        <v>430</v>
      </c>
      <c r="AA276" t="s">
        <v>1018</v>
      </c>
      <c r="AB276" s="3">
        <v>356803.36710410018</v>
      </c>
    </row>
    <row r="277" spans="1:28" x14ac:dyDescent="0.3">
      <c r="A277">
        <v>2018</v>
      </c>
      <c r="B277">
        <v>301</v>
      </c>
      <c r="C277" t="str">
        <f t="shared" si="24"/>
        <v>2018301</v>
      </c>
      <c r="D277" t="str">
        <f t="shared" si="25"/>
        <v>301CONSERVA</v>
      </c>
      <c r="E277" t="str">
        <f t="shared" si="26"/>
        <v>301CONSERVA</v>
      </c>
      <c r="F277" s="2" t="s">
        <v>1043</v>
      </c>
      <c r="G277" s="2" t="s">
        <v>1372</v>
      </c>
      <c r="H277" s="2" t="s">
        <v>957</v>
      </c>
      <c r="I277" t="s">
        <v>1316</v>
      </c>
      <c r="J277" t="s">
        <v>1316</v>
      </c>
      <c r="K277" s="3">
        <v>768.47081999999978</v>
      </c>
      <c r="L277" s="12">
        <f ca="1">INDIRECT("Factor_conversión!e"&amp;MATCH(D277,Factor_conversión!C:C,0))</f>
        <v>2.72</v>
      </c>
      <c r="M277" s="3">
        <f t="shared" ca="1" si="27"/>
        <v>2090.2406303999996</v>
      </c>
      <c r="N277" s="12">
        <v>1</v>
      </c>
      <c r="O277" s="3">
        <f t="shared" ca="1" si="28"/>
        <v>2090.2406303999996</v>
      </c>
      <c r="R277">
        <v>2021</v>
      </c>
      <c r="S277">
        <v>444</v>
      </c>
      <c r="T277" t="s">
        <v>1037</v>
      </c>
      <c r="U277" s="3">
        <v>599.79005056000005</v>
      </c>
      <c r="X277" s="2">
        <v>2021</v>
      </c>
      <c r="Y277" s="2" t="str">
        <f t="shared" si="29"/>
        <v>2021444</v>
      </c>
      <c r="Z277" s="2">
        <v>444</v>
      </c>
      <c r="AA277" t="s">
        <v>1037</v>
      </c>
      <c r="AB277" s="3">
        <v>599.79005056000005</v>
      </c>
    </row>
    <row r="278" spans="1:28" x14ac:dyDescent="0.3">
      <c r="A278">
        <v>2018</v>
      </c>
      <c r="B278">
        <v>301</v>
      </c>
      <c r="C278" t="str">
        <f t="shared" si="24"/>
        <v>2018301</v>
      </c>
      <c r="D278" t="str">
        <f t="shared" si="25"/>
        <v>301ENTERO</v>
      </c>
      <c r="E278" t="str">
        <f t="shared" si="26"/>
        <v>301FRESCO ENFRIADO</v>
      </c>
      <c r="F278" s="2" t="s">
        <v>1043</v>
      </c>
      <c r="G278" s="2" t="s">
        <v>1372</v>
      </c>
      <c r="H278" s="2" t="s">
        <v>957</v>
      </c>
      <c r="I278" t="s">
        <v>1317</v>
      </c>
      <c r="J278" t="s">
        <v>1333</v>
      </c>
      <c r="K278" s="3">
        <v>120097.41338099999</v>
      </c>
      <c r="L278" s="12">
        <f ca="1">INDIRECT("Factor_conversión!e"&amp;MATCH(D278,Factor_conversión!C:C,0))</f>
        <v>1</v>
      </c>
      <c r="M278" s="3">
        <f t="shared" ca="1" si="27"/>
        <v>120097.41338099999</v>
      </c>
      <c r="N278" s="12">
        <v>1</v>
      </c>
      <c r="O278" s="3">
        <f t="shared" ca="1" si="28"/>
        <v>120097.41338099999</v>
      </c>
      <c r="R278">
        <v>2021</v>
      </c>
      <c r="S278">
        <v>445</v>
      </c>
      <c r="T278" t="s">
        <v>1022</v>
      </c>
      <c r="U278" s="3">
        <v>51217.420629745262</v>
      </c>
      <c r="X278" s="2">
        <v>2021</v>
      </c>
      <c r="Y278" s="2" t="str">
        <f t="shared" si="29"/>
        <v>2021445</v>
      </c>
      <c r="Z278" s="2">
        <v>445</v>
      </c>
      <c r="AA278" t="s">
        <v>1022</v>
      </c>
      <c r="AB278" s="3">
        <v>51217.420629745262</v>
      </c>
    </row>
    <row r="279" spans="1:28" x14ac:dyDescent="0.3">
      <c r="A279">
        <v>2018</v>
      </c>
      <c r="B279">
        <v>301</v>
      </c>
      <c r="C279" t="str">
        <f t="shared" si="24"/>
        <v>2018301</v>
      </c>
      <c r="D279" t="str">
        <f t="shared" si="25"/>
        <v>301FRESCO ENFRIADO</v>
      </c>
      <c r="E279" t="str">
        <f t="shared" si="26"/>
        <v>301FRESCO ENFRIADO</v>
      </c>
      <c r="F279" s="2" t="s">
        <v>1043</v>
      </c>
      <c r="G279" s="2" t="s">
        <v>1372</v>
      </c>
      <c r="H279" s="2" t="s">
        <v>957</v>
      </c>
      <c r="I279" t="s">
        <v>1317</v>
      </c>
      <c r="J279" t="s">
        <v>1317</v>
      </c>
      <c r="K279" s="3">
        <v>124154.18922290002</v>
      </c>
      <c r="L279" s="12">
        <f ca="1">INDIRECT("Factor_conversión!e"&amp;MATCH(D279,Factor_conversión!C:C,0))</f>
        <v>1.7775000000000001</v>
      </c>
      <c r="M279" s="3">
        <f t="shared" ca="1" si="27"/>
        <v>220684.0713437048</v>
      </c>
      <c r="N279" s="12">
        <v>1</v>
      </c>
      <c r="O279" s="3">
        <f t="shared" ca="1" si="28"/>
        <v>220684.0713437048</v>
      </c>
      <c r="R279">
        <v>2021</v>
      </c>
      <c r="S279">
        <v>455</v>
      </c>
      <c r="T279" t="s">
        <v>1027</v>
      </c>
      <c r="U279" s="3">
        <v>848.90317031177597</v>
      </c>
      <c r="X279" s="2">
        <v>2021</v>
      </c>
      <c r="Y279" s="2" t="str">
        <f t="shared" si="29"/>
        <v>2021455</v>
      </c>
      <c r="Z279" s="2">
        <v>455</v>
      </c>
      <c r="AA279" t="s">
        <v>1027</v>
      </c>
      <c r="AB279" s="3">
        <v>848.90317031177597</v>
      </c>
    </row>
    <row r="280" spans="1:28" x14ac:dyDescent="0.3">
      <c r="A280">
        <v>2018</v>
      </c>
      <c r="B280">
        <v>301</v>
      </c>
      <c r="C280" t="str">
        <f t="shared" si="24"/>
        <v>2018301</v>
      </c>
      <c r="D280" t="str">
        <f t="shared" si="25"/>
        <v>301FRESCO ENFRIADO HG</v>
      </c>
      <c r="E280" t="str">
        <f t="shared" si="26"/>
        <v>301FRESCO ENFRIADO</v>
      </c>
      <c r="F280" s="2" t="s">
        <v>1043</v>
      </c>
      <c r="G280" s="2" t="s">
        <v>1372</v>
      </c>
      <c r="H280" s="2" t="s">
        <v>957</v>
      </c>
      <c r="I280" t="s">
        <v>1317</v>
      </c>
      <c r="J280" t="s">
        <v>1350</v>
      </c>
      <c r="K280" s="3">
        <v>334.8894499999999</v>
      </c>
      <c r="L280" s="12">
        <f ca="1">INDIRECT("Factor_conversión!e"&amp;MATCH(D280,Factor_conversión!C:C,0))</f>
        <v>1.34</v>
      </c>
      <c r="M280" s="3">
        <f t="shared" ca="1" si="27"/>
        <v>448.7518629999999</v>
      </c>
      <c r="N280" s="12">
        <v>1</v>
      </c>
      <c r="O280" s="3">
        <f t="shared" ca="1" si="28"/>
        <v>448.7518629999999</v>
      </c>
      <c r="R280">
        <v>2021</v>
      </c>
      <c r="S280">
        <v>460</v>
      </c>
      <c r="T280" t="s">
        <v>1029</v>
      </c>
      <c r="U280" s="3">
        <v>4.1107846448934824</v>
      </c>
      <c r="X280" s="2">
        <v>2021</v>
      </c>
      <c r="Y280" s="2" t="str">
        <f t="shared" si="29"/>
        <v>2021460</v>
      </c>
      <c r="Z280" s="2">
        <v>460</v>
      </c>
      <c r="AA280" t="s">
        <v>1029</v>
      </c>
      <c r="AB280" s="3">
        <v>4.1107846448934824</v>
      </c>
    </row>
    <row r="281" spans="1:28" x14ac:dyDescent="0.3">
      <c r="A281">
        <v>2018</v>
      </c>
      <c r="B281">
        <v>302</v>
      </c>
      <c r="C281" t="str">
        <f t="shared" si="24"/>
        <v>2018302</v>
      </c>
      <c r="D281" t="str">
        <f t="shared" si="25"/>
        <v>302AHUMADO CONGELADO</v>
      </c>
      <c r="E281" t="str">
        <f t="shared" si="26"/>
        <v>302AHUMADO</v>
      </c>
      <c r="F281" s="2" t="s">
        <v>1045</v>
      </c>
      <c r="G281" s="2" t="s">
        <v>1372</v>
      </c>
      <c r="H281" s="2" t="s">
        <v>957</v>
      </c>
      <c r="I281" t="s">
        <v>1044</v>
      </c>
      <c r="J281" t="s">
        <v>1351</v>
      </c>
      <c r="K281" s="3">
        <v>271.83008999999998</v>
      </c>
      <c r="L281" s="12">
        <f ca="1">INDIRECT("Factor_conversión!e"&amp;MATCH(D281,Factor_conversión!C:C,0))</f>
        <v>1.662857142857143</v>
      </c>
      <c r="M281" s="3">
        <f t="shared" ca="1" si="27"/>
        <v>452.01460680000002</v>
      </c>
      <c r="N281" s="12">
        <v>1</v>
      </c>
      <c r="O281" s="3">
        <f t="shared" ca="1" si="28"/>
        <v>452.01460680000002</v>
      </c>
      <c r="R281">
        <v>2021</v>
      </c>
      <c r="S281">
        <v>465</v>
      </c>
      <c r="T281" t="s">
        <v>1038</v>
      </c>
      <c r="U281" s="3">
        <v>1624.8019714756972</v>
      </c>
      <c r="X281" s="2">
        <v>2021</v>
      </c>
      <c r="Y281" s="2" t="str">
        <f t="shared" si="29"/>
        <v>2021465</v>
      </c>
      <c r="Z281" s="2">
        <v>465</v>
      </c>
      <c r="AA281" t="s">
        <v>1038</v>
      </c>
      <c r="AB281" s="3">
        <v>1624.8019714756972</v>
      </c>
    </row>
    <row r="282" spans="1:28" x14ac:dyDescent="0.3">
      <c r="A282">
        <v>2018</v>
      </c>
      <c r="B282">
        <v>302</v>
      </c>
      <c r="C282" t="str">
        <f t="shared" si="24"/>
        <v>2018302</v>
      </c>
      <c r="D282" t="str">
        <f t="shared" si="25"/>
        <v>302CONGELADO</v>
      </c>
      <c r="E282" t="str">
        <f t="shared" si="26"/>
        <v>302CONGELADO</v>
      </c>
      <c r="F282" s="2" t="s">
        <v>1045</v>
      </c>
      <c r="G282" s="2" t="s">
        <v>1372</v>
      </c>
      <c r="H282" s="2" t="s">
        <v>957</v>
      </c>
      <c r="I282" t="s">
        <v>1002</v>
      </c>
      <c r="J282" t="s">
        <v>1002</v>
      </c>
      <c r="K282" s="3">
        <v>10618.627270000001</v>
      </c>
      <c r="L282" s="12">
        <f ca="1">INDIRECT("Factor_conversión!e"&amp;MATCH(D282,Factor_conversión!C:C,0))</f>
        <v>1.662857142857143</v>
      </c>
      <c r="M282" s="3">
        <f t="shared" ca="1" si="27"/>
        <v>17657.260203257145</v>
      </c>
      <c r="N282" s="12">
        <v>1</v>
      </c>
      <c r="O282" s="3">
        <f t="shared" ca="1" si="28"/>
        <v>17657.260203257145</v>
      </c>
      <c r="R282">
        <v>2021</v>
      </c>
      <c r="S282">
        <v>605</v>
      </c>
      <c r="T282" t="s">
        <v>1259</v>
      </c>
      <c r="U282" s="3">
        <v>2.44</v>
      </c>
      <c r="X282" s="2">
        <v>2021</v>
      </c>
      <c r="Y282" s="2" t="str">
        <f t="shared" si="29"/>
        <v>2021605</v>
      </c>
      <c r="Z282" s="2">
        <v>605</v>
      </c>
      <c r="AA282" t="s">
        <v>1259</v>
      </c>
      <c r="AB282" s="3">
        <v>2.44</v>
      </c>
    </row>
    <row r="283" spans="1:28" x14ac:dyDescent="0.3">
      <c r="A283">
        <v>2018</v>
      </c>
      <c r="B283">
        <v>302</v>
      </c>
      <c r="C283" t="str">
        <f t="shared" si="24"/>
        <v>2018302</v>
      </c>
      <c r="D283" t="str">
        <f t="shared" si="25"/>
        <v>302CONGELADO HG</v>
      </c>
      <c r="E283" t="str">
        <f t="shared" si="26"/>
        <v>302CONGELADO</v>
      </c>
      <c r="F283" s="2" t="s">
        <v>1045</v>
      </c>
      <c r="G283" s="2" t="s">
        <v>1372</v>
      </c>
      <c r="H283" s="2" t="s">
        <v>957</v>
      </c>
      <c r="I283" t="s">
        <v>1002</v>
      </c>
      <c r="J283" t="s">
        <v>1349</v>
      </c>
      <c r="K283" s="3">
        <v>114054.42502000001</v>
      </c>
      <c r="L283" s="12">
        <f ca="1">INDIRECT("Factor_conversión!e"&amp;MATCH(D283,Factor_conversión!C:C,0))</f>
        <v>1.2</v>
      </c>
      <c r="M283" s="3">
        <f t="shared" ca="1" si="27"/>
        <v>136865.31002400001</v>
      </c>
      <c r="N283" s="12">
        <v>1</v>
      </c>
      <c r="O283" s="3">
        <f t="shared" ca="1" si="28"/>
        <v>136865.31002400001</v>
      </c>
      <c r="R283">
        <v>2021</v>
      </c>
      <c r="S283">
        <v>609</v>
      </c>
      <c r="T283" t="s">
        <v>1011</v>
      </c>
      <c r="U283" s="3">
        <v>0.22719999999999999</v>
      </c>
      <c r="X283" s="2">
        <v>2021</v>
      </c>
      <c r="Y283" s="2" t="str">
        <f t="shared" si="29"/>
        <v>2021609</v>
      </c>
      <c r="Z283" s="2">
        <v>609</v>
      </c>
      <c r="AA283" t="s">
        <v>1011</v>
      </c>
      <c r="AB283" s="3">
        <v>0.22719999999999999</v>
      </c>
    </row>
    <row r="284" spans="1:28" x14ac:dyDescent="0.3">
      <c r="A284">
        <v>2018</v>
      </c>
      <c r="B284">
        <v>302</v>
      </c>
      <c r="C284" t="str">
        <f t="shared" si="24"/>
        <v>2018302</v>
      </c>
      <c r="D284" t="str">
        <f t="shared" si="25"/>
        <v>302ENTERO</v>
      </c>
      <c r="E284" t="str">
        <f t="shared" si="26"/>
        <v>302CONGELADO</v>
      </c>
      <c r="F284" s="2" t="s">
        <v>1045</v>
      </c>
      <c r="G284" s="2" t="s">
        <v>1372</v>
      </c>
      <c r="H284" s="2" t="s">
        <v>957</v>
      </c>
      <c r="I284" t="s">
        <v>1002</v>
      </c>
      <c r="J284" t="s">
        <v>1333</v>
      </c>
      <c r="K284" s="3">
        <v>2250.2482899999995</v>
      </c>
      <c r="L284" s="12">
        <f ca="1">INDIRECT("Factor_conversión!e"&amp;MATCH(D284,Factor_conversión!C:C,0))</f>
        <v>1</v>
      </c>
      <c r="M284" s="3">
        <f t="shared" ca="1" si="27"/>
        <v>2250.2482899999995</v>
      </c>
      <c r="N284" s="12">
        <v>1</v>
      </c>
      <c r="O284" s="3">
        <f t="shared" ca="1" si="28"/>
        <v>2250.2482899999995</v>
      </c>
      <c r="R284">
        <v>2021</v>
      </c>
      <c r="S284">
        <v>612</v>
      </c>
      <c r="T284" t="s">
        <v>1010</v>
      </c>
      <c r="U284" s="3">
        <v>2331.9492520880881</v>
      </c>
      <c r="X284" s="2">
        <v>2021</v>
      </c>
      <c r="Y284" s="2" t="str">
        <f t="shared" si="29"/>
        <v>2021612</v>
      </c>
      <c r="Z284" s="2">
        <v>612</v>
      </c>
      <c r="AA284" t="s">
        <v>1010</v>
      </c>
      <c r="AB284" s="3">
        <v>2331.9492520880881</v>
      </c>
    </row>
    <row r="285" spans="1:28" x14ac:dyDescent="0.3">
      <c r="A285">
        <v>2018</v>
      </c>
      <c r="B285">
        <v>302</v>
      </c>
      <c r="C285" t="str">
        <f t="shared" si="24"/>
        <v>2018302</v>
      </c>
      <c r="D285" t="str">
        <f t="shared" si="25"/>
        <v>302SALADO</v>
      </c>
      <c r="E285" t="str">
        <f t="shared" si="26"/>
        <v>302SALADO</v>
      </c>
      <c r="F285" s="2" t="s">
        <v>1045</v>
      </c>
      <c r="G285" s="2" t="s">
        <v>1372</v>
      </c>
      <c r="H285" s="2" t="s">
        <v>957</v>
      </c>
      <c r="I285" t="s">
        <v>1040</v>
      </c>
      <c r="J285" t="s">
        <v>1040</v>
      </c>
      <c r="K285" s="3">
        <v>2068.4671200000003</v>
      </c>
      <c r="L285" s="12">
        <f ca="1">INDIRECT("Factor_conversión!e"&amp;MATCH(D285,Factor_conversión!C:C,0))</f>
        <v>1.9</v>
      </c>
      <c r="M285" s="3">
        <f t="shared" ca="1" si="27"/>
        <v>3930.0875280000005</v>
      </c>
      <c r="N285" s="12">
        <v>1</v>
      </c>
      <c r="O285" s="3">
        <f t="shared" ca="1" si="28"/>
        <v>3930.0875280000005</v>
      </c>
      <c r="R285">
        <v>2021</v>
      </c>
      <c r="S285">
        <v>616</v>
      </c>
      <c r="T285" t="s">
        <v>1014</v>
      </c>
      <c r="U285" s="3">
        <v>3167.2282610307661</v>
      </c>
      <c r="X285" s="2">
        <v>2021</v>
      </c>
      <c r="Y285" s="2" t="str">
        <f t="shared" si="29"/>
        <v>2021616</v>
      </c>
      <c r="Z285" s="2">
        <v>616</v>
      </c>
      <c r="AA285" t="s">
        <v>1014</v>
      </c>
      <c r="AB285" s="3">
        <v>3167.2282610307661</v>
      </c>
    </row>
    <row r="286" spans="1:28" x14ac:dyDescent="0.3">
      <c r="A286">
        <v>2018</v>
      </c>
      <c r="B286">
        <v>302</v>
      </c>
      <c r="C286" t="str">
        <f t="shared" si="24"/>
        <v>2018302</v>
      </c>
      <c r="D286" t="str">
        <f t="shared" si="25"/>
        <v>302CONSERVA</v>
      </c>
      <c r="E286" t="str">
        <f t="shared" si="26"/>
        <v>302CONSERVA</v>
      </c>
      <c r="F286" s="2" t="s">
        <v>1045</v>
      </c>
      <c r="G286" s="2" t="s">
        <v>1372</v>
      </c>
      <c r="H286" s="2" t="s">
        <v>957</v>
      </c>
      <c r="I286" t="s">
        <v>1316</v>
      </c>
      <c r="J286" t="s">
        <v>1316</v>
      </c>
      <c r="K286" s="3">
        <v>0.23712</v>
      </c>
      <c r="L286" s="12">
        <f ca="1">INDIRECT("Factor_conversión!e"&amp;MATCH(D286,Factor_conversión!C:C,0))</f>
        <v>2.72</v>
      </c>
      <c r="M286" s="3">
        <f t="shared" ca="1" si="27"/>
        <v>0.64496640000000005</v>
      </c>
      <c r="N286" s="12">
        <v>1</v>
      </c>
      <c r="O286" s="3">
        <f t="shared" ca="1" si="28"/>
        <v>0.64496640000000005</v>
      </c>
      <c r="R286">
        <v>2021</v>
      </c>
      <c r="S286">
        <v>620</v>
      </c>
      <c r="T286" t="s">
        <v>1015</v>
      </c>
      <c r="U286" s="3">
        <v>1553.3677429531226</v>
      </c>
      <c r="X286" s="2">
        <v>2021</v>
      </c>
      <c r="Y286" s="2" t="str">
        <f t="shared" si="29"/>
        <v>2021620</v>
      </c>
      <c r="Z286" s="2">
        <v>620</v>
      </c>
      <c r="AA286" t="s">
        <v>1015</v>
      </c>
      <c r="AB286" s="3">
        <v>1553.3677429531226</v>
      </c>
    </row>
    <row r="287" spans="1:28" x14ac:dyDescent="0.3">
      <c r="A287">
        <v>2018</v>
      </c>
      <c r="B287">
        <v>302</v>
      </c>
      <c r="C287" t="str">
        <f t="shared" si="24"/>
        <v>2018302</v>
      </c>
      <c r="D287" t="str">
        <f t="shared" si="25"/>
        <v>302ENTERO</v>
      </c>
      <c r="E287" t="str">
        <f t="shared" si="26"/>
        <v>302FRESCO ENFRIADO</v>
      </c>
      <c r="F287" s="2" t="s">
        <v>1045</v>
      </c>
      <c r="G287" s="2" t="s">
        <v>1372</v>
      </c>
      <c r="H287" s="2" t="s">
        <v>957</v>
      </c>
      <c r="I287" t="s">
        <v>1317</v>
      </c>
      <c r="J287" t="s">
        <v>1333</v>
      </c>
      <c r="K287" s="3">
        <v>127.10546000000001</v>
      </c>
      <c r="L287" s="12">
        <f ca="1">INDIRECT("Factor_conversión!e"&amp;MATCH(D287,Factor_conversión!C:C,0))</f>
        <v>1</v>
      </c>
      <c r="M287" s="3">
        <f t="shared" ca="1" si="27"/>
        <v>127.10546000000001</v>
      </c>
      <c r="N287" s="12">
        <v>1</v>
      </c>
      <c r="O287" s="3">
        <f t="shared" ca="1" si="28"/>
        <v>127.10546000000001</v>
      </c>
      <c r="R287">
        <v>2021</v>
      </c>
      <c r="S287">
        <v>628</v>
      </c>
      <c r="T287" t="s">
        <v>1024</v>
      </c>
      <c r="U287" s="3">
        <v>62.483253600000019</v>
      </c>
      <c r="X287" s="2">
        <v>2021</v>
      </c>
      <c r="Y287" s="2" t="str">
        <f t="shared" si="29"/>
        <v>2021628</v>
      </c>
      <c r="Z287" s="2">
        <v>628</v>
      </c>
      <c r="AA287" t="s">
        <v>1024</v>
      </c>
      <c r="AB287" s="3">
        <v>62.483253600000019</v>
      </c>
    </row>
    <row r="288" spans="1:28" x14ac:dyDescent="0.3">
      <c r="A288">
        <v>2018</v>
      </c>
      <c r="B288">
        <v>302</v>
      </c>
      <c r="C288" t="str">
        <f t="shared" si="24"/>
        <v>2018302</v>
      </c>
      <c r="D288" t="str">
        <f t="shared" si="25"/>
        <v>302FRESCO ENFRIADO</v>
      </c>
      <c r="E288" t="str">
        <f t="shared" si="26"/>
        <v>302FRESCO ENFRIADO</v>
      </c>
      <c r="F288" s="2" t="s">
        <v>1045</v>
      </c>
      <c r="G288" s="2" t="s">
        <v>1372</v>
      </c>
      <c r="H288" s="2" t="s">
        <v>957</v>
      </c>
      <c r="I288" t="s">
        <v>1317</v>
      </c>
      <c r="J288" t="s">
        <v>1317</v>
      </c>
      <c r="K288" s="3">
        <v>715.39495999999997</v>
      </c>
      <c r="L288" s="12">
        <f ca="1">INDIRECT("Factor_conversión!e"&amp;MATCH(D288,Factor_conversión!C:C,0))</f>
        <v>1.7775000000000001</v>
      </c>
      <c r="M288" s="3">
        <f t="shared" ca="1" si="27"/>
        <v>1271.6145414</v>
      </c>
      <c r="N288" s="12">
        <v>1</v>
      </c>
      <c r="O288" s="3">
        <f t="shared" ca="1" si="28"/>
        <v>1271.6145414</v>
      </c>
      <c r="R288">
        <v>2021</v>
      </c>
      <c r="S288">
        <v>632</v>
      </c>
      <c r="T288" t="s">
        <v>1025</v>
      </c>
      <c r="U288" s="3">
        <v>2360.8919099999994</v>
      </c>
      <c r="X288" s="2">
        <v>2021</v>
      </c>
      <c r="Y288" s="2" t="str">
        <f t="shared" si="29"/>
        <v>2021632</v>
      </c>
      <c r="Z288" s="2">
        <v>632</v>
      </c>
      <c r="AA288" t="s">
        <v>1025</v>
      </c>
      <c r="AB288" s="3">
        <v>2360.8919099999994</v>
      </c>
    </row>
    <row r="289" spans="1:28" x14ac:dyDescent="0.3">
      <c r="A289">
        <v>2018</v>
      </c>
      <c r="B289">
        <v>302</v>
      </c>
      <c r="C289" t="str">
        <f t="shared" si="24"/>
        <v>2018302</v>
      </c>
      <c r="D289" t="str">
        <f t="shared" si="25"/>
        <v>302FRESCO ENFRIADO HG</v>
      </c>
      <c r="E289" t="str">
        <f t="shared" si="26"/>
        <v>302FRESCO ENFRIADO</v>
      </c>
      <c r="F289" s="2" t="s">
        <v>1045</v>
      </c>
      <c r="G289" s="2" t="s">
        <v>1372</v>
      </c>
      <c r="H289" s="2" t="s">
        <v>957</v>
      </c>
      <c r="I289" t="s">
        <v>1317</v>
      </c>
      <c r="J289" t="s">
        <v>1350</v>
      </c>
      <c r="K289" s="3">
        <v>200.61639000000002</v>
      </c>
      <c r="L289" s="12">
        <f ca="1">INDIRECT("Factor_conversión!e"&amp;MATCH(D289,Factor_conversión!C:C,0))</f>
        <v>1.2</v>
      </c>
      <c r="M289" s="3">
        <f t="shared" ca="1" si="27"/>
        <v>240.73966800000002</v>
      </c>
      <c r="N289" s="12">
        <v>1</v>
      </c>
      <c r="O289" s="3">
        <f t="shared" ca="1" si="28"/>
        <v>240.73966800000002</v>
      </c>
      <c r="R289">
        <v>2021</v>
      </c>
      <c r="S289">
        <v>636</v>
      </c>
      <c r="T289" t="s">
        <v>1026</v>
      </c>
      <c r="U289" s="3">
        <v>4668.7999799999998</v>
      </c>
      <c r="X289" s="2">
        <v>2021</v>
      </c>
      <c r="Y289" s="2" t="str">
        <f t="shared" si="29"/>
        <v>2021636</v>
      </c>
      <c r="Z289" s="2">
        <v>636</v>
      </c>
      <c r="AA289" t="s">
        <v>1026</v>
      </c>
      <c r="AB289" s="3">
        <v>4668.7999799999998</v>
      </c>
    </row>
    <row r="290" spans="1:28" x14ac:dyDescent="0.3">
      <c r="A290">
        <v>2018</v>
      </c>
      <c r="B290">
        <v>20287</v>
      </c>
      <c r="C290" t="str">
        <f t="shared" si="24"/>
        <v>201820287</v>
      </c>
      <c r="D290" t="str">
        <f t="shared" si="25"/>
        <v>20287CONGELADO</v>
      </c>
      <c r="E290" t="str">
        <f t="shared" si="26"/>
        <v>20287CONGELADO</v>
      </c>
      <c r="F290" s="2" t="s">
        <v>1327</v>
      </c>
      <c r="G290" s="2" t="s">
        <v>1372</v>
      </c>
      <c r="H290" s="2" t="s">
        <v>957</v>
      </c>
      <c r="I290" t="s">
        <v>1002</v>
      </c>
      <c r="J290" t="s">
        <v>1002</v>
      </c>
      <c r="K290" s="3">
        <v>108.8</v>
      </c>
      <c r="L290" s="12">
        <f ca="1">INDIRECT("Factor_conversión!e"&amp;MATCH(D290,Factor_conversión!C:C,0))</f>
        <v>1.28</v>
      </c>
      <c r="M290" s="3">
        <f t="shared" ca="1" si="27"/>
        <v>139.26400000000001</v>
      </c>
      <c r="N290" s="12">
        <v>1</v>
      </c>
      <c r="O290" s="3">
        <f t="shared" ca="1" si="28"/>
        <v>139.26400000000001</v>
      </c>
      <c r="R290">
        <v>2021</v>
      </c>
      <c r="S290">
        <v>644</v>
      </c>
      <c r="T290" t="s">
        <v>1041</v>
      </c>
      <c r="U290" s="3">
        <v>0.17</v>
      </c>
      <c r="X290" s="2">
        <v>2021</v>
      </c>
      <c r="Y290" s="2" t="str">
        <f t="shared" si="29"/>
        <v>2021644</v>
      </c>
      <c r="Z290" s="2">
        <v>644</v>
      </c>
      <c r="AA290" t="s">
        <v>1041</v>
      </c>
      <c r="AB290" s="3">
        <v>0.17</v>
      </c>
    </row>
    <row r="291" spans="1:28" x14ac:dyDescent="0.3">
      <c r="A291">
        <v>2018</v>
      </c>
      <c r="B291">
        <v>202527</v>
      </c>
      <c r="C291" t="str">
        <f t="shared" si="24"/>
        <v>2018202527</v>
      </c>
      <c r="D291" t="str">
        <f t="shared" si="25"/>
        <v>202527AHUMADO CONGELADO</v>
      </c>
      <c r="E291" t="str">
        <f t="shared" si="26"/>
        <v>202527AHUMADO</v>
      </c>
      <c r="F291" s="2" t="s">
        <v>1656</v>
      </c>
      <c r="G291" s="2" t="s">
        <v>1372</v>
      </c>
      <c r="H291" s="2" t="s">
        <v>957</v>
      </c>
      <c r="I291" t="s">
        <v>1044</v>
      </c>
      <c r="J291" t="s">
        <v>1351</v>
      </c>
      <c r="K291" s="3">
        <v>0.70448</v>
      </c>
      <c r="L291" s="12">
        <f ca="1">INDIRECT("Factor_conversión!e"&amp;MATCH(D291,Factor_conversión!C:C,0))</f>
        <v>1.662857142857143</v>
      </c>
      <c r="M291" s="3">
        <f t="shared" ca="1" si="27"/>
        <v>1.1714496000000001</v>
      </c>
      <c r="N291" s="12">
        <v>1</v>
      </c>
      <c r="O291" s="3">
        <f t="shared" ca="1" si="28"/>
        <v>1.1714496000000001</v>
      </c>
      <c r="R291">
        <v>2021</v>
      </c>
      <c r="S291">
        <v>810</v>
      </c>
      <c r="T291" t="s">
        <v>1021</v>
      </c>
      <c r="U291" s="3">
        <v>16788.540734700004</v>
      </c>
      <c r="X291" s="2">
        <v>2021</v>
      </c>
      <c r="Y291" s="2" t="str">
        <f t="shared" si="29"/>
        <v>2021810</v>
      </c>
      <c r="Z291" s="2">
        <v>810</v>
      </c>
      <c r="AA291" t="s">
        <v>1021</v>
      </c>
      <c r="AB291" s="3">
        <v>16788.540734700004</v>
      </c>
    </row>
    <row r="292" spans="1:28" x14ac:dyDescent="0.3">
      <c r="A292">
        <v>2018</v>
      </c>
      <c r="B292">
        <v>202527</v>
      </c>
      <c r="C292" t="str">
        <f t="shared" si="24"/>
        <v>2018202527</v>
      </c>
      <c r="D292" t="str">
        <f t="shared" si="25"/>
        <v>202527CONGELADO</v>
      </c>
      <c r="E292" t="str">
        <f t="shared" si="26"/>
        <v>202527CONGELADO</v>
      </c>
      <c r="F292" s="2" t="s">
        <v>1656</v>
      </c>
      <c r="G292" s="2" t="s">
        <v>1372</v>
      </c>
      <c r="H292" s="2" t="s">
        <v>957</v>
      </c>
      <c r="I292" t="s">
        <v>1002</v>
      </c>
      <c r="J292" t="s">
        <v>1002</v>
      </c>
      <c r="K292" s="3">
        <v>18.344000000000001</v>
      </c>
      <c r="L292" s="12">
        <f ca="1">INDIRECT("Factor_conversión!e"&amp;MATCH(D292,Factor_conversión!C:C,0))</f>
        <v>1.662857142857143</v>
      </c>
      <c r="M292" s="3">
        <f t="shared" ca="1" si="27"/>
        <v>30.503451428571434</v>
      </c>
      <c r="N292" s="12">
        <v>1</v>
      </c>
      <c r="O292" s="3">
        <f t="shared" ca="1" si="28"/>
        <v>30.503451428571434</v>
      </c>
      <c r="R292">
        <v>2021</v>
      </c>
      <c r="S292">
        <v>20251</v>
      </c>
      <c r="T292" t="s">
        <v>1648</v>
      </c>
      <c r="U292" s="3">
        <v>732.68727999662372</v>
      </c>
      <c r="X292" s="2">
        <v>2021</v>
      </c>
      <c r="Y292" s="2" t="str">
        <f t="shared" si="29"/>
        <v>202120251</v>
      </c>
      <c r="Z292" s="2">
        <v>20251</v>
      </c>
      <c r="AA292" t="s">
        <v>1648</v>
      </c>
      <c r="AB292" s="3">
        <v>732.68727999662372</v>
      </c>
    </row>
    <row r="293" spans="1:28" x14ac:dyDescent="0.3">
      <c r="A293">
        <v>2018</v>
      </c>
      <c r="B293">
        <v>202527</v>
      </c>
      <c r="C293" t="str">
        <f t="shared" si="24"/>
        <v>2018202527</v>
      </c>
      <c r="D293" t="str">
        <f t="shared" si="25"/>
        <v>202527FRESCO ENFRIADO</v>
      </c>
      <c r="E293" t="str">
        <f t="shared" si="26"/>
        <v>202527FRESCO ENFRIADO</v>
      </c>
      <c r="F293" s="2" t="s">
        <v>1656</v>
      </c>
      <c r="G293" s="2" t="s">
        <v>1372</v>
      </c>
      <c r="H293" s="2" t="s">
        <v>957</v>
      </c>
      <c r="I293" t="s">
        <v>1317</v>
      </c>
      <c r="J293" t="s">
        <v>1317</v>
      </c>
      <c r="K293" s="3">
        <v>1.53311</v>
      </c>
      <c r="L293" s="12">
        <f ca="1">INDIRECT("Factor_conversión!e"&amp;MATCH(D293,Factor_conversión!C:C,0))</f>
        <v>1.7775000000000001</v>
      </c>
      <c r="M293" s="3">
        <f t="shared" ca="1" si="27"/>
        <v>2.7251030250000001</v>
      </c>
      <c r="N293" s="12">
        <v>1</v>
      </c>
      <c r="O293" s="3">
        <f t="shared" ca="1" si="28"/>
        <v>2.7251030250000001</v>
      </c>
      <c r="R293">
        <v>2021</v>
      </c>
      <c r="S293">
        <v>20252</v>
      </c>
      <c r="T293" t="s">
        <v>1652</v>
      </c>
      <c r="U293" s="3">
        <v>1899.7440681812454</v>
      </c>
      <c r="X293" s="2">
        <v>2021</v>
      </c>
      <c r="Y293" s="2" t="str">
        <f t="shared" si="29"/>
        <v>202120252</v>
      </c>
      <c r="Z293" s="2">
        <v>20252</v>
      </c>
      <c r="AA293" t="s">
        <v>1652</v>
      </c>
      <c r="AB293" s="3">
        <v>1899.7440681812454</v>
      </c>
    </row>
    <row r="294" spans="1:28" x14ac:dyDescent="0.3">
      <c r="A294">
        <v>2018</v>
      </c>
      <c r="B294">
        <v>202522</v>
      </c>
      <c r="C294" t="str">
        <f t="shared" si="24"/>
        <v>2018202522</v>
      </c>
      <c r="D294" t="str">
        <f t="shared" si="25"/>
        <v>202522CONGELADO</v>
      </c>
      <c r="E294" t="str">
        <f t="shared" si="26"/>
        <v>202522CONGELADO</v>
      </c>
      <c r="F294" s="2" t="s">
        <v>1642</v>
      </c>
      <c r="G294" s="2" t="s">
        <v>1372</v>
      </c>
      <c r="H294" s="2" t="s">
        <v>1313</v>
      </c>
      <c r="I294" t="s">
        <v>1002</v>
      </c>
      <c r="J294" t="s">
        <v>1002</v>
      </c>
      <c r="K294" s="3">
        <v>7.8</v>
      </c>
      <c r="L294" s="12">
        <f ca="1">INDIRECT("Factor_conversión!k"&amp;MATCH(D294,Factor_conversión!J:J,0))</f>
        <v>1.7358363302211017</v>
      </c>
      <c r="M294" s="3">
        <f t="shared" ca="1" si="27"/>
        <v>13.539523375724594</v>
      </c>
      <c r="N294" s="12">
        <v>1</v>
      </c>
      <c r="O294" s="3">
        <f t="shared" ca="1" si="28"/>
        <v>13.539523375724594</v>
      </c>
      <c r="R294">
        <v>2021</v>
      </c>
      <c r="S294">
        <v>20253</v>
      </c>
      <c r="T294" t="s">
        <v>1622</v>
      </c>
      <c r="U294" s="3">
        <v>4.1729399999999996</v>
      </c>
      <c r="X294" s="2">
        <v>2021</v>
      </c>
      <c r="Y294" s="2" t="str">
        <f t="shared" si="29"/>
        <v>202120253</v>
      </c>
      <c r="Z294" s="2">
        <v>20253</v>
      </c>
      <c r="AA294" t="s">
        <v>1622</v>
      </c>
      <c r="AB294" s="3">
        <v>4.1729399999999996</v>
      </c>
    </row>
    <row r="295" spans="1:28" x14ac:dyDescent="0.3">
      <c r="A295">
        <v>2018</v>
      </c>
      <c r="B295">
        <v>202522</v>
      </c>
      <c r="C295" t="str">
        <f t="shared" si="24"/>
        <v>2018202522</v>
      </c>
      <c r="D295" t="str">
        <f t="shared" si="25"/>
        <v>202522CONSERVA</v>
      </c>
      <c r="E295" t="str">
        <f t="shared" si="26"/>
        <v>202522CONSERVA</v>
      </c>
      <c r="F295" s="2" t="s">
        <v>1642</v>
      </c>
      <c r="G295" s="2" t="s">
        <v>1372</v>
      </c>
      <c r="H295" s="2" t="s">
        <v>1313</v>
      </c>
      <c r="I295" t="s">
        <v>1316</v>
      </c>
      <c r="J295" t="s">
        <v>1316</v>
      </c>
      <c r="K295" s="3">
        <v>3.0875000000000004</v>
      </c>
      <c r="L295" s="12">
        <f ca="1">INDIRECT("Factor_conversión!e"&amp;MATCH(D295,Factor_conversión!C:C,0))</f>
        <v>2.72</v>
      </c>
      <c r="M295" s="3">
        <f t="shared" ca="1" si="27"/>
        <v>8.3980000000000015</v>
      </c>
      <c r="N295" s="12">
        <v>1</v>
      </c>
      <c r="O295" s="3">
        <f t="shared" ca="1" si="28"/>
        <v>8.3980000000000015</v>
      </c>
      <c r="R295">
        <v>2021</v>
      </c>
      <c r="S295">
        <v>20255</v>
      </c>
      <c r="T295" t="s">
        <v>1657</v>
      </c>
      <c r="U295" s="3">
        <v>0.14560000000000001</v>
      </c>
      <c r="X295" s="2">
        <v>2021</v>
      </c>
      <c r="Y295" s="2" t="str">
        <f t="shared" si="29"/>
        <v>202120255</v>
      </c>
      <c r="Z295" s="2">
        <v>20255</v>
      </c>
      <c r="AA295" t="s">
        <v>1657</v>
      </c>
      <c r="AB295" s="3">
        <v>0.14560000000000001</v>
      </c>
    </row>
    <row r="296" spans="1:28" x14ac:dyDescent="0.3">
      <c r="A296">
        <v>2018</v>
      </c>
      <c r="B296">
        <v>282</v>
      </c>
      <c r="C296" t="str">
        <f t="shared" si="24"/>
        <v>2018282</v>
      </c>
      <c r="D296" t="str">
        <f t="shared" si="25"/>
        <v>282CONGELADO</v>
      </c>
      <c r="E296" t="str">
        <f t="shared" si="26"/>
        <v>282CONGELADO</v>
      </c>
      <c r="F296" s="2" t="s">
        <v>1046</v>
      </c>
      <c r="G296" s="2" t="s">
        <v>1372</v>
      </c>
      <c r="H296" s="2" t="s">
        <v>957</v>
      </c>
      <c r="I296" t="s">
        <v>1002</v>
      </c>
      <c r="J296" t="s">
        <v>1002</v>
      </c>
      <c r="K296" s="3">
        <v>249.90402</v>
      </c>
      <c r="L296" s="12">
        <f ca="1">INDIRECT("Factor_conversión!k"&amp;MATCH(D296,Factor_conversión!J:J,0))</f>
        <v>1.0380009619163715</v>
      </c>
      <c r="M296" s="3">
        <f t="shared" ca="1" si="27"/>
        <v>259.40061314676814</v>
      </c>
      <c r="N296" s="12">
        <v>1</v>
      </c>
      <c r="O296" s="3">
        <f t="shared" ca="1" si="28"/>
        <v>259.40061314676814</v>
      </c>
      <c r="R296">
        <v>2021</v>
      </c>
      <c r="S296">
        <v>20256</v>
      </c>
      <c r="T296" t="s">
        <v>1624</v>
      </c>
      <c r="U296" s="3">
        <v>0.5</v>
      </c>
      <c r="X296" s="2">
        <v>2021</v>
      </c>
      <c r="Y296" s="2" t="str">
        <f t="shared" si="29"/>
        <v>202120256</v>
      </c>
      <c r="Z296" s="2">
        <v>20256</v>
      </c>
      <c r="AA296" t="s">
        <v>1624</v>
      </c>
      <c r="AB296" s="3">
        <v>0.5</v>
      </c>
    </row>
    <row r="297" spans="1:28" x14ac:dyDescent="0.3">
      <c r="A297">
        <v>2018</v>
      </c>
      <c r="B297">
        <v>282</v>
      </c>
      <c r="C297" t="str">
        <f t="shared" si="24"/>
        <v>2018282</v>
      </c>
      <c r="D297" t="str">
        <f t="shared" si="25"/>
        <v>282ENTERO</v>
      </c>
      <c r="E297" t="str">
        <f t="shared" si="26"/>
        <v>282CONGELADO</v>
      </c>
      <c r="F297" s="2" t="s">
        <v>1046</v>
      </c>
      <c r="G297" s="2" t="s">
        <v>1372</v>
      </c>
      <c r="H297" s="2" t="s">
        <v>957</v>
      </c>
      <c r="I297" t="s">
        <v>1002</v>
      </c>
      <c r="J297" t="s">
        <v>1333</v>
      </c>
      <c r="K297" s="3">
        <v>275.46613000000002</v>
      </c>
      <c r="L297" s="12">
        <f ca="1">INDIRECT("Factor_conversión!e"&amp;MATCH(D297,Factor_conversión!C:C,0))</f>
        <v>1</v>
      </c>
      <c r="M297" s="3">
        <f t="shared" ca="1" si="27"/>
        <v>275.46613000000002</v>
      </c>
      <c r="N297" s="12">
        <v>1</v>
      </c>
      <c r="O297" s="3">
        <f t="shared" ca="1" si="28"/>
        <v>275.46613000000002</v>
      </c>
      <c r="R297">
        <v>2021</v>
      </c>
      <c r="S297">
        <v>20257</v>
      </c>
      <c r="T297" t="s">
        <v>1625</v>
      </c>
      <c r="U297" s="3">
        <v>0.13799999999999998</v>
      </c>
      <c r="X297" s="2">
        <v>2021</v>
      </c>
      <c r="Y297" s="2" t="str">
        <f t="shared" si="29"/>
        <v>202120257</v>
      </c>
      <c r="Z297" s="2">
        <v>20257</v>
      </c>
      <c r="AA297" t="s">
        <v>1625</v>
      </c>
      <c r="AB297" s="3">
        <v>0.13799999999999998</v>
      </c>
    </row>
    <row r="298" spans="1:28" x14ac:dyDescent="0.3">
      <c r="A298">
        <v>2018</v>
      </c>
      <c r="B298">
        <v>202523</v>
      </c>
      <c r="C298" t="str">
        <f t="shared" si="24"/>
        <v>2018202523</v>
      </c>
      <c r="D298" t="str">
        <f t="shared" si="25"/>
        <v>202523CONGELADO</v>
      </c>
      <c r="E298" t="str">
        <f t="shared" si="26"/>
        <v>202523CONGELADO</v>
      </c>
      <c r="F298" s="2" t="s">
        <v>1051</v>
      </c>
      <c r="G298" s="2" t="s">
        <v>1372</v>
      </c>
      <c r="H298" s="2" t="s">
        <v>957</v>
      </c>
      <c r="I298" t="s">
        <v>1002</v>
      </c>
      <c r="J298" t="s">
        <v>1002</v>
      </c>
      <c r="K298" s="3">
        <v>17.468</v>
      </c>
      <c r="L298" s="12">
        <f ca="1">INDIRECT("Factor_conversión!k"&amp;MATCH(D298,Factor_conversión!J:J,0))</f>
        <v>1.0394500307539649</v>
      </c>
      <c r="M298" s="3">
        <f t="shared" ca="1" si="27"/>
        <v>18.15711313721026</v>
      </c>
      <c r="N298" s="12">
        <v>1</v>
      </c>
      <c r="O298" s="3">
        <f t="shared" ca="1" si="28"/>
        <v>18.15711313721026</v>
      </c>
      <c r="R298">
        <v>2021</v>
      </c>
      <c r="S298">
        <v>20258</v>
      </c>
      <c r="T298" t="s">
        <v>1627</v>
      </c>
      <c r="U298" s="3">
        <v>12.071659200000001</v>
      </c>
      <c r="X298" s="2">
        <v>2021</v>
      </c>
      <c r="Y298" s="2" t="str">
        <f t="shared" si="29"/>
        <v>202120258</v>
      </c>
      <c r="Z298" s="2">
        <v>20258</v>
      </c>
      <c r="AA298" t="s">
        <v>1627</v>
      </c>
      <c r="AB298" s="3">
        <v>12.071659200000001</v>
      </c>
    </row>
    <row r="299" spans="1:28" x14ac:dyDescent="0.3">
      <c r="A299">
        <v>2018</v>
      </c>
      <c r="B299">
        <v>745</v>
      </c>
      <c r="C299" t="str">
        <f t="shared" si="24"/>
        <v>2018745</v>
      </c>
      <c r="D299" t="str">
        <f t="shared" si="25"/>
        <v>745CONGELADO</v>
      </c>
      <c r="E299" t="str">
        <f t="shared" si="26"/>
        <v>745CONGELADO</v>
      </c>
      <c r="F299" s="2" t="s">
        <v>1052</v>
      </c>
      <c r="G299" s="2" t="s">
        <v>1372</v>
      </c>
      <c r="H299" s="2" t="s">
        <v>958</v>
      </c>
      <c r="I299" t="s">
        <v>1002</v>
      </c>
      <c r="J299" t="s">
        <v>1002</v>
      </c>
      <c r="K299" s="3">
        <v>5.1820000000000004</v>
      </c>
      <c r="L299" s="12">
        <f ca="1">INDIRECT("Factor_conversión!e"&amp;MATCH(D299,Factor_conversión!C:C,0))</f>
        <v>1.61</v>
      </c>
      <c r="M299" s="3">
        <f t="shared" ca="1" si="27"/>
        <v>8.343020000000001</v>
      </c>
      <c r="N299" s="12">
        <v>1</v>
      </c>
      <c r="O299" s="3">
        <f t="shared" ca="1" si="28"/>
        <v>8.343020000000001</v>
      </c>
      <c r="R299">
        <v>2021</v>
      </c>
      <c r="S299">
        <v>20259</v>
      </c>
      <c r="T299" t="s">
        <v>1653</v>
      </c>
      <c r="U299" s="3">
        <v>635.4128300000001</v>
      </c>
      <c r="X299" s="2">
        <v>2021</v>
      </c>
      <c r="Y299" s="2" t="str">
        <f t="shared" si="29"/>
        <v>202120259</v>
      </c>
      <c r="Z299" s="2">
        <v>20259</v>
      </c>
      <c r="AA299" t="s">
        <v>1653</v>
      </c>
      <c r="AB299" s="3">
        <v>635.4128300000001</v>
      </c>
    </row>
    <row r="300" spans="1:28" x14ac:dyDescent="0.3">
      <c r="A300">
        <v>2018</v>
      </c>
      <c r="B300">
        <v>311</v>
      </c>
      <c r="C300" t="str">
        <f t="shared" si="24"/>
        <v>2018311</v>
      </c>
      <c r="D300" t="str">
        <f t="shared" si="25"/>
        <v>311AHUMADO CONGELADO</v>
      </c>
      <c r="E300" t="str">
        <f t="shared" si="26"/>
        <v>311AHUMADO</v>
      </c>
      <c r="F300" s="2" t="s">
        <v>1047</v>
      </c>
      <c r="G300" s="2" t="s">
        <v>1372</v>
      </c>
      <c r="H300" s="2" t="s">
        <v>957</v>
      </c>
      <c r="I300" t="s">
        <v>1044</v>
      </c>
      <c r="J300" t="s">
        <v>1351</v>
      </c>
      <c r="K300" s="3">
        <v>536.94835</v>
      </c>
      <c r="L300" s="12">
        <f ca="1">INDIRECT("Factor_conversión!e"&amp;MATCH(D300,Factor_conversión!C:C,0))</f>
        <v>2.11</v>
      </c>
      <c r="M300" s="3">
        <f t="shared" ca="1" si="27"/>
        <v>1132.9610184999999</v>
      </c>
      <c r="N300" s="12">
        <v>1</v>
      </c>
      <c r="O300" s="3">
        <f t="shared" ca="1" si="28"/>
        <v>1132.9610184999999</v>
      </c>
      <c r="R300">
        <v>2021</v>
      </c>
      <c r="S300">
        <v>20287</v>
      </c>
      <c r="T300" t="s">
        <v>1327</v>
      </c>
      <c r="U300" s="3">
        <v>53.962048000000003</v>
      </c>
      <c r="X300" s="2">
        <v>2021</v>
      </c>
      <c r="Y300" s="2" t="str">
        <f t="shared" si="29"/>
        <v>202120287</v>
      </c>
      <c r="Z300" s="2">
        <v>20287</v>
      </c>
      <c r="AA300" t="s">
        <v>1327</v>
      </c>
      <c r="AB300" s="3">
        <v>53.962048000000003</v>
      </c>
    </row>
    <row r="301" spans="1:28" x14ac:dyDescent="0.3">
      <c r="A301">
        <v>2018</v>
      </c>
      <c r="B301">
        <v>311</v>
      </c>
      <c r="C301" t="str">
        <f t="shared" si="24"/>
        <v>2018311</v>
      </c>
      <c r="D301" t="str">
        <f t="shared" si="25"/>
        <v>311CONGELADO</v>
      </c>
      <c r="E301" t="str">
        <f t="shared" si="26"/>
        <v>311CONGELADO</v>
      </c>
      <c r="F301" s="2" t="s">
        <v>1047</v>
      </c>
      <c r="G301" s="2" t="s">
        <v>1372</v>
      </c>
      <c r="H301" s="2" t="s">
        <v>957</v>
      </c>
      <c r="I301" t="s">
        <v>1002</v>
      </c>
      <c r="J301" t="s">
        <v>1002</v>
      </c>
      <c r="K301" s="3">
        <v>19203.515629999998</v>
      </c>
      <c r="L301" s="12">
        <f ca="1">INDIRECT("Factor_conversión!e"&amp;MATCH(D301,Factor_conversión!C:C,0))</f>
        <v>1.66</v>
      </c>
      <c r="M301" s="3">
        <f t="shared" ca="1" si="27"/>
        <v>31877.835945799994</v>
      </c>
      <c r="N301" s="12">
        <v>1</v>
      </c>
      <c r="O301" s="3">
        <f t="shared" ca="1" si="28"/>
        <v>31877.835945799994</v>
      </c>
      <c r="R301">
        <v>2021</v>
      </c>
      <c r="S301">
        <v>202510</v>
      </c>
      <c r="T301" t="s">
        <v>1628</v>
      </c>
      <c r="U301" s="3">
        <v>530.28769039999997</v>
      </c>
      <c r="X301" s="2">
        <v>2021</v>
      </c>
      <c r="Y301" s="2" t="str">
        <f t="shared" si="29"/>
        <v>2021202510</v>
      </c>
      <c r="Z301" s="2">
        <v>202510</v>
      </c>
      <c r="AA301" t="s">
        <v>1628</v>
      </c>
      <c r="AB301" s="3">
        <v>530.28769039999997</v>
      </c>
    </row>
    <row r="302" spans="1:28" x14ac:dyDescent="0.3">
      <c r="A302">
        <v>2018</v>
      </c>
      <c r="B302">
        <v>311</v>
      </c>
      <c r="C302" t="str">
        <f t="shared" si="24"/>
        <v>2018311</v>
      </c>
      <c r="D302" t="str">
        <f t="shared" si="25"/>
        <v>311CONGELADO HG</v>
      </c>
      <c r="E302" t="str">
        <f t="shared" si="26"/>
        <v>311CONGELADO</v>
      </c>
      <c r="F302" s="2" t="s">
        <v>1047</v>
      </c>
      <c r="G302" s="2" t="s">
        <v>1372</v>
      </c>
      <c r="H302" s="2" t="s">
        <v>957</v>
      </c>
      <c r="I302" t="s">
        <v>1002</v>
      </c>
      <c r="J302" t="s">
        <v>1349</v>
      </c>
      <c r="K302" s="3">
        <v>17888.616549999995</v>
      </c>
      <c r="L302" s="12">
        <f ca="1">INDIRECT("Factor_conversión!e"&amp;MATCH(D302,Factor_conversión!C:C,0))</f>
        <v>1.28</v>
      </c>
      <c r="M302" s="3">
        <f t="shared" ca="1" si="27"/>
        <v>22897.429183999993</v>
      </c>
      <c r="N302" s="12">
        <v>1</v>
      </c>
      <c r="O302" s="3">
        <f t="shared" ca="1" si="28"/>
        <v>22897.429183999993</v>
      </c>
      <c r="R302">
        <v>2021</v>
      </c>
      <c r="S302">
        <v>202512</v>
      </c>
      <c r="T302" t="s">
        <v>1631</v>
      </c>
      <c r="U302" s="3">
        <v>1818.3727612757743</v>
      </c>
      <c r="X302" s="2">
        <v>2021</v>
      </c>
      <c r="Y302" s="2" t="str">
        <f t="shared" si="29"/>
        <v>2021202512</v>
      </c>
      <c r="Z302" s="2">
        <v>202512</v>
      </c>
      <c r="AA302" t="s">
        <v>1631</v>
      </c>
      <c r="AB302" s="3">
        <v>1818.3727612757743</v>
      </c>
    </row>
    <row r="303" spans="1:28" x14ac:dyDescent="0.3">
      <c r="A303">
        <v>2018</v>
      </c>
      <c r="B303">
        <v>311</v>
      </c>
      <c r="C303" t="str">
        <f t="shared" si="24"/>
        <v>2018311</v>
      </c>
      <c r="D303" t="str">
        <f t="shared" si="25"/>
        <v>311ENTERO</v>
      </c>
      <c r="E303" t="str">
        <f t="shared" si="26"/>
        <v>311CONGELADO</v>
      </c>
      <c r="F303" s="2" t="s">
        <v>1047</v>
      </c>
      <c r="G303" s="2" t="s">
        <v>1372</v>
      </c>
      <c r="H303" s="2" t="s">
        <v>957</v>
      </c>
      <c r="I303" t="s">
        <v>1002</v>
      </c>
      <c r="J303" t="s">
        <v>1333</v>
      </c>
      <c r="K303" s="3">
        <v>376.83954999999997</v>
      </c>
      <c r="L303" s="12">
        <f ca="1">INDIRECT("Factor_conversión!e"&amp;MATCH(D303,Factor_conversión!C:C,0))</f>
        <v>1</v>
      </c>
      <c r="M303" s="3">
        <f t="shared" ca="1" si="27"/>
        <v>376.83954999999997</v>
      </c>
      <c r="N303" s="12">
        <v>1</v>
      </c>
      <c r="O303" s="3">
        <f t="shared" ca="1" si="28"/>
        <v>376.83954999999997</v>
      </c>
      <c r="R303">
        <v>2021</v>
      </c>
      <c r="S303">
        <v>202515</v>
      </c>
      <c r="T303" t="s">
        <v>1654</v>
      </c>
      <c r="U303" s="3">
        <v>6.3157706250616146</v>
      </c>
      <c r="X303" s="2">
        <v>2021</v>
      </c>
      <c r="Y303" s="2" t="str">
        <f t="shared" si="29"/>
        <v>2021202515</v>
      </c>
      <c r="Z303" s="2">
        <v>202515</v>
      </c>
      <c r="AA303" t="s">
        <v>1654</v>
      </c>
      <c r="AB303" s="3">
        <v>6.3157706250616146</v>
      </c>
    </row>
    <row r="304" spans="1:28" x14ac:dyDescent="0.3">
      <c r="A304">
        <v>2018</v>
      </c>
      <c r="B304">
        <v>311</v>
      </c>
      <c r="C304" t="str">
        <f t="shared" si="24"/>
        <v>2018311</v>
      </c>
      <c r="D304" t="str">
        <f t="shared" si="25"/>
        <v>311SALADO</v>
      </c>
      <c r="E304" t="str">
        <f t="shared" si="26"/>
        <v>311SALADO</v>
      </c>
      <c r="F304" s="2" t="s">
        <v>1047</v>
      </c>
      <c r="G304" s="2" t="s">
        <v>1372</v>
      </c>
      <c r="H304" s="2" t="s">
        <v>957</v>
      </c>
      <c r="I304" t="s">
        <v>1040</v>
      </c>
      <c r="J304" t="s">
        <v>1040</v>
      </c>
      <c r="K304" s="3">
        <v>1926.075</v>
      </c>
      <c r="L304" s="12">
        <f ca="1">INDIRECT("Factor_conversión!e"&amp;MATCH(D304,Factor_conversión!C:C,0))</f>
        <v>1.9</v>
      </c>
      <c r="M304" s="3">
        <f t="shared" ca="1" si="27"/>
        <v>3659.5425</v>
      </c>
      <c r="N304" s="12">
        <v>1</v>
      </c>
      <c r="O304" s="3">
        <f t="shared" ca="1" si="28"/>
        <v>3659.5425</v>
      </c>
      <c r="R304">
        <v>2021</v>
      </c>
      <c r="S304">
        <v>202516</v>
      </c>
      <c r="T304" t="s">
        <v>1028</v>
      </c>
      <c r="U304" s="3">
        <v>1.4750000000000001</v>
      </c>
      <c r="X304" s="2">
        <v>2021</v>
      </c>
      <c r="Y304" s="2" t="str">
        <f t="shared" si="29"/>
        <v>2021202516</v>
      </c>
      <c r="Z304" s="2">
        <v>202516</v>
      </c>
      <c r="AA304" t="s">
        <v>1028</v>
      </c>
      <c r="AB304" s="3">
        <v>1.4750000000000001</v>
      </c>
    </row>
    <row r="305" spans="1:28" x14ac:dyDescent="0.3">
      <c r="A305">
        <v>2018</v>
      </c>
      <c r="B305">
        <v>311</v>
      </c>
      <c r="C305" t="str">
        <f t="shared" si="24"/>
        <v>2018311</v>
      </c>
      <c r="D305" t="str">
        <f t="shared" si="25"/>
        <v>311CONSERVA</v>
      </c>
      <c r="E305" t="str">
        <f t="shared" si="26"/>
        <v>311CONSERVA</v>
      </c>
      <c r="F305" s="2" t="s">
        <v>1047</v>
      </c>
      <c r="G305" s="2" t="s">
        <v>1372</v>
      </c>
      <c r="H305" s="2" t="s">
        <v>957</v>
      </c>
      <c r="I305" t="s">
        <v>1316</v>
      </c>
      <c r="J305" t="s">
        <v>1316</v>
      </c>
      <c r="K305" s="3">
        <v>12.762</v>
      </c>
      <c r="L305" s="12">
        <f ca="1">INDIRECT("Factor_conversión!e"&amp;MATCH(D305,Factor_conversión!C:C,0))</f>
        <v>2.72</v>
      </c>
      <c r="M305" s="3">
        <f t="shared" ca="1" si="27"/>
        <v>34.71264</v>
      </c>
      <c r="N305" s="12">
        <v>1</v>
      </c>
      <c r="O305" s="3">
        <f t="shared" ca="1" si="28"/>
        <v>34.71264</v>
      </c>
      <c r="R305">
        <v>2021</v>
      </c>
      <c r="S305">
        <v>202517</v>
      </c>
      <c r="T305" t="s">
        <v>1637</v>
      </c>
      <c r="U305" s="3">
        <v>1076.2224741158832</v>
      </c>
      <c r="X305" s="2">
        <v>2021</v>
      </c>
      <c r="Y305" s="2" t="str">
        <f t="shared" si="29"/>
        <v>2021202517</v>
      </c>
      <c r="Z305" s="2">
        <v>202517</v>
      </c>
      <c r="AA305" t="s">
        <v>1637</v>
      </c>
      <c r="AB305" s="3">
        <v>1076.2224741158832</v>
      </c>
    </row>
    <row r="306" spans="1:28" x14ac:dyDescent="0.3">
      <c r="A306">
        <v>2018</v>
      </c>
      <c r="B306">
        <v>311</v>
      </c>
      <c r="C306" t="str">
        <f t="shared" si="24"/>
        <v>2018311</v>
      </c>
      <c r="D306" t="str">
        <f t="shared" si="25"/>
        <v>311ENTERO</v>
      </c>
      <c r="E306" t="str">
        <f t="shared" si="26"/>
        <v>311FRESCO ENFRIADO</v>
      </c>
      <c r="F306" s="2" t="s">
        <v>1047</v>
      </c>
      <c r="G306" s="2" t="s">
        <v>1372</v>
      </c>
      <c r="H306" s="2" t="s">
        <v>957</v>
      </c>
      <c r="I306" t="s">
        <v>1317</v>
      </c>
      <c r="J306" t="s">
        <v>1333</v>
      </c>
      <c r="K306" s="3">
        <v>417.11852999999996</v>
      </c>
      <c r="L306" s="12">
        <f ca="1">INDIRECT("Factor_conversión!e"&amp;MATCH(D306,Factor_conversión!C:C,0))</f>
        <v>1</v>
      </c>
      <c r="M306" s="3">
        <f t="shared" ca="1" si="27"/>
        <v>417.11852999999996</v>
      </c>
      <c r="N306" s="12">
        <v>1</v>
      </c>
      <c r="O306" s="3">
        <f t="shared" ca="1" si="28"/>
        <v>417.11852999999996</v>
      </c>
      <c r="R306">
        <v>2021</v>
      </c>
      <c r="S306">
        <v>202519</v>
      </c>
      <c r="T306" t="s">
        <v>1639</v>
      </c>
      <c r="U306" s="3">
        <v>510.38641999999993</v>
      </c>
      <c r="X306" s="2">
        <v>2021</v>
      </c>
      <c r="Y306" s="2" t="str">
        <f t="shared" si="29"/>
        <v>2021202519</v>
      </c>
      <c r="Z306" s="2">
        <v>202519</v>
      </c>
      <c r="AA306" t="s">
        <v>1639</v>
      </c>
      <c r="AB306" s="3">
        <v>510.38641999999993</v>
      </c>
    </row>
    <row r="307" spans="1:28" x14ac:dyDescent="0.3">
      <c r="A307">
        <v>2018</v>
      </c>
      <c r="B307">
        <v>311</v>
      </c>
      <c r="C307" t="str">
        <f t="shared" si="24"/>
        <v>2018311</v>
      </c>
      <c r="D307" t="str">
        <f t="shared" si="25"/>
        <v>311FRESCO ENFRIADO</v>
      </c>
      <c r="E307" t="str">
        <f t="shared" si="26"/>
        <v>311FRESCO ENFRIADO</v>
      </c>
      <c r="F307" s="2" t="s">
        <v>1047</v>
      </c>
      <c r="G307" s="2" t="s">
        <v>1372</v>
      </c>
      <c r="H307" s="2" t="s">
        <v>957</v>
      </c>
      <c r="I307" t="s">
        <v>1317</v>
      </c>
      <c r="J307" t="s">
        <v>1317</v>
      </c>
      <c r="K307" s="3">
        <v>4477.3955400000004</v>
      </c>
      <c r="L307" s="12">
        <f ca="1">INDIRECT("Factor_conversión!e"&amp;MATCH(D307,Factor_conversión!C:C,0))</f>
        <v>1.66</v>
      </c>
      <c r="M307" s="3">
        <f t="shared" ca="1" si="27"/>
        <v>7432.4765964000007</v>
      </c>
      <c r="N307" s="12">
        <v>1</v>
      </c>
      <c r="O307" s="3">
        <f t="shared" ca="1" si="28"/>
        <v>7432.4765964000007</v>
      </c>
      <c r="R307">
        <v>2021</v>
      </c>
      <c r="S307">
        <v>202520</v>
      </c>
      <c r="T307" t="s">
        <v>1655</v>
      </c>
      <c r="U307" s="3">
        <v>465.6880088466902</v>
      </c>
      <c r="X307" s="2">
        <v>2021</v>
      </c>
      <c r="Y307" s="2" t="str">
        <f t="shared" si="29"/>
        <v>2021202520</v>
      </c>
      <c r="Z307" s="2">
        <v>202520</v>
      </c>
      <c r="AA307" t="s">
        <v>1655</v>
      </c>
      <c r="AB307" s="3">
        <v>465.6880088466902</v>
      </c>
    </row>
    <row r="308" spans="1:28" x14ac:dyDescent="0.3">
      <c r="A308">
        <v>2018</v>
      </c>
      <c r="B308">
        <v>202525</v>
      </c>
      <c r="C308" t="str">
        <f t="shared" si="24"/>
        <v>2018202525</v>
      </c>
      <c r="D308" t="str">
        <f t="shared" si="25"/>
        <v>202525ENTERO</v>
      </c>
      <c r="E308" t="str">
        <f t="shared" si="26"/>
        <v>202525FRESCO ENFRIADO</v>
      </c>
      <c r="F308" s="2" t="s">
        <v>1647</v>
      </c>
      <c r="G308" s="2" t="s">
        <v>1372</v>
      </c>
      <c r="H308" s="2" t="s">
        <v>957</v>
      </c>
      <c r="I308" t="s">
        <v>1317</v>
      </c>
      <c r="J308" t="s">
        <v>1333</v>
      </c>
      <c r="K308" s="3">
        <v>20.9514</v>
      </c>
      <c r="L308" s="12">
        <f ca="1">INDIRECT("Factor_conversión!e"&amp;MATCH(D308,Factor_conversión!C:C,0))</f>
        <v>1</v>
      </c>
      <c r="M308" s="3">
        <f t="shared" ca="1" si="27"/>
        <v>20.9514</v>
      </c>
      <c r="N308" s="12">
        <v>1</v>
      </c>
      <c r="O308" s="3">
        <f t="shared" ca="1" si="28"/>
        <v>20.9514</v>
      </c>
      <c r="R308">
        <v>2021</v>
      </c>
      <c r="S308">
        <v>202521</v>
      </c>
      <c r="T308" t="s">
        <v>1042</v>
      </c>
      <c r="U308" s="3">
        <v>1188.4017552000003</v>
      </c>
      <c r="X308" s="2">
        <v>2021</v>
      </c>
      <c r="Y308" s="2" t="str">
        <f t="shared" si="29"/>
        <v>2021202521</v>
      </c>
      <c r="Z308" s="2">
        <v>202521</v>
      </c>
      <c r="AA308" t="s">
        <v>1042</v>
      </c>
      <c r="AB308" s="3">
        <v>1188.4017552000003</v>
      </c>
    </row>
    <row r="309" spans="1:28" x14ac:dyDescent="0.3">
      <c r="A309">
        <v>2019</v>
      </c>
      <c r="B309">
        <v>20251</v>
      </c>
      <c r="C309" t="str">
        <f t="shared" si="24"/>
        <v>201920251</v>
      </c>
      <c r="D309" t="str">
        <f t="shared" si="25"/>
        <v>20251CONGELADO</v>
      </c>
      <c r="E309" t="str">
        <f t="shared" si="26"/>
        <v>20251CONGELADO</v>
      </c>
      <c r="F309" s="2" t="s">
        <v>1648</v>
      </c>
      <c r="G309" s="2" t="s">
        <v>156</v>
      </c>
      <c r="H309" s="2" t="s">
        <v>960</v>
      </c>
      <c r="I309" t="s">
        <v>1002</v>
      </c>
      <c r="J309" t="s">
        <v>1002</v>
      </c>
      <c r="K309" s="3">
        <v>21.770600000000002</v>
      </c>
      <c r="L309" s="12">
        <f ca="1">INDIRECT("Factor_conversión!k"&amp;MATCH(D309,Factor_conversión!J:J,0))</f>
        <v>1.258574731336183</v>
      </c>
      <c r="M309" s="3">
        <f t="shared" ca="1" si="27"/>
        <v>27.399927046027507</v>
      </c>
      <c r="N309" s="12">
        <v>1</v>
      </c>
      <c r="O309" s="3">
        <f t="shared" ca="1" si="28"/>
        <v>27.399927046027507</v>
      </c>
      <c r="R309">
        <v>2021</v>
      </c>
      <c r="S309">
        <v>202522</v>
      </c>
      <c r="T309" t="s">
        <v>1642</v>
      </c>
      <c r="U309" s="3">
        <v>382.36</v>
      </c>
      <c r="X309" s="2">
        <v>2021</v>
      </c>
      <c r="Y309" s="2" t="str">
        <f t="shared" si="29"/>
        <v>2021202522</v>
      </c>
      <c r="Z309" s="2">
        <v>202522</v>
      </c>
      <c r="AA309" t="s">
        <v>1642</v>
      </c>
      <c r="AB309" s="3">
        <v>382.36</v>
      </c>
    </row>
    <row r="310" spans="1:28" x14ac:dyDescent="0.3">
      <c r="A310">
        <v>2019</v>
      </c>
      <c r="B310">
        <v>20251</v>
      </c>
      <c r="C310" t="str">
        <f t="shared" si="24"/>
        <v>201920251</v>
      </c>
      <c r="D310" t="str">
        <f t="shared" si="25"/>
        <v>20251ENTERO</v>
      </c>
      <c r="E310" t="str">
        <f t="shared" si="26"/>
        <v>20251CONGELADO</v>
      </c>
      <c r="F310" s="2" t="s">
        <v>1648</v>
      </c>
      <c r="G310" s="2" t="s">
        <v>156</v>
      </c>
      <c r="H310" s="2" t="s">
        <v>960</v>
      </c>
      <c r="I310" t="s">
        <v>1002</v>
      </c>
      <c r="J310" t="s">
        <v>1333</v>
      </c>
      <c r="K310" s="3">
        <v>175.0778</v>
      </c>
      <c r="L310" s="12">
        <f ca="1">INDIRECT("Factor_conversión!e"&amp;MATCH(D310,Factor_conversión!C:C,0))</f>
        <v>1</v>
      </c>
      <c r="M310" s="3">
        <f t="shared" ca="1" si="27"/>
        <v>175.0778</v>
      </c>
      <c r="N310" s="12">
        <v>1</v>
      </c>
      <c r="O310" s="3">
        <f t="shared" ca="1" si="28"/>
        <v>175.0778</v>
      </c>
      <c r="R310">
        <v>2021</v>
      </c>
      <c r="S310">
        <v>202525</v>
      </c>
      <c r="T310" t="s">
        <v>1647</v>
      </c>
      <c r="U310" s="3">
        <v>15.623560818090191</v>
      </c>
      <c r="X310" s="2">
        <v>2021</v>
      </c>
      <c r="Y310" s="2" t="str">
        <f t="shared" si="29"/>
        <v>2021202525</v>
      </c>
      <c r="Z310" s="2">
        <v>202525</v>
      </c>
      <c r="AA310" t="s">
        <v>1647</v>
      </c>
      <c r="AB310" s="3">
        <v>15.623560818090191</v>
      </c>
    </row>
    <row r="311" spans="1:28" x14ac:dyDescent="0.3">
      <c r="A311">
        <v>2019</v>
      </c>
      <c r="B311">
        <v>20251</v>
      </c>
      <c r="C311" t="str">
        <f t="shared" si="24"/>
        <v>201920251</v>
      </c>
      <c r="D311" t="str">
        <f t="shared" si="25"/>
        <v>20251CONSERVA</v>
      </c>
      <c r="E311" t="str">
        <f t="shared" si="26"/>
        <v>20251CONSERVA</v>
      </c>
      <c r="F311" s="2" t="s">
        <v>1648</v>
      </c>
      <c r="G311" s="2" t="s">
        <v>156</v>
      </c>
      <c r="H311" s="2" t="s">
        <v>960</v>
      </c>
      <c r="I311" t="s">
        <v>1316</v>
      </c>
      <c r="J311" t="s">
        <v>1316</v>
      </c>
      <c r="K311" s="3">
        <v>301.62218999999993</v>
      </c>
      <c r="L311" s="12">
        <f ca="1">INDIRECT("Factor_conversión!k"&amp;MATCH(D311,Factor_conversión!J:J,0))</f>
        <v>1.36</v>
      </c>
      <c r="M311" s="3">
        <f t="shared" ca="1" si="27"/>
        <v>410.20617839999994</v>
      </c>
      <c r="N311" s="12">
        <v>1</v>
      </c>
      <c r="O311" s="3">
        <f t="shared" ca="1" si="28"/>
        <v>410.20617839999994</v>
      </c>
      <c r="R311">
        <v>2021</v>
      </c>
      <c r="S311">
        <v>202527</v>
      </c>
      <c r="T311" t="s">
        <v>1656</v>
      </c>
      <c r="U311" s="3">
        <v>24.935064914285714</v>
      </c>
      <c r="X311" s="2">
        <v>2021</v>
      </c>
      <c r="Y311" s="2" t="str">
        <f t="shared" si="29"/>
        <v>2021202527</v>
      </c>
      <c r="Z311" s="2">
        <v>202527</v>
      </c>
      <c r="AA311" t="s">
        <v>1656</v>
      </c>
      <c r="AB311" s="3">
        <v>24.935064914285714</v>
      </c>
    </row>
    <row r="312" spans="1:28" x14ac:dyDescent="0.3">
      <c r="A312">
        <v>2019</v>
      </c>
      <c r="B312">
        <v>20251</v>
      </c>
      <c r="C312" t="str">
        <f t="shared" si="24"/>
        <v>201920251</v>
      </c>
      <c r="D312" t="str">
        <f t="shared" si="25"/>
        <v>20251VIVOS</v>
      </c>
      <c r="E312" t="str">
        <f t="shared" si="26"/>
        <v>20251VIVOS</v>
      </c>
      <c r="F312" s="2" t="s">
        <v>1648</v>
      </c>
      <c r="G312" s="2" t="s">
        <v>156</v>
      </c>
      <c r="H312" s="2" t="s">
        <v>960</v>
      </c>
      <c r="I312" t="s">
        <v>1012</v>
      </c>
      <c r="J312" t="str">
        <f>I312</f>
        <v>VIVOS</v>
      </c>
      <c r="K312" s="3">
        <v>4.1338799999999996</v>
      </c>
      <c r="L312" s="12">
        <f ca="1">INDIRECT("Factor_conversión!e"&amp;MATCH(D312,Factor_conversión!C:C,0))</f>
        <v>1</v>
      </c>
      <c r="M312" s="3">
        <f t="shared" ca="1" si="27"/>
        <v>4.1338799999999996</v>
      </c>
      <c r="N312" s="12">
        <v>1</v>
      </c>
      <c r="O312" s="3">
        <f t="shared" ca="1" si="28"/>
        <v>4.1338799999999996</v>
      </c>
      <c r="R312">
        <v>2021</v>
      </c>
      <c r="S312">
        <v>202529</v>
      </c>
      <c r="T312" t="s">
        <v>1636</v>
      </c>
      <c r="U312" s="3">
        <v>94.180865600000004</v>
      </c>
      <c r="X312" s="2">
        <v>2021</v>
      </c>
      <c r="Y312" s="2" t="str">
        <f t="shared" si="29"/>
        <v>2021202529</v>
      </c>
      <c r="Z312" s="2">
        <v>202529</v>
      </c>
      <c r="AA312" t="s">
        <v>1636</v>
      </c>
      <c r="AB312" s="3">
        <v>94.180865600000004</v>
      </c>
    </row>
    <row r="313" spans="1:28" x14ac:dyDescent="0.3">
      <c r="A313">
        <v>2019</v>
      </c>
      <c r="B313">
        <v>266</v>
      </c>
      <c r="C313" t="str">
        <f t="shared" si="24"/>
        <v>2019266</v>
      </c>
      <c r="D313" t="str">
        <f t="shared" si="25"/>
        <v>266CONGELADO</v>
      </c>
      <c r="E313" t="str">
        <f t="shared" si="26"/>
        <v>266CONGELADO</v>
      </c>
      <c r="F313" s="2" t="s">
        <v>1003</v>
      </c>
      <c r="G313" s="2" t="s">
        <v>1372</v>
      </c>
      <c r="H313" s="2" t="s">
        <v>957</v>
      </c>
      <c r="I313" t="s">
        <v>1002</v>
      </c>
      <c r="J313" t="s">
        <v>1002</v>
      </c>
      <c r="K313" s="3">
        <v>2839.6547099999998</v>
      </c>
      <c r="L313" s="12">
        <f ca="1">INDIRECT("Factor_conversión!e"&amp;MATCH(D313,Factor_conversión!C:C,0))</f>
        <v>1.48</v>
      </c>
      <c r="M313" s="3">
        <f t="shared" ca="1" si="27"/>
        <v>4202.6889707999999</v>
      </c>
      <c r="N313" s="12">
        <v>1</v>
      </c>
      <c r="O313" s="3">
        <f t="shared" ca="1" si="28"/>
        <v>4202.6889707999999</v>
      </c>
      <c r="R313">
        <v>2021</v>
      </c>
      <c r="S313">
        <v>202530</v>
      </c>
      <c r="T313" t="s">
        <v>1638</v>
      </c>
      <c r="U313" s="3">
        <v>9.8209999999999997</v>
      </c>
      <c r="X313" s="5">
        <v>2021</v>
      </c>
      <c r="Y313" s="2" t="str">
        <f t="shared" si="29"/>
        <v>2021202530</v>
      </c>
      <c r="Z313" s="2">
        <v>202530</v>
      </c>
      <c r="AA313" t="s">
        <v>1638</v>
      </c>
      <c r="AB313" s="3">
        <v>9.8209999999999997</v>
      </c>
    </row>
    <row r="314" spans="1:28" x14ac:dyDescent="0.3">
      <c r="A314">
        <v>2019</v>
      </c>
      <c r="B314">
        <v>266</v>
      </c>
      <c r="C314" t="str">
        <f t="shared" si="24"/>
        <v>2019266</v>
      </c>
      <c r="D314" t="str">
        <f t="shared" si="25"/>
        <v>266FRESCO ENFRIADO</v>
      </c>
      <c r="E314" t="str">
        <f t="shared" si="26"/>
        <v>266FRESCO ENFRIADO</v>
      </c>
      <c r="F314" s="2" t="s">
        <v>1003</v>
      </c>
      <c r="G314" s="2" t="s">
        <v>1372</v>
      </c>
      <c r="H314" s="2" t="s">
        <v>957</v>
      </c>
      <c r="I314" t="s">
        <v>1317</v>
      </c>
      <c r="J314" t="s">
        <v>1317</v>
      </c>
      <c r="K314" s="3">
        <v>1177.0633169999999</v>
      </c>
      <c r="L314" s="12">
        <f ca="1">INDIRECT("Factor_conversión!e"&amp;MATCH(D314,Factor_conversión!C:C,0))</f>
        <v>1.48</v>
      </c>
      <c r="M314" s="3">
        <f t="shared" ca="1" si="27"/>
        <v>1742.0537091599997</v>
      </c>
      <c r="N314" s="12">
        <v>1</v>
      </c>
      <c r="O314" s="3">
        <f t="shared" ca="1" si="28"/>
        <v>1742.0537091599997</v>
      </c>
      <c r="R314">
        <v>2022</v>
      </c>
      <c r="S314">
        <v>110</v>
      </c>
      <c r="T314" t="s">
        <v>1019</v>
      </c>
      <c r="U314" s="3">
        <v>5282.6552442770053</v>
      </c>
      <c r="X314" s="2">
        <v>2022</v>
      </c>
      <c r="Y314" s="2" t="str">
        <f t="shared" si="29"/>
        <v>2022110</v>
      </c>
      <c r="Z314" s="2">
        <v>110</v>
      </c>
      <c r="AA314" t="s">
        <v>1019</v>
      </c>
      <c r="AB314" s="3">
        <v>5282.6552442770053</v>
      </c>
    </row>
    <row r="315" spans="1:28" x14ac:dyDescent="0.3">
      <c r="A315">
        <v>2019</v>
      </c>
      <c r="B315">
        <v>20252</v>
      </c>
      <c r="C315" t="str">
        <f t="shared" si="24"/>
        <v>201920252</v>
      </c>
      <c r="D315" t="str">
        <f t="shared" si="25"/>
        <v>20252CONGELADO</v>
      </c>
      <c r="E315" t="str">
        <f t="shared" si="26"/>
        <v>20252CONGELADO</v>
      </c>
      <c r="F315" s="2" t="s">
        <v>1652</v>
      </c>
      <c r="G315" s="2" t="s">
        <v>156</v>
      </c>
      <c r="H315" s="2" t="s">
        <v>959</v>
      </c>
      <c r="I315" t="s">
        <v>1002</v>
      </c>
      <c r="J315" t="s">
        <v>1002</v>
      </c>
      <c r="K315" s="3">
        <v>115.038</v>
      </c>
      <c r="L315" s="12">
        <f ca="1">INDIRECT("Factor_conversión!k"&amp;MATCH(D315,Factor_conversión!J:J,0))</f>
        <v>4.9089666349653562</v>
      </c>
      <c r="M315" s="3">
        <f t="shared" ca="1" si="27"/>
        <v>564.71770375314463</v>
      </c>
      <c r="N315" s="12">
        <v>1</v>
      </c>
      <c r="O315" s="3">
        <f t="shared" ca="1" si="28"/>
        <v>564.71770375314463</v>
      </c>
      <c r="R315">
        <v>2022</v>
      </c>
      <c r="S315">
        <v>214</v>
      </c>
      <c r="T315" t="s">
        <v>1057</v>
      </c>
      <c r="U315" s="3">
        <v>25.404</v>
      </c>
      <c r="X315" s="2">
        <v>2022</v>
      </c>
      <c r="Y315" s="2" t="str">
        <f t="shared" si="29"/>
        <v>2022214</v>
      </c>
      <c r="Z315" s="2">
        <v>214</v>
      </c>
      <c r="AA315" t="s">
        <v>1057</v>
      </c>
      <c r="AB315" s="3">
        <v>25.404</v>
      </c>
    </row>
    <row r="316" spans="1:28" x14ac:dyDescent="0.3">
      <c r="A316">
        <v>2019</v>
      </c>
      <c r="B316">
        <v>20252</v>
      </c>
      <c r="C316" t="str">
        <f t="shared" si="24"/>
        <v>201920252</v>
      </c>
      <c r="D316" t="str">
        <f t="shared" si="25"/>
        <v>20252FRESCO ENFRIADO ENTERO CONCHA COCIDO</v>
      </c>
      <c r="E316" t="str">
        <f t="shared" si="26"/>
        <v>20252CONGELADO</v>
      </c>
      <c r="F316" s="2" t="s">
        <v>1652</v>
      </c>
      <c r="G316" s="2" t="s">
        <v>156</v>
      </c>
      <c r="H316" s="2" t="s">
        <v>959</v>
      </c>
      <c r="I316" t="s">
        <v>1002</v>
      </c>
      <c r="J316" t="s">
        <v>1322</v>
      </c>
      <c r="K316" s="3">
        <v>31.254999999999999</v>
      </c>
      <c r="L316" s="12">
        <f ca="1">INDIRECT("Factor_conversión!e"&amp;MATCH(D316,Factor_conversión!C:C,0))</f>
        <v>1.67</v>
      </c>
      <c r="M316" s="3">
        <f t="shared" ca="1" si="27"/>
        <v>52.195849999999993</v>
      </c>
      <c r="N316" s="12">
        <v>1</v>
      </c>
      <c r="O316" s="3">
        <f t="shared" ca="1" si="28"/>
        <v>52.195849999999993</v>
      </c>
      <c r="R316">
        <v>2022</v>
      </c>
      <c r="S316">
        <v>216</v>
      </c>
      <c r="T316" t="s">
        <v>1007</v>
      </c>
      <c r="U316" s="3">
        <v>33.040764000000003</v>
      </c>
      <c r="X316" s="2">
        <v>2022</v>
      </c>
      <c r="Y316" s="2" t="str">
        <f t="shared" si="29"/>
        <v>2022216</v>
      </c>
      <c r="Z316" s="2">
        <v>216</v>
      </c>
      <c r="AA316" t="s">
        <v>1007</v>
      </c>
      <c r="AB316" s="3">
        <v>33.040764000000003</v>
      </c>
    </row>
    <row r="317" spans="1:28" x14ac:dyDescent="0.3">
      <c r="A317">
        <v>2019</v>
      </c>
      <c r="B317">
        <v>20252</v>
      </c>
      <c r="C317" t="str">
        <f t="shared" si="24"/>
        <v>201920252</v>
      </c>
      <c r="D317" t="str">
        <f t="shared" si="25"/>
        <v>20252ENTERO</v>
      </c>
      <c r="E317" t="str">
        <f t="shared" si="26"/>
        <v>20252CONGELADO</v>
      </c>
      <c r="F317" s="2" t="s">
        <v>1652</v>
      </c>
      <c r="G317" s="2" t="s">
        <v>156</v>
      </c>
      <c r="H317" s="2" t="s">
        <v>959</v>
      </c>
      <c r="I317" t="s">
        <v>1002</v>
      </c>
      <c r="J317" t="s">
        <v>1333</v>
      </c>
      <c r="K317" s="3">
        <v>1296.0499999999997</v>
      </c>
      <c r="L317" s="12">
        <f ca="1">INDIRECT("Factor_conversión!e"&amp;MATCH(D317,Factor_conversión!C:C,0))</f>
        <v>1</v>
      </c>
      <c r="M317" s="3">
        <f t="shared" ca="1" si="27"/>
        <v>1296.0499999999997</v>
      </c>
      <c r="N317" s="12">
        <v>1</v>
      </c>
      <c r="O317" s="3">
        <f t="shared" ca="1" si="28"/>
        <v>1296.0499999999997</v>
      </c>
      <c r="R317">
        <v>2022</v>
      </c>
      <c r="S317">
        <v>217</v>
      </c>
      <c r="T317" t="s">
        <v>1006</v>
      </c>
      <c r="U317" s="3">
        <v>3376.6428204000003</v>
      </c>
      <c r="X317" s="2">
        <v>2022</v>
      </c>
      <c r="Y317" s="2" t="str">
        <f t="shared" si="29"/>
        <v>2022217</v>
      </c>
      <c r="Z317" s="2">
        <v>217</v>
      </c>
      <c r="AA317" t="s">
        <v>1006</v>
      </c>
      <c r="AB317" s="3">
        <v>3376.6428204000003</v>
      </c>
    </row>
    <row r="318" spans="1:28" x14ac:dyDescent="0.3">
      <c r="A318">
        <v>2019</v>
      </c>
      <c r="B318">
        <v>20252</v>
      </c>
      <c r="C318" t="str">
        <f t="shared" si="24"/>
        <v>201920252</v>
      </c>
      <c r="D318" t="str">
        <f t="shared" si="25"/>
        <v>20252CONSERVA</v>
      </c>
      <c r="E318" t="str">
        <f t="shared" si="26"/>
        <v>20252CONSERVA</v>
      </c>
      <c r="F318" s="2" t="s">
        <v>1652</v>
      </c>
      <c r="G318" s="2" t="s">
        <v>156</v>
      </c>
      <c r="H318" s="2" t="s">
        <v>959</v>
      </c>
      <c r="I318" t="s">
        <v>1316</v>
      </c>
      <c r="J318" t="s">
        <v>1316</v>
      </c>
      <c r="K318" s="3">
        <v>489.08330600000011</v>
      </c>
      <c r="L318" s="12">
        <f ca="1">INDIRECT("Factor_conversión!k"&amp;MATCH(D318,Factor_conversión!J:J,0))</f>
        <v>5.9421341071797382</v>
      </c>
      <c r="M318" s="3">
        <f t="shared" ca="1" si="27"/>
        <v>2906.1985938348253</v>
      </c>
      <c r="N318" s="12">
        <v>1</v>
      </c>
      <c r="O318" s="3">
        <f t="shared" ca="1" si="28"/>
        <v>2906.1985938348253</v>
      </c>
      <c r="R318">
        <v>2022</v>
      </c>
      <c r="S318">
        <v>218</v>
      </c>
      <c r="T318" t="s">
        <v>1008</v>
      </c>
      <c r="U318" s="3">
        <v>846.76516000000015</v>
      </c>
      <c r="X318" s="2">
        <v>2022</v>
      </c>
      <c r="Y318" s="2" t="str">
        <f t="shared" si="29"/>
        <v>2022218</v>
      </c>
      <c r="Z318" s="2">
        <v>218</v>
      </c>
      <c r="AA318" t="s">
        <v>1008</v>
      </c>
      <c r="AB318" s="3">
        <v>846.76516000000015</v>
      </c>
    </row>
    <row r="319" spans="1:28" x14ac:dyDescent="0.3">
      <c r="A319">
        <v>2019</v>
      </c>
      <c r="B319">
        <v>205</v>
      </c>
      <c r="C319" t="str">
        <f t="shared" si="24"/>
        <v>2019205</v>
      </c>
      <c r="D319" t="str">
        <f t="shared" si="25"/>
        <v>205CONSERVA</v>
      </c>
      <c r="E319" t="str">
        <f t="shared" si="26"/>
        <v>205CONSERVA</v>
      </c>
      <c r="F319" s="2" t="s">
        <v>1004</v>
      </c>
      <c r="G319" s="2" t="s">
        <v>1372</v>
      </c>
      <c r="H319" s="2" t="s">
        <v>1313</v>
      </c>
      <c r="I319" t="s">
        <v>1316</v>
      </c>
      <c r="J319" t="s">
        <v>1316</v>
      </c>
      <c r="K319" s="3">
        <v>158.73687999999999</v>
      </c>
      <c r="L319" s="12">
        <f ca="1">INDIRECT("Factor_conversión!k"&amp;MATCH(D319,Factor_conversión!J:J,0))</f>
        <v>1.0556452061654888</v>
      </c>
      <c r="M319" s="3">
        <f t="shared" ca="1" si="27"/>
        <v>167.56982641366645</v>
      </c>
      <c r="N319" s="12">
        <v>1</v>
      </c>
      <c r="O319" s="3">
        <f t="shared" ca="1" si="28"/>
        <v>167.56982641366645</v>
      </c>
      <c r="R319">
        <v>2022</v>
      </c>
      <c r="S319">
        <v>230</v>
      </c>
      <c r="T319" t="s">
        <v>1054</v>
      </c>
      <c r="U319" s="3">
        <v>2.1721547804467436</v>
      </c>
      <c r="X319" s="2">
        <v>2022</v>
      </c>
      <c r="Y319" s="2" t="str">
        <f t="shared" si="29"/>
        <v>2022230</v>
      </c>
      <c r="Z319" s="2">
        <v>230</v>
      </c>
      <c r="AA319" t="s">
        <v>1054</v>
      </c>
      <c r="AB319" s="3">
        <v>2.1721547804467436</v>
      </c>
    </row>
    <row r="320" spans="1:28" x14ac:dyDescent="0.3">
      <c r="A320">
        <v>2019</v>
      </c>
      <c r="B320">
        <v>206</v>
      </c>
      <c r="C320" t="str">
        <f t="shared" si="24"/>
        <v>2019206</v>
      </c>
      <c r="D320" t="str">
        <f t="shared" si="25"/>
        <v>206ENTERO</v>
      </c>
      <c r="E320" t="str">
        <f t="shared" si="26"/>
        <v>206CONGELADO</v>
      </c>
      <c r="F320" s="2" t="s">
        <v>1053</v>
      </c>
      <c r="G320" s="2" t="s">
        <v>1372</v>
      </c>
      <c r="H320" s="2" t="s">
        <v>958</v>
      </c>
      <c r="I320" t="s">
        <v>1002</v>
      </c>
      <c r="J320" t="s">
        <v>1333</v>
      </c>
      <c r="K320" s="3">
        <v>7.0000000000000007E-2</v>
      </c>
      <c r="L320" s="12">
        <f ca="1">INDIRECT("Factor_conversión!e"&amp;MATCH(D320,Factor_conversión!C:C,0))</f>
        <v>1</v>
      </c>
      <c r="M320" s="3">
        <f t="shared" ca="1" si="27"/>
        <v>7.0000000000000007E-2</v>
      </c>
      <c r="N320" s="12">
        <v>1</v>
      </c>
      <c r="O320" s="3">
        <f t="shared" ca="1" si="28"/>
        <v>7.0000000000000007E-2</v>
      </c>
      <c r="R320">
        <v>2022</v>
      </c>
      <c r="S320">
        <v>234</v>
      </c>
      <c r="T320" t="s">
        <v>1023</v>
      </c>
      <c r="U320" s="3">
        <v>360559.25932199997</v>
      </c>
      <c r="X320" s="2">
        <v>2022</v>
      </c>
      <c r="Y320" s="2" t="str">
        <f t="shared" si="29"/>
        <v>2022234</v>
      </c>
      <c r="Z320" s="2">
        <v>234</v>
      </c>
      <c r="AA320" t="s">
        <v>1023</v>
      </c>
      <c r="AB320" s="3">
        <v>360559.25932199997</v>
      </c>
    </row>
    <row r="321" spans="1:28" x14ac:dyDescent="0.3">
      <c r="A321">
        <v>2019</v>
      </c>
      <c r="B321">
        <v>20253</v>
      </c>
      <c r="C321" t="str">
        <f t="shared" si="24"/>
        <v>201920253</v>
      </c>
      <c r="D321" t="str">
        <f t="shared" si="25"/>
        <v>20253CONGELADO</v>
      </c>
      <c r="E321" t="str">
        <f t="shared" si="26"/>
        <v>20253CONGELADO</v>
      </c>
      <c r="F321" s="2" t="s">
        <v>1622</v>
      </c>
      <c r="G321" s="2" t="s">
        <v>1372</v>
      </c>
      <c r="H321" s="2" t="s">
        <v>957</v>
      </c>
      <c r="I321" t="s">
        <v>1002</v>
      </c>
      <c r="J321" t="s">
        <v>1002</v>
      </c>
      <c r="K321" s="3">
        <v>4.38</v>
      </c>
      <c r="L321" s="12">
        <f ca="1">INDIRECT("Factor_conversión!e"&amp;MATCH(D321,Factor_conversión!C:C,0))</f>
        <v>1.4550000000000001</v>
      </c>
      <c r="M321" s="3">
        <f t="shared" ca="1" si="27"/>
        <v>6.3729000000000005</v>
      </c>
      <c r="N321" s="12">
        <v>1</v>
      </c>
      <c r="O321" s="3">
        <f t="shared" ca="1" si="28"/>
        <v>6.3729000000000005</v>
      </c>
      <c r="R321">
        <v>2022</v>
      </c>
      <c r="S321">
        <v>242</v>
      </c>
      <c r="T321" t="s">
        <v>1033</v>
      </c>
      <c r="U321" s="3">
        <v>4398.3276589000016</v>
      </c>
      <c r="X321" s="2">
        <v>2022</v>
      </c>
      <c r="Y321" s="2" t="str">
        <f t="shared" si="29"/>
        <v>2022242</v>
      </c>
      <c r="Z321" s="2">
        <v>242</v>
      </c>
      <c r="AA321" t="s">
        <v>1033</v>
      </c>
      <c r="AB321" s="3">
        <v>4398.3276589000016</v>
      </c>
    </row>
    <row r="322" spans="1:28" x14ac:dyDescent="0.3">
      <c r="A322">
        <v>2019</v>
      </c>
      <c r="B322">
        <v>20253</v>
      </c>
      <c r="C322" t="str">
        <f t="shared" ref="C322:C385" si="30">CONCATENATE(A322,B322)</f>
        <v>201920253</v>
      </c>
      <c r="D322" t="str">
        <f t="shared" ref="D322:D385" si="31">CONCATENATE(B322,J322)</f>
        <v>20253CONSERVA</v>
      </c>
      <c r="E322" t="str">
        <f t="shared" si="26"/>
        <v>20253CONSERVA</v>
      </c>
      <c r="F322" s="2" t="s">
        <v>1622</v>
      </c>
      <c r="G322" s="2" t="s">
        <v>1372</v>
      </c>
      <c r="H322" s="2" t="s">
        <v>957</v>
      </c>
      <c r="I322" t="s">
        <v>1316</v>
      </c>
      <c r="J322" t="s">
        <v>1316</v>
      </c>
      <c r="K322" s="3">
        <v>34.816000000000003</v>
      </c>
      <c r="L322" s="12">
        <f ca="1">INDIRECT("Factor_conversión!e"&amp;MATCH(D322,Factor_conversión!C:C,0))</f>
        <v>2.23</v>
      </c>
      <c r="M322" s="3">
        <f t="shared" ca="1" si="27"/>
        <v>77.639679999999998</v>
      </c>
      <c r="N322" s="12">
        <v>1</v>
      </c>
      <c r="O322" s="3">
        <f t="shared" ca="1" si="28"/>
        <v>77.639679999999998</v>
      </c>
      <c r="R322">
        <v>2022</v>
      </c>
      <c r="S322">
        <v>244</v>
      </c>
      <c r="T322" t="s">
        <v>1032</v>
      </c>
      <c r="U322" s="3">
        <v>12775.268008401912</v>
      </c>
      <c r="X322" s="2">
        <v>2022</v>
      </c>
      <c r="Y322" s="2" t="str">
        <f t="shared" si="29"/>
        <v>2022244</v>
      </c>
      <c r="Z322" s="2">
        <v>244</v>
      </c>
      <c r="AA322" t="s">
        <v>1032</v>
      </c>
      <c r="AB322" s="3">
        <v>12775.268008401912</v>
      </c>
    </row>
    <row r="323" spans="1:28" x14ac:dyDescent="0.3">
      <c r="A323">
        <v>2019</v>
      </c>
      <c r="B323">
        <v>323</v>
      </c>
      <c r="C323" t="str">
        <f t="shared" si="30"/>
        <v>2019323</v>
      </c>
      <c r="D323" t="str">
        <f t="shared" si="31"/>
        <v>323CONGELADO</v>
      </c>
      <c r="E323" t="str">
        <f t="shared" ref="E323:E386" si="32">CONCATENATE(B323,I323)</f>
        <v>323CONGELADO</v>
      </c>
      <c r="F323" s="2" t="s">
        <v>1005</v>
      </c>
      <c r="G323" s="2" t="s">
        <v>1372</v>
      </c>
      <c r="H323" s="2" t="s">
        <v>958</v>
      </c>
      <c r="I323" t="s">
        <v>1002</v>
      </c>
      <c r="J323" t="s">
        <v>1002</v>
      </c>
      <c r="K323" s="3">
        <v>4.82883</v>
      </c>
      <c r="L323" s="12">
        <f ca="1">INDIRECT("Factor_conversión!e"&amp;MATCH(D323,Factor_conversión!C:C,0))</f>
        <v>1.28</v>
      </c>
      <c r="M323" s="3">
        <f t="shared" ref="M323:M386" ca="1" si="33">K323*L323</f>
        <v>6.1809023999999999</v>
      </c>
      <c r="N323" s="12">
        <v>1</v>
      </c>
      <c r="O323" s="3">
        <f t="shared" ref="O323:O386" ca="1" si="34">M323*N323</f>
        <v>6.1809023999999999</v>
      </c>
      <c r="R323">
        <v>2022</v>
      </c>
      <c r="S323">
        <v>246</v>
      </c>
      <c r="T323" t="s">
        <v>1034</v>
      </c>
      <c r="U323" s="3">
        <v>7772.0748609000002</v>
      </c>
      <c r="X323" s="2">
        <v>2022</v>
      </c>
      <c r="Y323" s="2" t="str">
        <f t="shared" ref="Y323:Y386" si="35">CONCATENATE(X323,Z323)</f>
        <v>2022246</v>
      </c>
      <c r="Z323" s="2">
        <v>246</v>
      </c>
      <c r="AA323" t="s">
        <v>1034</v>
      </c>
      <c r="AB323" s="3">
        <v>7772.0748609000002</v>
      </c>
    </row>
    <row r="324" spans="1:28" x14ac:dyDescent="0.3">
      <c r="A324">
        <v>2019</v>
      </c>
      <c r="B324">
        <v>217</v>
      </c>
      <c r="C324" t="str">
        <f t="shared" si="30"/>
        <v>2019217</v>
      </c>
      <c r="D324" t="str">
        <f t="shared" si="31"/>
        <v>217CONGELADO</v>
      </c>
      <c r="E324" t="str">
        <f t="shared" si="32"/>
        <v>217CONGELADO</v>
      </c>
      <c r="F324" s="2" t="s">
        <v>1006</v>
      </c>
      <c r="G324" s="2" t="s">
        <v>1372</v>
      </c>
      <c r="H324" s="2" t="s">
        <v>958</v>
      </c>
      <c r="I324" t="s">
        <v>1002</v>
      </c>
      <c r="J324" t="s">
        <v>1002</v>
      </c>
      <c r="K324" s="3">
        <v>2157.2194500000001</v>
      </c>
      <c r="L324" s="12">
        <f ca="1">INDIRECT("Factor_conversión!e"&amp;MATCH(D324,Factor_conversión!C:C,0))</f>
        <v>1.34</v>
      </c>
      <c r="M324" s="3">
        <f t="shared" ca="1" si="33"/>
        <v>2890.6740630000004</v>
      </c>
      <c r="N324" s="12">
        <v>1</v>
      </c>
      <c r="O324" s="3">
        <f t="shared" ca="1" si="34"/>
        <v>2890.6740630000004</v>
      </c>
      <c r="R324">
        <v>2022</v>
      </c>
      <c r="S324">
        <v>248</v>
      </c>
      <c r="T324" t="s">
        <v>1036</v>
      </c>
      <c r="U324" s="3">
        <v>2653.6912428960773</v>
      </c>
      <c r="X324" s="2">
        <v>2022</v>
      </c>
      <c r="Y324" s="2" t="str">
        <f t="shared" si="35"/>
        <v>2022248</v>
      </c>
      <c r="Z324" s="2">
        <v>248</v>
      </c>
      <c r="AA324" t="s">
        <v>1036</v>
      </c>
      <c r="AB324" s="3">
        <v>2653.6912428960773</v>
      </c>
    </row>
    <row r="325" spans="1:28" x14ac:dyDescent="0.3">
      <c r="A325">
        <v>2019</v>
      </c>
      <c r="B325">
        <v>217</v>
      </c>
      <c r="C325" t="str">
        <f t="shared" si="30"/>
        <v>2019217</v>
      </c>
      <c r="D325" t="str">
        <f t="shared" si="31"/>
        <v>217ENTERO</v>
      </c>
      <c r="E325" t="str">
        <f t="shared" si="32"/>
        <v>217CONGELADO</v>
      </c>
      <c r="F325" s="2" t="s">
        <v>1006</v>
      </c>
      <c r="G325" s="2" t="s">
        <v>1372</v>
      </c>
      <c r="H325" s="2" t="s">
        <v>958</v>
      </c>
      <c r="I325" t="s">
        <v>1002</v>
      </c>
      <c r="J325" t="s">
        <v>1333</v>
      </c>
      <c r="K325" s="3">
        <v>40.626000000000005</v>
      </c>
      <c r="L325" s="12">
        <f ca="1">INDIRECT("Factor_conversión!e"&amp;MATCH(D325,Factor_conversión!C:C,0))</f>
        <v>1</v>
      </c>
      <c r="M325" s="3">
        <f t="shared" ca="1" si="33"/>
        <v>40.626000000000005</v>
      </c>
      <c r="N325" s="12">
        <v>1</v>
      </c>
      <c r="O325" s="3">
        <f t="shared" ca="1" si="34"/>
        <v>40.626000000000005</v>
      </c>
      <c r="R325">
        <v>2022</v>
      </c>
      <c r="S325">
        <v>260</v>
      </c>
      <c r="T325" t="s">
        <v>1039</v>
      </c>
      <c r="U325" s="3">
        <v>124.76357428106164</v>
      </c>
      <c r="X325" s="2">
        <v>2022</v>
      </c>
      <c r="Y325" s="2" t="str">
        <f t="shared" si="35"/>
        <v>2022260</v>
      </c>
      <c r="Z325" s="2">
        <v>260</v>
      </c>
      <c r="AA325" t="s">
        <v>1039</v>
      </c>
      <c r="AB325" s="3">
        <v>124.76357428106164</v>
      </c>
    </row>
    <row r="326" spans="1:28" x14ac:dyDescent="0.3">
      <c r="A326">
        <v>2019</v>
      </c>
      <c r="B326">
        <v>216</v>
      </c>
      <c r="C326" t="str">
        <f t="shared" si="30"/>
        <v>2019216</v>
      </c>
      <c r="D326" t="str">
        <f t="shared" si="31"/>
        <v>216CONGELADO</v>
      </c>
      <c r="E326" t="str">
        <f t="shared" si="32"/>
        <v>216CONGELADO</v>
      </c>
      <c r="F326" s="2" t="s">
        <v>1007</v>
      </c>
      <c r="G326" s="2" t="s">
        <v>1372</v>
      </c>
      <c r="H326" s="2" t="s">
        <v>958</v>
      </c>
      <c r="I326" t="s">
        <v>1002</v>
      </c>
      <c r="J326" t="s">
        <v>1002</v>
      </c>
      <c r="K326" s="3">
        <v>57.710899999999995</v>
      </c>
      <c r="L326" s="12">
        <f ca="1">INDIRECT("Factor_conversión!k"&amp;MATCH(D326,Factor_conversión!J:J,0))</f>
        <v>1.08</v>
      </c>
      <c r="M326" s="3">
        <f t="shared" ca="1" si="33"/>
        <v>62.327771999999996</v>
      </c>
      <c r="N326" s="12">
        <v>1</v>
      </c>
      <c r="O326" s="3">
        <f t="shared" ca="1" si="34"/>
        <v>62.327771999999996</v>
      </c>
      <c r="R326">
        <v>2022</v>
      </c>
      <c r="S326">
        <v>266</v>
      </c>
      <c r="T326" t="s">
        <v>1003</v>
      </c>
      <c r="U326" s="3">
        <v>3026.7608612000004</v>
      </c>
      <c r="X326" s="2">
        <v>2022</v>
      </c>
      <c r="Y326" s="2" t="str">
        <f t="shared" si="35"/>
        <v>2022266</v>
      </c>
      <c r="Z326" s="2">
        <v>266</v>
      </c>
      <c r="AA326" t="s">
        <v>1003</v>
      </c>
      <c r="AB326" s="3">
        <v>3026.7608612000004</v>
      </c>
    </row>
    <row r="327" spans="1:28" x14ac:dyDescent="0.3">
      <c r="A327">
        <v>2019</v>
      </c>
      <c r="B327">
        <v>218</v>
      </c>
      <c r="C327" t="str">
        <f t="shared" si="30"/>
        <v>2019218</v>
      </c>
      <c r="D327" t="str">
        <f t="shared" si="31"/>
        <v>218ENTERO</v>
      </c>
      <c r="E327" t="str">
        <f t="shared" si="32"/>
        <v>218CONGELADO</v>
      </c>
      <c r="F327" s="2" t="s">
        <v>1008</v>
      </c>
      <c r="G327" s="2" t="s">
        <v>1372</v>
      </c>
      <c r="H327" s="2" t="s">
        <v>957</v>
      </c>
      <c r="I327" t="s">
        <v>1002</v>
      </c>
      <c r="J327" t="s">
        <v>1333</v>
      </c>
      <c r="K327" s="3">
        <v>2089.84</v>
      </c>
      <c r="L327" s="12">
        <f ca="1">INDIRECT("Factor_conversión!e"&amp;MATCH(D327,Factor_conversión!C:C,0))</f>
        <v>1</v>
      </c>
      <c r="M327" s="3">
        <f t="shared" ca="1" si="33"/>
        <v>2089.84</v>
      </c>
      <c r="N327" s="12">
        <v>1</v>
      </c>
      <c r="O327" s="3">
        <f t="shared" ca="1" si="34"/>
        <v>2089.84</v>
      </c>
      <c r="R327">
        <v>2022</v>
      </c>
      <c r="S327">
        <v>282</v>
      </c>
      <c r="T327" t="s">
        <v>1046</v>
      </c>
      <c r="U327" s="3">
        <v>399.4535066441095</v>
      </c>
      <c r="X327" s="2">
        <v>2022</v>
      </c>
      <c r="Y327" s="2" t="str">
        <f t="shared" si="35"/>
        <v>2022282</v>
      </c>
      <c r="Z327" s="2">
        <v>282</v>
      </c>
      <c r="AA327" t="s">
        <v>1046</v>
      </c>
      <c r="AB327" s="3">
        <v>399.4535066441095</v>
      </c>
    </row>
    <row r="328" spans="1:28" x14ac:dyDescent="0.3">
      <c r="A328">
        <v>2019</v>
      </c>
      <c r="B328">
        <v>218</v>
      </c>
      <c r="C328" t="str">
        <f t="shared" si="30"/>
        <v>2019218</v>
      </c>
      <c r="D328" t="str">
        <f t="shared" si="31"/>
        <v>218CONSERVA</v>
      </c>
      <c r="E328" t="str">
        <f t="shared" si="32"/>
        <v>218CONSERVA</v>
      </c>
      <c r="F328" s="2" t="s">
        <v>1008</v>
      </c>
      <c r="G328" s="2" t="s">
        <v>1372</v>
      </c>
      <c r="H328" s="2" t="s">
        <v>957</v>
      </c>
      <c r="I328" t="s">
        <v>1316</v>
      </c>
      <c r="J328" t="s">
        <v>1316</v>
      </c>
      <c r="K328" s="3">
        <v>1133.1629999999998</v>
      </c>
      <c r="L328" s="12">
        <f ca="1">INDIRECT("Factor_conversión!e"&amp;MATCH(D328,Factor_conversión!C:C,0))</f>
        <v>3.1999999999999997</v>
      </c>
      <c r="M328" s="3">
        <f t="shared" ca="1" si="33"/>
        <v>3626.121599999999</v>
      </c>
      <c r="N328" s="12">
        <v>1</v>
      </c>
      <c r="O328" s="3">
        <f t="shared" ca="1" si="34"/>
        <v>3626.121599999999</v>
      </c>
      <c r="R328">
        <v>2022</v>
      </c>
      <c r="S328">
        <v>301</v>
      </c>
      <c r="T328" t="s">
        <v>1043</v>
      </c>
      <c r="U328" s="3">
        <v>669072.21478070808</v>
      </c>
      <c r="X328" s="2">
        <v>2022</v>
      </c>
      <c r="Y328" s="2" t="str">
        <f t="shared" si="35"/>
        <v>2022301</v>
      </c>
      <c r="Z328" s="2">
        <v>301</v>
      </c>
      <c r="AA328" t="s">
        <v>1043</v>
      </c>
      <c r="AB328" s="3">
        <v>669072.21478070808</v>
      </c>
    </row>
    <row r="329" spans="1:28" x14ac:dyDescent="0.3">
      <c r="A329">
        <v>2019</v>
      </c>
      <c r="B329">
        <v>20255</v>
      </c>
      <c r="C329" t="str">
        <f t="shared" si="30"/>
        <v>201920255</v>
      </c>
      <c r="D329" t="str">
        <f t="shared" si="31"/>
        <v>20255ENTERO</v>
      </c>
      <c r="E329" t="str">
        <f t="shared" si="32"/>
        <v>20255CONGELADO</v>
      </c>
      <c r="F329" s="2" t="s">
        <v>1657</v>
      </c>
      <c r="G329" s="2" t="s">
        <v>1372</v>
      </c>
      <c r="H329" s="2" t="s">
        <v>958</v>
      </c>
      <c r="I329" t="s">
        <v>1002</v>
      </c>
      <c r="J329" t="s">
        <v>1333</v>
      </c>
      <c r="K329" s="3">
        <v>1.0317000000000001</v>
      </c>
      <c r="L329" s="12">
        <f ca="1">INDIRECT("Factor_conversión!e"&amp;MATCH(D329,Factor_conversión!C:C,0))</f>
        <v>1</v>
      </c>
      <c r="M329" s="3">
        <f t="shared" ca="1" si="33"/>
        <v>1.0317000000000001</v>
      </c>
      <c r="N329" s="12">
        <v>1</v>
      </c>
      <c r="O329" s="3">
        <f t="shared" ca="1" si="34"/>
        <v>1.0317000000000001</v>
      </c>
      <c r="R329">
        <v>2022</v>
      </c>
      <c r="S329">
        <v>302</v>
      </c>
      <c r="T329" t="s">
        <v>1045</v>
      </c>
      <c r="U329" s="3">
        <v>213531.81901589644</v>
      </c>
      <c r="X329" s="2">
        <v>2022</v>
      </c>
      <c r="Y329" s="2" t="str">
        <f t="shared" si="35"/>
        <v>2022302</v>
      </c>
      <c r="Z329" s="2">
        <v>302</v>
      </c>
      <c r="AA329" t="s">
        <v>1045</v>
      </c>
      <c r="AB329" s="3">
        <v>213531.81901589644</v>
      </c>
    </row>
    <row r="330" spans="1:28" x14ac:dyDescent="0.3">
      <c r="A330">
        <v>2019</v>
      </c>
      <c r="B330">
        <v>20256</v>
      </c>
      <c r="C330" t="str">
        <f t="shared" si="30"/>
        <v>201920256</v>
      </c>
      <c r="D330" t="str">
        <f t="shared" si="31"/>
        <v>20256CONGELADO</v>
      </c>
      <c r="E330" t="str">
        <f t="shared" si="32"/>
        <v>20256CONGELADO</v>
      </c>
      <c r="F330" s="2" t="s">
        <v>1624</v>
      </c>
      <c r="G330" s="2" t="s">
        <v>156</v>
      </c>
      <c r="H330" s="2" t="s">
        <v>158</v>
      </c>
      <c r="I330" t="s">
        <v>1002</v>
      </c>
      <c r="J330" t="s">
        <v>1002</v>
      </c>
      <c r="K330" s="3">
        <v>0.89999999999999991</v>
      </c>
      <c r="L330" s="12">
        <f ca="1">INDIRECT("Factor_conversión!k"&amp;MATCH(D330,Factor_conversión!J:J,0))</f>
        <v>1.0005648927432556</v>
      </c>
      <c r="M330" s="3">
        <f t="shared" ca="1" si="33"/>
        <v>0.90050840346892991</v>
      </c>
      <c r="N330" s="12">
        <v>1</v>
      </c>
      <c r="O330" s="3">
        <f t="shared" ca="1" si="34"/>
        <v>0.90050840346892991</v>
      </c>
      <c r="R330">
        <v>2022</v>
      </c>
      <c r="S330">
        <v>303</v>
      </c>
      <c r="T330" t="s">
        <v>1056</v>
      </c>
      <c r="U330" s="3">
        <v>44.222467199999997</v>
      </c>
      <c r="X330" s="2">
        <v>2022</v>
      </c>
      <c r="Y330" s="2" t="str">
        <f t="shared" si="35"/>
        <v>2022303</v>
      </c>
      <c r="Z330" s="2">
        <v>303</v>
      </c>
      <c r="AA330" t="s">
        <v>1056</v>
      </c>
      <c r="AB330" s="3">
        <v>44.222467199999997</v>
      </c>
    </row>
    <row r="331" spans="1:28" x14ac:dyDescent="0.3">
      <c r="A331">
        <v>2019</v>
      </c>
      <c r="B331">
        <v>20256</v>
      </c>
      <c r="C331" t="str">
        <f t="shared" si="30"/>
        <v>201920256</v>
      </c>
      <c r="D331" t="str">
        <f t="shared" si="31"/>
        <v>20256ENTERO</v>
      </c>
      <c r="E331" t="str">
        <f t="shared" si="32"/>
        <v>20256CONGELADO</v>
      </c>
      <c r="F331" s="2" t="s">
        <v>1624</v>
      </c>
      <c r="G331" s="2" t="s">
        <v>156</v>
      </c>
      <c r="H331" s="2" t="s">
        <v>158</v>
      </c>
      <c r="I331" t="s">
        <v>1002</v>
      </c>
      <c r="J331" t="s">
        <v>1333</v>
      </c>
      <c r="K331" s="3">
        <v>2.4111499999999997</v>
      </c>
      <c r="L331" s="12">
        <f ca="1">INDIRECT("Factor_conversión!e"&amp;MATCH(D331,Factor_conversión!C:C,0))</f>
        <v>1</v>
      </c>
      <c r="M331" s="3">
        <f t="shared" ca="1" si="33"/>
        <v>2.4111499999999997</v>
      </c>
      <c r="N331" s="12">
        <v>1</v>
      </c>
      <c r="O331" s="3">
        <f t="shared" ca="1" si="34"/>
        <v>2.4111499999999997</v>
      </c>
      <c r="R331">
        <v>2022</v>
      </c>
      <c r="S331">
        <v>311</v>
      </c>
      <c r="T331" t="s">
        <v>1047</v>
      </c>
      <c r="U331" s="3">
        <v>51187.414506559995</v>
      </c>
      <c r="X331" s="2">
        <v>2022</v>
      </c>
      <c r="Y331" s="2" t="str">
        <f t="shared" si="35"/>
        <v>2022311</v>
      </c>
      <c r="Z331" s="2">
        <v>311</v>
      </c>
      <c r="AA331" t="s">
        <v>1047</v>
      </c>
      <c r="AB331" s="3">
        <v>51187.414506559995</v>
      </c>
    </row>
    <row r="332" spans="1:28" x14ac:dyDescent="0.3">
      <c r="A332">
        <v>2019</v>
      </c>
      <c r="B332">
        <v>605</v>
      </c>
      <c r="C332" t="str">
        <f t="shared" si="30"/>
        <v>2019605</v>
      </c>
      <c r="D332" t="str">
        <f t="shared" si="31"/>
        <v>605CONGELADO</v>
      </c>
      <c r="E332" t="str">
        <f t="shared" si="32"/>
        <v>605CONGELADO</v>
      </c>
      <c r="F332" s="2" t="s">
        <v>1259</v>
      </c>
      <c r="G332" s="2" t="s">
        <v>179</v>
      </c>
      <c r="H332" s="2" t="s">
        <v>958</v>
      </c>
      <c r="I332" t="s">
        <v>1002</v>
      </c>
      <c r="J332" t="s">
        <v>1002</v>
      </c>
      <c r="K332" s="3">
        <v>2.5499999999999998</v>
      </c>
      <c r="L332" s="12">
        <f ca="1">INDIRECT("Factor_conversión!e"&amp;MATCH(D332,Factor_conversión!C:C,0))</f>
        <v>4.88</v>
      </c>
      <c r="M332" s="3">
        <f t="shared" ca="1" si="33"/>
        <v>12.443999999999999</v>
      </c>
      <c r="N332" s="12">
        <v>1</v>
      </c>
      <c r="O332" s="3">
        <f t="shared" ca="1" si="34"/>
        <v>12.443999999999999</v>
      </c>
      <c r="R332">
        <v>2022</v>
      </c>
      <c r="S332">
        <v>342</v>
      </c>
      <c r="T332" t="s">
        <v>1059</v>
      </c>
      <c r="U332" s="3">
        <v>0.79663252747252755</v>
      </c>
      <c r="X332" s="2">
        <v>2022</v>
      </c>
      <c r="Y332" s="2" t="str">
        <f t="shared" si="35"/>
        <v>2022342</v>
      </c>
      <c r="Z332" s="2">
        <v>342</v>
      </c>
      <c r="AA332" t="s">
        <v>1059</v>
      </c>
      <c r="AB332" s="3">
        <v>0.79663252747252755</v>
      </c>
    </row>
    <row r="333" spans="1:28" x14ac:dyDescent="0.3">
      <c r="A333">
        <v>2019</v>
      </c>
      <c r="B333">
        <v>612</v>
      </c>
      <c r="C333" t="str">
        <f t="shared" si="30"/>
        <v>2019612</v>
      </c>
      <c r="D333" t="str">
        <f t="shared" si="31"/>
        <v>612CONGELADO</v>
      </c>
      <c r="E333" t="str">
        <f t="shared" si="32"/>
        <v>612CONGELADO</v>
      </c>
      <c r="F333" s="2" t="s">
        <v>1010</v>
      </c>
      <c r="G333" s="2" t="s">
        <v>179</v>
      </c>
      <c r="H333" s="2" t="s">
        <v>961</v>
      </c>
      <c r="I333" t="s">
        <v>1002</v>
      </c>
      <c r="J333" t="s">
        <v>1002</v>
      </c>
      <c r="K333" s="3">
        <v>524.58899999999994</v>
      </c>
      <c r="L333" s="12">
        <f ca="1">INDIRECT("Factor_conversión!e"&amp;MATCH(D333,Factor_conversión!C:C,0))</f>
        <v>4.88</v>
      </c>
      <c r="M333" s="3">
        <f t="shared" ca="1" si="33"/>
        <v>2559.9943199999998</v>
      </c>
      <c r="N333" s="12">
        <v>1</v>
      </c>
      <c r="O333" s="3">
        <f t="shared" ca="1" si="34"/>
        <v>2559.9943199999998</v>
      </c>
      <c r="R333">
        <v>2022</v>
      </c>
      <c r="S333">
        <v>425</v>
      </c>
      <c r="T333" t="s">
        <v>1017</v>
      </c>
      <c r="U333" s="3">
        <v>25.882655930354368</v>
      </c>
      <c r="X333" s="2">
        <v>2022</v>
      </c>
      <c r="Y333" s="2" t="str">
        <f t="shared" si="35"/>
        <v>2022425</v>
      </c>
      <c r="Z333" s="2">
        <v>425</v>
      </c>
      <c r="AA333" t="s">
        <v>1017</v>
      </c>
      <c r="AB333" s="3">
        <v>25.882655930354368</v>
      </c>
    </row>
    <row r="334" spans="1:28" x14ac:dyDescent="0.3">
      <c r="A334">
        <v>2019</v>
      </c>
      <c r="B334">
        <v>612</v>
      </c>
      <c r="C334" t="str">
        <f t="shared" si="30"/>
        <v>2019612</v>
      </c>
      <c r="D334" t="str">
        <f t="shared" si="31"/>
        <v>612ENTERO</v>
      </c>
      <c r="E334" t="str">
        <f t="shared" si="32"/>
        <v>612CONGELADO</v>
      </c>
      <c r="F334" s="2" t="s">
        <v>1010</v>
      </c>
      <c r="G334" s="2" t="s">
        <v>179</v>
      </c>
      <c r="H334" s="2" t="s">
        <v>961</v>
      </c>
      <c r="I334" t="s">
        <v>1002</v>
      </c>
      <c r="J334" t="s">
        <v>1333</v>
      </c>
      <c r="K334" s="3">
        <v>22</v>
      </c>
      <c r="L334" s="12">
        <f ca="1">INDIRECT("Factor_conversión!e"&amp;MATCH(D334,Factor_conversión!C:C,0))</f>
        <v>1</v>
      </c>
      <c r="M334" s="3">
        <f t="shared" ca="1" si="33"/>
        <v>22</v>
      </c>
      <c r="N334" s="12">
        <v>1</v>
      </c>
      <c r="O334" s="3">
        <f t="shared" ca="1" si="34"/>
        <v>22</v>
      </c>
      <c r="R334">
        <v>2022</v>
      </c>
      <c r="S334">
        <v>430</v>
      </c>
      <c r="T334" t="s">
        <v>1018</v>
      </c>
      <c r="U334" s="3">
        <v>337202.77759229951</v>
      </c>
      <c r="X334" s="2">
        <v>2022</v>
      </c>
      <c r="Y334" s="2" t="str">
        <f t="shared" si="35"/>
        <v>2022430</v>
      </c>
      <c r="Z334" s="2">
        <v>430</v>
      </c>
      <c r="AA334" t="s">
        <v>1018</v>
      </c>
      <c r="AB334" s="3">
        <v>337202.77759229951</v>
      </c>
    </row>
    <row r="335" spans="1:28" x14ac:dyDescent="0.3">
      <c r="A335">
        <v>2019</v>
      </c>
      <c r="B335">
        <v>20257</v>
      </c>
      <c r="C335" t="str">
        <f t="shared" si="30"/>
        <v>201920257</v>
      </c>
      <c r="D335" t="str">
        <f t="shared" si="31"/>
        <v>20257CONGELADO</v>
      </c>
      <c r="E335" t="str">
        <f t="shared" si="32"/>
        <v>20257CONGELADO</v>
      </c>
      <c r="F335" s="2" t="s">
        <v>1625</v>
      </c>
      <c r="G335" s="2" t="s">
        <v>179</v>
      </c>
      <c r="H335" s="2" t="s">
        <v>961</v>
      </c>
      <c r="I335" t="s">
        <v>1002</v>
      </c>
      <c r="J335" t="s">
        <v>1002</v>
      </c>
      <c r="K335" s="3">
        <v>1.69</v>
      </c>
      <c r="L335" s="12">
        <f ca="1">INDIRECT("Factor_conversión!e"&amp;MATCH(D335,Factor_conversión!C:C,0))</f>
        <v>1.38</v>
      </c>
      <c r="M335" s="3">
        <f t="shared" ca="1" si="33"/>
        <v>2.3321999999999998</v>
      </c>
      <c r="N335" s="12">
        <v>1</v>
      </c>
      <c r="O335" s="3">
        <f t="shared" ca="1" si="34"/>
        <v>2.3321999999999998</v>
      </c>
      <c r="R335">
        <v>2022</v>
      </c>
      <c r="S335">
        <v>444</v>
      </c>
      <c r="T335" t="s">
        <v>1037</v>
      </c>
      <c r="U335" s="3">
        <v>610.11543167999992</v>
      </c>
      <c r="X335" s="2">
        <v>2022</v>
      </c>
      <c r="Y335" s="2" t="str">
        <f t="shared" si="35"/>
        <v>2022444</v>
      </c>
      <c r="Z335" s="2">
        <v>444</v>
      </c>
      <c r="AA335" t="s">
        <v>1037</v>
      </c>
      <c r="AB335" s="3">
        <v>610.11543167999992</v>
      </c>
    </row>
    <row r="336" spans="1:28" x14ac:dyDescent="0.3">
      <c r="A336">
        <v>2019</v>
      </c>
      <c r="B336">
        <v>20258</v>
      </c>
      <c r="C336" t="str">
        <f t="shared" si="30"/>
        <v>201920258</v>
      </c>
      <c r="D336" t="str">
        <f t="shared" si="31"/>
        <v>20258CONGELADO</v>
      </c>
      <c r="E336" t="str">
        <f t="shared" si="32"/>
        <v>20258CONGELADO</v>
      </c>
      <c r="F336" s="2" t="s">
        <v>1627</v>
      </c>
      <c r="G336" s="2" t="s">
        <v>156</v>
      </c>
      <c r="H336" s="2" t="s">
        <v>960</v>
      </c>
      <c r="I336" t="s">
        <v>1002</v>
      </c>
      <c r="J336" t="s">
        <v>1002</v>
      </c>
      <c r="K336" s="3">
        <v>13.081</v>
      </c>
      <c r="L336" s="12">
        <f ca="1">INDIRECT("Factor_conversión!k"&amp;MATCH(D336,Factor_conversión!J:J,0))</f>
        <v>1.36</v>
      </c>
      <c r="M336" s="3">
        <f t="shared" ca="1" si="33"/>
        <v>17.79016</v>
      </c>
      <c r="N336" s="12">
        <v>1</v>
      </c>
      <c r="O336" s="3">
        <f t="shared" ca="1" si="34"/>
        <v>17.79016</v>
      </c>
      <c r="R336">
        <v>2022</v>
      </c>
      <c r="S336">
        <v>445</v>
      </c>
      <c r="T336" t="s">
        <v>1022</v>
      </c>
      <c r="U336" s="3">
        <v>89387.901504311871</v>
      </c>
      <c r="X336" s="2">
        <v>2022</v>
      </c>
      <c r="Y336" s="2" t="str">
        <f t="shared" si="35"/>
        <v>2022445</v>
      </c>
      <c r="Z336" s="2">
        <v>445</v>
      </c>
      <c r="AA336" t="s">
        <v>1022</v>
      </c>
      <c r="AB336" s="3">
        <v>89387.901504311871</v>
      </c>
    </row>
    <row r="337" spans="1:28" x14ac:dyDescent="0.3">
      <c r="A337">
        <v>2019</v>
      </c>
      <c r="B337">
        <v>20258</v>
      </c>
      <c r="C337" t="str">
        <f t="shared" si="30"/>
        <v>201920258</v>
      </c>
      <c r="D337" t="str">
        <f t="shared" si="31"/>
        <v>20258CONSERVA</v>
      </c>
      <c r="E337" t="str">
        <f t="shared" si="32"/>
        <v>20258CONSERVA</v>
      </c>
      <c r="F337" s="2" t="s">
        <v>1627</v>
      </c>
      <c r="G337" s="2" t="s">
        <v>156</v>
      </c>
      <c r="H337" s="2" t="s">
        <v>960</v>
      </c>
      <c r="I337" t="s">
        <v>1316</v>
      </c>
      <c r="J337" t="s">
        <v>1316</v>
      </c>
      <c r="K337" s="3">
        <v>38.265084000000002</v>
      </c>
      <c r="L337" s="12">
        <f ca="1">INDIRECT("Factor_conversión!k"&amp;MATCH(D337,Factor_conversión!J:J,0))</f>
        <v>1.36</v>
      </c>
      <c r="M337" s="3">
        <f t="shared" ca="1" si="33"/>
        <v>52.040514240000007</v>
      </c>
      <c r="N337" s="12">
        <v>1</v>
      </c>
      <c r="O337" s="3">
        <f t="shared" ca="1" si="34"/>
        <v>52.040514240000007</v>
      </c>
      <c r="R337">
        <v>2022</v>
      </c>
      <c r="S337">
        <v>455</v>
      </c>
      <c r="T337" t="s">
        <v>1027</v>
      </c>
      <c r="U337" s="3">
        <v>767.93817683517625</v>
      </c>
      <c r="X337" s="2">
        <v>2022</v>
      </c>
      <c r="Y337" s="2" t="str">
        <f t="shared" si="35"/>
        <v>2022455</v>
      </c>
      <c r="Z337" s="2">
        <v>455</v>
      </c>
      <c r="AA337" t="s">
        <v>1027</v>
      </c>
      <c r="AB337" s="3">
        <v>767.93817683517625</v>
      </c>
    </row>
    <row r="338" spans="1:28" x14ac:dyDescent="0.3">
      <c r="A338">
        <v>2019</v>
      </c>
      <c r="B338">
        <v>20258</v>
      </c>
      <c r="C338" t="str">
        <f t="shared" si="30"/>
        <v>201920258</v>
      </c>
      <c r="D338" t="str">
        <f t="shared" si="31"/>
        <v>20258DESHIDRATADO</v>
      </c>
      <c r="E338" t="str">
        <f t="shared" si="32"/>
        <v>20258DESHIDRATADO</v>
      </c>
      <c r="F338" s="2" t="s">
        <v>1627</v>
      </c>
      <c r="G338" s="2" t="s">
        <v>156</v>
      </c>
      <c r="H338" s="2" t="s">
        <v>960</v>
      </c>
      <c r="I338" t="s">
        <v>1013</v>
      </c>
      <c r="J338" t="s">
        <v>1013</v>
      </c>
      <c r="K338" s="3">
        <v>2.056</v>
      </c>
      <c r="L338" s="12">
        <f ca="1">INDIRECT("Factor_conversión!k"&amp;MATCH(D338,Factor_conversión!J:J,0))</f>
        <v>1.36</v>
      </c>
      <c r="M338" s="3">
        <f t="shared" ca="1" si="33"/>
        <v>2.7961600000000004</v>
      </c>
      <c r="N338" s="12">
        <v>1</v>
      </c>
      <c r="O338" s="3">
        <f t="shared" ca="1" si="34"/>
        <v>2.7961600000000004</v>
      </c>
      <c r="R338">
        <v>2022</v>
      </c>
      <c r="S338">
        <v>460</v>
      </c>
      <c r="T338" t="s">
        <v>1029</v>
      </c>
      <c r="U338" s="3">
        <v>4.790277277721561</v>
      </c>
      <c r="X338" s="2">
        <v>2022</v>
      </c>
      <c r="Y338" s="2" t="str">
        <f t="shared" si="35"/>
        <v>2022460</v>
      </c>
      <c r="Z338" s="2">
        <v>460</v>
      </c>
      <c r="AA338" t="s">
        <v>1029</v>
      </c>
      <c r="AB338" s="3">
        <v>4.790277277721561</v>
      </c>
    </row>
    <row r="339" spans="1:28" x14ac:dyDescent="0.3">
      <c r="A339">
        <v>2019</v>
      </c>
      <c r="B339">
        <v>616</v>
      </c>
      <c r="C339" t="str">
        <f t="shared" si="30"/>
        <v>2019616</v>
      </c>
      <c r="D339" t="str">
        <f t="shared" si="31"/>
        <v>616CONGELADO</v>
      </c>
      <c r="E339" t="str">
        <f t="shared" si="32"/>
        <v>616CONGELADO</v>
      </c>
      <c r="F339" s="2" t="s">
        <v>1014</v>
      </c>
      <c r="G339" s="2" t="s">
        <v>179</v>
      </c>
      <c r="H339" s="2" t="s">
        <v>962</v>
      </c>
      <c r="I339" t="s">
        <v>1002</v>
      </c>
      <c r="J339" t="s">
        <v>1002</v>
      </c>
      <c r="K339" s="3">
        <v>789.81559000000027</v>
      </c>
      <c r="L339" s="12">
        <f ca="1">INDIRECT("Factor_conversión!k"&amp;MATCH(D339,Factor_conversión!J:J,0))</f>
        <v>1.4128275064895814</v>
      </c>
      <c r="M339" s="3">
        <f t="shared" ca="1" si="33"/>
        <v>1115.8731906062981</v>
      </c>
      <c r="N339" s="12">
        <v>1</v>
      </c>
      <c r="O339" s="3">
        <f t="shared" ca="1" si="34"/>
        <v>1115.8731906062981</v>
      </c>
      <c r="R339">
        <v>2022</v>
      </c>
      <c r="S339">
        <v>465</v>
      </c>
      <c r="T339" t="s">
        <v>1038</v>
      </c>
      <c r="U339" s="3">
        <v>1893.5947539257127</v>
      </c>
      <c r="X339" s="2">
        <v>2022</v>
      </c>
      <c r="Y339" s="2" t="str">
        <f t="shared" si="35"/>
        <v>2022465</v>
      </c>
      <c r="Z339" s="2">
        <v>465</v>
      </c>
      <c r="AA339" t="s">
        <v>1038</v>
      </c>
      <c r="AB339" s="3">
        <v>1893.5947539257127</v>
      </c>
    </row>
    <row r="340" spans="1:28" x14ac:dyDescent="0.3">
      <c r="A340">
        <v>2019</v>
      </c>
      <c r="B340">
        <v>616</v>
      </c>
      <c r="C340" t="str">
        <f t="shared" si="30"/>
        <v>2019616</v>
      </c>
      <c r="D340" t="str">
        <f t="shared" si="31"/>
        <v>616ENTERO COCIDO</v>
      </c>
      <c r="E340" t="str">
        <f t="shared" si="32"/>
        <v>616CONGELADO</v>
      </c>
      <c r="F340" s="2" t="s">
        <v>1014</v>
      </c>
      <c r="G340" s="2" t="s">
        <v>179</v>
      </c>
      <c r="H340" s="2" t="s">
        <v>962</v>
      </c>
      <c r="I340" t="s">
        <v>1002</v>
      </c>
      <c r="J340" t="s">
        <v>1334</v>
      </c>
      <c r="K340" s="3">
        <v>933.03188999999998</v>
      </c>
      <c r="L340" s="12">
        <f ca="1">INDIRECT("Factor_conversión!e"&amp;MATCH(D340,Factor_conversión!C:C,0))</f>
        <v>1.0900000000000001</v>
      </c>
      <c r="M340" s="3">
        <f t="shared" ca="1" si="33"/>
        <v>1017.0047601</v>
      </c>
      <c r="N340" s="12">
        <v>1</v>
      </c>
      <c r="O340" s="3">
        <f t="shared" ca="1" si="34"/>
        <v>1017.0047601</v>
      </c>
      <c r="R340">
        <v>2022</v>
      </c>
      <c r="S340">
        <v>609</v>
      </c>
      <c r="T340" t="s">
        <v>1011</v>
      </c>
      <c r="U340" s="3">
        <v>0.64797000000000005</v>
      </c>
      <c r="X340" s="2">
        <v>2022</v>
      </c>
      <c r="Y340" s="2" t="str">
        <f t="shared" si="35"/>
        <v>2022609</v>
      </c>
      <c r="Z340" s="2">
        <v>609</v>
      </c>
      <c r="AA340" t="s">
        <v>1011</v>
      </c>
      <c r="AB340" s="3">
        <v>0.64797000000000005</v>
      </c>
    </row>
    <row r="341" spans="1:28" x14ac:dyDescent="0.3">
      <c r="A341">
        <v>2019</v>
      </c>
      <c r="B341">
        <v>616</v>
      </c>
      <c r="C341" t="str">
        <f t="shared" si="30"/>
        <v>2019616</v>
      </c>
      <c r="D341" t="str">
        <f t="shared" si="31"/>
        <v>616ENTERO COCIDO</v>
      </c>
      <c r="E341" t="str">
        <f t="shared" si="32"/>
        <v>616CONGELADO</v>
      </c>
      <c r="F341" s="2" t="s">
        <v>1014</v>
      </c>
      <c r="G341" s="2" t="s">
        <v>179</v>
      </c>
      <c r="H341" s="2" t="s">
        <v>962</v>
      </c>
      <c r="I341" t="s">
        <v>1002</v>
      </c>
      <c r="J341" t="s">
        <v>1334</v>
      </c>
      <c r="K341" s="3">
        <v>439.22381999999999</v>
      </c>
      <c r="L341" s="12">
        <f ca="1">INDIRECT("Factor_conversión!e"&amp;MATCH(D341,Factor_conversión!C:C,0))</f>
        <v>1.0900000000000001</v>
      </c>
      <c r="M341" s="3">
        <f t="shared" ca="1" si="33"/>
        <v>478.75396380000001</v>
      </c>
      <c r="N341" s="12">
        <v>1</v>
      </c>
      <c r="O341" s="3">
        <f t="shared" ca="1" si="34"/>
        <v>478.75396380000001</v>
      </c>
      <c r="R341">
        <v>2022</v>
      </c>
      <c r="S341">
        <v>612</v>
      </c>
      <c r="T341" t="s">
        <v>1010</v>
      </c>
      <c r="U341" s="3">
        <v>1848.52202048</v>
      </c>
      <c r="X341" s="2">
        <v>2022</v>
      </c>
      <c r="Y341" s="2" t="str">
        <f t="shared" si="35"/>
        <v>2022612</v>
      </c>
      <c r="Z341" s="2">
        <v>612</v>
      </c>
      <c r="AA341" t="s">
        <v>1010</v>
      </c>
      <c r="AB341" s="3">
        <v>1848.52202048</v>
      </c>
    </row>
    <row r="342" spans="1:28" x14ac:dyDescent="0.3">
      <c r="A342">
        <v>2019</v>
      </c>
      <c r="B342">
        <v>616</v>
      </c>
      <c r="C342" t="str">
        <f t="shared" si="30"/>
        <v>2019616</v>
      </c>
      <c r="D342" t="str">
        <f t="shared" si="31"/>
        <v>616ENTERO</v>
      </c>
      <c r="E342" t="str">
        <f t="shared" si="32"/>
        <v>616CONGELADO</v>
      </c>
      <c r="F342" s="2" t="s">
        <v>1014</v>
      </c>
      <c r="G342" s="2" t="s">
        <v>179</v>
      </c>
      <c r="H342" s="2" t="s">
        <v>962</v>
      </c>
      <c r="I342" t="s">
        <v>1002</v>
      </c>
      <c r="J342" t="s">
        <v>1333</v>
      </c>
      <c r="K342" s="3">
        <v>789.9926099999999</v>
      </c>
      <c r="L342" s="12">
        <f ca="1">INDIRECT("Factor_conversión!e"&amp;MATCH(D342,Factor_conversión!C:C,0))</f>
        <v>1</v>
      </c>
      <c r="M342" s="3">
        <f t="shared" ca="1" si="33"/>
        <v>789.9926099999999</v>
      </c>
      <c r="N342" s="12">
        <v>1</v>
      </c>
      <c r="O342" s="3">
        <f t="shared" ca="1" si="34"/>
        <v>789.9926099999999</v>
      </c>
      <c r="R342">
        <v>2022</v>
      </c>
      <c r="S342">
        <v>616</v>
      </c>
      <c r="T342" t="s">
        <v>1014</v>
      </c>
      <c r="U342" s="3">
        <v>3003.2401104318587</v>
      </c>
      <c r="X342" s="2">
        <v>2022</v>
      </c>
      <c r="Y342" s="2" t="str">
        <f t="shared" si="35"/>
        <v>2022616</v>
      </c>
      <c r="Z342" s="2">
        <v>616</v>
      </c>
      <c r="AA342" t="s">
        <v>1014</v>
      </c>
      <c r="AB342" s="3">
        <v>3003.2401104318587</v>
      </c>
    </row>
    <row r="343" spans="1:28" x14ac:dyDescent="0.3">
      <c r="A343">
        <v>2019</v>
      </c>
      <c r="B343">
        <v>616</v>
      </c>
      <c r="C343" t="str">
        <f t="shared" si="30"/>
        <v>2019616</v>
      </c>
      <c r="D343" t="str">
        <f t="shared" si="31"/>
        <v>616CONSERVA</v>
      </c>
      <c r="E343" t="str">
        <f t="shared" si="32"/>
        <v>616CONSERVA</v>
      </c>
      <c r="F343" s="2" t="s">
        <v>1014</v>
      </c>
      <c r="G343" s="2" t="s">
        <v>179</v>
      </c>
      <c r="H343" s="2" t="s">
        <v>962</v>
      </c>
      <c r="I343" t="s">
        <v>1316</v>
      </c>
      <c r="J343" t="s">
        <v>1316</v>
      </c>
      <c r="K343" s="3">
        <v>46.253279999999997</v>
      </c>
      <c r="L343" s="12">
        <f ca="1">INDIRECT("Factor_conversión!k"&amp;MATCH(D343,Factor_conversión!J:J,0))</f>
        <v>1.8</v>
      </c>
      <c r="M343" s="3">
        <f t="shared" ca="1" si="33"/>
        <v>83.255904000000001</v>
      </c>
      <c r="N343" s="12">
        <v>1</v>
      </c>
      <c r="O343" s="3">
        <f t="shared" ca="1" si="34"/>
        <v>83.255904000000001</v>
      </c>
      <c r="R343">
        <v>2022</v>
      </c>
      <c r="S343">
        <v>620</v>
      </c>
      <c r="T343" t="s">
        <v>1015</v>
      </c>
      <c r="U343" s="3">
        <v>1185.4613202549288</v>
      </c>
      <c r="X343" s="2">
        <v>2022</v>
      </c>
      <c r="Y343" s="2" t="str">
        <f t="shared" si="35"/>
        <v>2022620</v>
      </c>
      <c r="Z343" s="2">
        <v>620</v>
      </c>
      <c r="AA343" t="s">
        <v>1015</v>
      </c>
      <c r="AB343" s="3">
        <v>1185.4613202549288</v>
      </c>
    </row>
    <row r="344" spans="1:28" x14ac:dyDescent="0.3">
      <c r="A344">
        <v>2019</v>
      </c>
      <c r="B344">
        <v>616</v>
      </c>
      <c r="C344" t="str">
        <f t="shared" si="30"/>
        <v>2019616</v>
      </c>
      <c r="D344" t="str">
        <f t="shared" si="31"/>
        <v>616VIVOS</v>
      </c>
      <c r="E344" t="str">
        <f t="shared" si="32"/>
        <v>616VIVOS</v>
      </c>
      <c r="F344" s="2" t="s">
        <v>1014</v>
      </c>
      <c r="G344" s="2" t="s">
        <v>179</v>
      </c>
      <c r="H344" s="2" t="s">
        <v>962</v>
      </c>
      <c r="I344" t="s">
        <v>1012</v>
      </c>
      <c r="J344" t="str">
        <f>I344</f>
        <v>VIVOS</v>
      </c>
      <c r="K344" s="3">
        <v>1.4627399999999999</v>
      </c>
      <c r="L344" s="12">
        <f ca="1">INDIRECT("Factor_conversión!e"&amp;MATCH(D344,Factor_conversión!C:C,0))</f>
        <v>1</v>
      </c>
      <c r="M344" s="3">
        <f t="shared" ca="1" si="33"/>
        <v>1.4627399999999999</v>
      </c>
      <c r="N344" s="12">
        <v>1</v>
      </c>
      <c r="O344" s="3">
        <f t="shared" ca="1" si="34"/>
        <v>1.4627399999999999</v>
      </c>
      <c r="R344">
        <v>2022</v>
      </c>
      <c r="S344">
        <v>628</v>
      </c>
      <c r="T344" t="s">
        <v>1024</v>
      </c>
      <c r="U344" s="3">
        <v>43.359480000000019</v>
      </c>
      <c r="X344" s="2">
        <v>2022</v>
      </c>
      <c r="Y344" s="2" t="str">
        <f t="shared" si="35"/>
        <v>2022628</v>
      </c>
      <c r="Z344" s="2">
        <v>628</v>
      </c>
      <c r="AA344" t="s">
        <v>1024</v>
      </c>
      <c r="AB344" s="3">
        <v>43.359480000000019</v>
      </c>
    </row>
    <row r="345" spans="1:28" x14ac:dyDescent="0.3">
      <c r="A345">
        <v>2019</v>
      </c>
      <c r="B345">
        <v>620</v>
      </c>
      <c r="C345" t="str">
        <f t="shared" si="30"/>
        <v>2019620</v>
      </c>
      <c r="D345" t="str">
        <f t="shared" si="31"/>
        <v>620CONGELADO</v>
      </c>
      <c r="E345" t="str">
        <f t="shared" si="32"/>
        <v>620CONGELADO</v>
      </c>
      <c r="F345" s="2" t="s">
        <v>1015</v>
      </c>
      <c r="G345" s="2" t="s">
        <v>179</v>
      </c>
      <c r="H345" s="2" t="s">
        <v>962</v>
      </c>
      <c r="I345" t="s">
        <v>1002</v>
      </c>
      <c r="J345" t="s">
        <v>1002</v>
      </c>
      <c r="K345" s="3">
        <v>1707.8599399999996</v>
      </c>
      <c r="L345" s="12">
        <f ca="1">INDIRECT("Factor_conversión!k"&amp;MATCH(D345,Factor_conversión!J:J,0))</f>
        <v>1.4128275064895814</v>
      </c>
      <c r="M345" s="3">
        <f t="shared" ca="1" si="33"/>
        <v>2412.9115004636456</v>
      </c>
      <c r="N345" s="12">
        <v>1</v>
      </c>
      <c r="O345" s="3">
        <f t="shared" ca="1" si="34"/>
        <v>2412.9115004636456</v>
      </c>
      <c r="R345">
        <v>2022</v>
      </c>
      <c r="S345">
        <v>632</v>
      </c>
      <c r="T345" t="s">
        <v>1025</v>
      </c>
      <c r="U345" s="3">
        <v>2166.9323650000006</v>
      </c>
      <c r="X345" s="2">
        <v>2022</v>
      </c>
      <c r="Y345" s="2" t="str">
        <f t="shared" si="35"/>
        <v>2022632</v>
      </c>
      <c r="Z345" s="2">
        <v>632</v>
      </c>
      <c r="AA345" t="s">
        <v>1025</v>
      </c>
      <c r="AB345" s="3">
        <v>2166.9323650000006</v>
      </c>
    </row>
    <row r="346" spans="1:28" x14ac:dyDescent="0.3">
      <c r="A346">
        <v>2019</v>
      </c>
      <c r="B346">
        <v>620</v>
      </c>
      <c r="C346" t="str">
        <f t="shared" si="30"/>
        <v>2019620</v>
      </c>
      <c r="D346" t="str">
        <f t="shared" si="31"/>
        <v>620CONGELADO</v>
      </c>
      <c r="E346" t="str">
        <f t="shared" si="32"/>
        <v>620CONGELADO</v>
      </c>
      <c r="F346" s="2" t="s">
        <v>1015</v>
      </c>
      <c r="G346" s="2" t="s">
        <v>179</v>
      </c>
      <c r="H346" s="2" t="s">
        <v>962</v>
      </c>
      <c r="I346" t="s">
        <v>1002</v>
      </c>
      <c r="J346" t="s">
        <v>1002</v>
      </c>
      <c r="K346" s="3">
        <v>42.934530000000002</v>
      </c>
      <c r="L346" s="12">
        <f ca="1">INDIRECT("Factor_conversión!k"&amp;MATCH(D346,Factor_conversión!J:J,0))</f>
        <v>1.4128275064895814</v>
      </c>
      <c r="M346" s="3">
        <f t="shared" ca="1" si="33"/>
        <v>60.65908496220213</v>
      </c>
      <c r="N346" s="12">
        <v>1</v>
      </c>
      <c r="O346" s="3">
        <f t="shared" ca="1" si="34"/>
        <v>60.65908496220213</v>
      </c>
      <c r="R346">
        <v>2022</v>
      </c>
      <c r="S346">
        <v>636</v>
      </c>
      <c r="T346" t="s">
        <v>1026</v>
      </c>
      <c r="U346" s="3">
        <v>4868.4146060317453</v>
      </c>
      <c r="X346" s="2">
        <v>2022</v>
      </c>
      <c r="Y346" s="2" t="str">
        <f t="shared" si="35"/>
        <v>2022636</v>
      </c>
      <c r="Z346" s="2">
        <v>636</v>
      </c>
      <c r="AA346" t="s">
        <v>1026</v>
      </c>
      <c r="AB346" s="3">
        <v>4868.4146060317453</v>
      </c>
    </row>
    <row r="347" spans="1:28" x14ac:dyDescent="0.3">
      <c r="A347">
        <v>2019</v>
      </c>
      <c r="B347">
        <v>620</v>
      </c>
      <c r="C347" t="str">
        <f t="shared" si="30"/>
        <v>2019620</v>
      </c>
      <c r="D347" t="str">
        <f t="shared" si="31"/>
        <v>620ENTERO COCIDO</v>
      </c>
      <c r="E347" t="str">
        <f t="shared" si="32"/>
        <v>620CONGELADO</v>
      </c>
      <c r="F347" s="2" t="s">
        <v>1015</v>
      </c>
      <c r="G347" s="2" t="s">
        <v>179</v>
      </c>
      <c r="H347" s="2" t="s">
        <v>962</v>
      </c>
      <c r="I347" t="s">
        <v>1002</v>
      </c>
      <c r="J347" t="s">
        <v>1334</v>
      </c>
      <c r="K347" s="3">
        <v>80.854280000000003</v>
      </c>
      <c r="L347" s="12">
        <f ca="1">INDIRECT("Factor_conversión!e"&amp;MATCH(D347,Factor_conversión!C:C,0))</f>
        <v>1.0900000000000001</v>
      </c>
      <c r="M347" s="3">
        <f t="shared" ca="1" si="33"/>
        <v>88.131165200000012</v>
      </c>
      <c r="N347" s="12">
        <v>1</v>
      </c>
      <c r="O347" s="3">
        <f t="shared" ca="1" si="34"/>
        <v>88.131165200000012</v>
      </c>
      <c r="R347">
        <v>2022</v>
      </c>
      <c r="S347">
        <v>810</v>
      </c>
      <c r="T347" t="s">
        <v>1021</v>
      </c>
      <c r="U347" s="3">
        <v>19985.178876696355</v>
      </c>
      <c r="X347" s="2">
        <v>2022</v>
      </c>
      <c r="Y347" s="2" t="str">
        <f t="shared" si="35"/>
        <v>2022810</v>
      </c>
      <c r="Z347" s="2">
        <v>810</v>
      </c>
      <c r="AA347" t="s">
        <v>1021</v>
      </c>
      <c r="AB347" s="3">
        <v>19985.178876696355</v>
      </c>
    </row>
    <row r="348" spans="1:28" x14ac:dyDescent="0.3">
      <c r="A348">
        <v>2019</v>
      </c>
      <c r="B348">
        <v>620</v>
      </c>
      <c r="C348" t="str">
        <f t="shared" si="30"/>
        <v>2019620</v>
      </c>
      <c r="D348" t="str">
        <f t="shared" si="31"/>
        <v>620ENTERO COCIDO</v>
      </c>
      <c r="E348" t="str">
        <f t="shared" si="32"/>
        <v>620CONGELADO</v>
      </c>
      <c r="F348" s="2" t="s">
        <v>1015</v>
      </c>
      <c r="G348" s="2" t="s">
        <v>179</v>
      </c>
      <c r="H348" s="2" t="s">
        <v>962</v>
      </c>
      <c r="I348" t="s">
        <v>1002</v>
      </c>
      <c r="J348" t="s">
        <v>1334</v>
      </c>
      <c r="K348" s="3">
        <v>10.24</v>
      </c>
      <c r="L348" s="12">
        <f ca="1">INDIRECT("Factor_conversión!e"&amp;MATCH(D348,Factor_conversión!C:C,0))</f>
        <v>1.0900000000000001</v>
      </c>
      <c r="M348" s="3">
        <f t="shared" ca="1" si="33"/>
        <v>11.161600000000002</v>
      </c>
      <c r="N348" s="12">
        <v>1</v>
      </c>
      <c r="O348" s="3">
        <f t="shared" ca="1" si="34"/>
        <v>11.161600000000002</v>
      </c>
      <c r="R348">
        <v>2022</v>
      </c>
      <c r="S348">
        <v>952</v>
      </c>
      <c r="T348" t="s">
        <v>1295</v>
      </c>
      <c r="U348" s="3">
        <v>0.16100000000000003</v>
      </c>
      <c r="X348" s="2">
        <v>2022</v>
      </c>
      <c r="Y348" s="2" t="str">
        <f t="shared" si="35"/>
        <v>2022952</v>
      </c>
      <c r="Z348" s="2">
        <v>952</v>
      </c>
      <c r="AA348" t="s">
        <v>1295</v>
      </c>
      <c r="AB348" s="3">
        <v>0.16100000000000003</v>
      </c>
    </row>
    <row r="349" spans="1:28" x14ac:dyDescent="0.3">
      <c r="A349">
        <v>2019</v>
      </c>
      <c r="B349">
        <v>620</v>
      </c>
      <c r="C349" t="str">
        <f t="shared" si="30"/>
        <v>2019620</v>
      </c>
      <c r="D349" t="str">
        <f t="shared" si="31"/>
        <v>620ENTERO</v>
      </c>
      <c r="E349" t="str">
        <f t="shared" si="32"/>
        <v>620CONGELADO</v>
      </c>
      <c r="F349" s="2" t="s">
        <v>1015</v>
      </c>
      <c r="G349" s="2" t="s">
        <v>179</v>
      </c>
      <c r="H349" s="2" t="s">
        <v>962</v>
      </c>
      <c r="I349" t="s">
        <v>1002</v>
      </c>
      <c r="J349" t="s">
        <v>1333</v>
      </c>
      <c r="K349" s="3">
        <v>23.520530000000001</v>
      </c>
      <c r="L349" s="12">
        <f ca="1">INDIRECT("Factor_conversión!e"&amp;MATCH(D349,Factor_conversión!C:C,0))</f>
        <v>1</v>
      </c>
      <c r="M349" s="3">
        <f t="shared" ca="1" si="33"/>
        <v>23.520530000000001</v>
      </c>
      <c r="N349" s="12">
        <v>1</v>
      </c>
      <c r="O349" s="3">
        <f t="shared" ca="1" si="34"/>
        <v>23.520530000000001</v>
      </c>
      <c r="R349">
        <v>2022</v>
      </c>
      <c r="S349">
        <v>20251</v>
      </c>
      <c r="T349" t="s">
        <v>1648</v>
      </c>
      <c r="U349" s="3">
        <v>799.60857163893604</v>
      </c>
      <c r="X349" s="2">
        <v>2022</v>
      </c>
      <c r="Y349" s="2" t="str">
        <f t="shared" si="35"/>
        <v>202220251</v>
      </c>
      <c r="Z349" s="2">
        <v>20251</v>
      </c>
      <c r="AA349" t="s">
        <v>1648</v>
      </c>
      <c r="AB349" s="3">
        <v>799.60857163893604</v>
      </c>
    </row>
    <row r="350" spans="1:28" x14ac:dyDescent="0.3">
      <c r="A350">
        <v>2019</v>
      </c>
      <c r="B350">
        <v>620</v>
      </c>
      <c r="C350" t="str">
        <f t="shared" si="30"/>
        <v>2019620</v>
      </c>
      <c r="D350" t="str">
        <f t="shared" si="31"/>
        <v>620CONSERVA</v>
      </c>
      <c r="E350" t="str">
        <f t="shared" si="32"/>
        <v>620CONSERVA</v>
      </c>
      <c r="F350" s="2" t="s">
        <v>1015</v>
      </c>
      <c r="G350" s="2" t="s">
        <v>179</v>
      </c>
      <c r="H350" s="2" t="s">
        <v>962</v>
      </c>
      <c r="I350" t="s">
        <v>1316</v>
      </c>
      <c r="J350" t="s">
        <v>1316</v>
      </c>
      <c r="K350" s="3">
        <v>35.937600000000003</v>
      </c>
      <c r="L350" s="12">
        <f ca="1">INDIRECT("Factor_conversión!k"&amp;MATCH(D350,Factor_conversión!J:J,0))</f>
        <v>1.8</v>
      </c>
      <c r="M350" s="3">
        <f t="shared" ca="1" si="33"/>
        <v>64.687680000000015</v>
      </c>
      <c r="N350" s="12">
        <v>1</v>
      </c>
      <c r="O350" s="3">
        <f t="shared" ca="1" si="34"/>
        <v>64.687680000000015</v>
      </c>
      <c r="R350">
        <v>2022</v>
      </c>
      <c r="S350">
        <v>20252</v>
      </c>
      <c r="T350" t="s">
        <v>1652</v>
      </c>
      <c r="U350" s="3">
        <v>2172.6947481427151</v>
      </c>
      <c r="X350" s="2">
        <v>2022</v>
      </c>
      <c r="Y350" s="2" t="str">
        <f t="shared" si="35"/>
        <v>202220252</v>
      </c>
      <c r="Z350" s="2">
        <v>20252</v>
      </c>
      <c r="AA350" t="s">
        <v>1652</v>
      </c>
      <c r="AB350" s="3">
        <v>2172.6947481427151</v>
      </c>
    </row>
    <row r="351" spans="1:28" x14ac:dyDescent="0.3">
      <c r="A351">
        <v>2019</v>
      </c>
      <c r="B351">
        <v>223</v>
      </c>
      <c r="C351" t="str">
        <f t="shared" si="30"/>
        <v>2019223</v>
      </c>
      <c r="D351" t="str">
        <f t="shared" si="31"/>
        <v>223ENTERO</v>
      </c>
      <c r="E351" t="str">
        <f t="shared" si="32"/>
        <v>223CONGELADO</v>
      </c>
      <c r="F351" s="2" t="s">
        <v>1016</v>
      </c>
      <c r="G351" s="2" t="s">
        <v>1372</v>
      </c>
      <c r="H351" s="2" t="s">
        <v>958</v>
      </c>
      <c r="I351" t="s">
        <v>1002</v>
      </c>
      <c r="J351" t="s">
        <v>1333</v>
      </c>
      <c r="K351" s="3">
        <v>2.5552000000000001</v>
      </c>
      <c r="L351" s="12">
        <f ca="1">INDIRECT("Factor_conversión!e"&amp;MATCH(D351,Factor_conversión!C:C,0))</f>
        <v>1</v>
      </c>
      <c r="M351" s="3">
        <f t="shared" ca="1" si="33"/>
        <v>2.5552000000000001</v>
      </c>
      <c r="N351" s="12">
        <v>1</v>
      </c>
      <c r="O351" s="3">
        <f t="shared" ca="1" si="34"/>
        <v>2.5552000000000001</v>
      </c>
      <c r="R351">
        <v>2022</v>
      </c>
      <c r="S351">
        <v>20253</v>
      </c>
      <c r="T351" t="s">
        <v>1622</v>
      </c>
      <c r="U351" s="3">
        <v>5.3718600000000007</v>
      </c>
      <c r="X351" s="2">
        <v>2022</v>
      </c>
      <c r="Y351" s="2" t="str">
        <f t="shared" si="35"/>
        <v>202220253</v>
      </c>
      <c r="Z351" s="2">
        <v>20253</v>
      </c>
      <c r="AA351" t="s">
        <v>1622</v>
      </c>
      <c r="AB351" s="3">
        <v>5.3718600000000007</v>
      </c>
    </row>
    <row r="352" spans="1:28" x14ac:dyDescent="0.3">
      <c r="A352">
        <v>2019</v>
      </c>
      <c r="B352">
        <v>425</v>
      </c>
      <c r="C352" t="str">
        <f t="shared" si="30"/>
        <v>2019425</v>
      </c>
      <c r="D352" t="str">
        <f t="shared" si="31"/>
        <v>425CONSERVA</v>
      </c>
      <c r="E352" t="str">
        <f t="shared" si="32"/>
        <v>425CONSERVA</v>
      </c>
      <c r="F352" s="2" t="s">
        <v>1017</v>
      </c>
      <c r="G352" s="2" t="s">
        <v>156</v>
      </c>
      <c r="H352" s="2" t="s">
        <v>959</v>
      </c>
      <c r="I352" t="s">
        <v>1316</v>
      </c>
      <c r="J352" t="s">
        <v>1316</v>
      </c>
      <c r="K352" s="3">
        <v>15.413599999999999</v>
      </c>
      <c r="L352" s="12">
        <f ca="1">INDIRECT("Factor_conversión!k"&amp;MATCH(D352,Factor_conversión!J:J,0))</f>
        <v>4.4041653543207699</v>
      </c>
      <c r="M352" s="3">
        <f t="shared" ca="1" si="33"/>
        <v>67.884043105358614</v>
      </c>
      <c r="N352" s="12">
        <v>1</v>
      </c>
      <c r="O352" s="3">
        <f t="shared" ca="1" si="34"/>
        <v>67.884043105358614</v>
      </c>
      <c r="R352">
        <v>2022</v>
      </c>
      <c r="S352">
        <v>20256</v>
      </c>
      <c r="T352" t="s">
        <v>1624</v>
      </c>
      <c r="U352" s="3">
        <v>1.6309207751715065</v>
      </c>
      <c r="X352" s="2">
        <v>2022</v>
      </c>
      <c r="Y352" s="2" t="str">
        <f t="shared" si="35"/>
        <v>202220256</v>
      </c>
      <c r="Z352" s="2">
        <v>20256</v>
      </c>
      <c r="AA352" t="s">
        <v>1624</v>
      </c>
      <c r="AB352" s="3">
        <v>1.6309207751715065</v>
      </c>
    </row>
    <row r="353" spans="1:28" x14ac:dyDescent="0.3">
      <c r="A353">
        <v>2019</v>
      </c>
      <c r="B353">
        <v>430</v>
      </c>
      <c r="C353" t="str">
        <f t="shared" si="30"/>
        <v>2019430</v>
      </c>
      <c r="D353" t="str">
        <f t="shared" si="31"/>
        <v>430CONGELADO</v>
      </c>
      <c r="E353" t="str">
        <f t="shared" si="32"/>
        <v>430CONGELADO</v>
      </c>
      <c r="F353" s="2" t="s">
        <v>1018</v>
      </c>
      <c r="G353" s="2" t="s">
        <v>156</v>
      </c>
      <c r="H353" s="2" t="s">
        <v>959</v>
      </c>
      <c r="I353" t="s">
        <v>1002</v>
      </c>
      <c r="J353" t="s">
        <v>1002</v>
      </c>
      <c r="K353" s="3">
        <v>47994.91856999998</v>
      </c>
      <c r="L353" s="12">
        <f ca="1">INDIRECT("Factor_conversión!e"&amp;MATCH(D353,Factor_conversión!C:C,0))</f>
        <v>4</v>
      </c>
      <c r="M353" s="3">
        <f t="shared" ca="1" si="33"/>
        <v>191979.67427999992</v>
      </c>
      <c r="N353" s="12">
        <v>1</v>
      </c>
      <c r="O353" s="3">
        <f t="shared" ca="1" si="34"/>
        <v>191979.67427999992</v>
      </c>
      <c r="R353">
        <v>2022</v>
      </c>
      <c r="S353">
        <v>20257</v>
      </c>
      <c r="T353" t="s">
        <v>1625</v>
      </c>
      <c r="U353" s="3">
        <v>0.41399999999999998</v>
      </c>
      <c r="X353" s="2">
        <v>2022</v>
      </c>
      <c r="Y353" s="2" t="str">
        <f t="shared" si="35"/>
        <v>202220257</v>
      </c>
      <c r="Z353" s="2">
        <v>20257</v>
      </c>
      <c r="AA353" t="s">
        <v>1625</v>
      </c>
      <c r="AB353" s="3">
        <v>0.41399999999999998</v>
      </c>
    </row>
    <row r="354" spans="1:28" x14ac:dyDescent="0.3">
      <c r="A354">
        <v>2019</v>
      </c>
      <c r="B354">
        <v>430</v>
      </c>
      <c r="C354" t="str">
        <f t="shared" si="30"/>
        <v>2019430</v>
      </c>
      <c r="D354" t="str">
        <f t="shared" si="31"/>
        <v>430CONGELADO ENTERO CONCHA COCIDO</v>
      </c>
      <c r="E354" t="str">
        <f t="shared" si="32"/>
        <v>430CONGELADO</v>
      </c>
      <c r="F354" s="2" t="s">
        <v>1018</v>
      </c>
      <c r="G354" s="2" t="s">
        <v>156</v>
      </c>
      <c r="H354" s="2" t="s">
        <v>959</v>
      </c>
      <c r="I354" t="s">
        <v>1002</v>
      </c>
      <c r="J354" t="s">
        <v>1320</v>
      </c>
      <c r="K354" s="3">
        <v>13879.910699999999</v>
      </c>
      <c r="L354" s="12">
        <f ca="1">INDIRECT("Factor_conversión!e"&amp;MATCH(D354,Factor_conversión!C:C,0))</f>
        <v>1.67</v>
      </c>
      <c r="M354" s="3">
        <f t="shared" ca="1" si="33"/>
        <v>23179.450868999997</v>
      </c>
      <c r="N354" s="12">
        <v>1</v>
      </c>
      <c r="O354" s="3">
        <f t="shared" ca="1" si="34"/>
        <v>23179.450868999997</v>
      </c>
      <c r="R354">
        <v>2022</v>
      </c>
      <c r="S354">
        <v>20258</v>
      </c>
      <c r="T354" t="s">
        <v>1627</v>
      </c>
      <c r="U354" s="3">
        <v>72.010950400000013</v>
      </c>
      <c r="X354" s="2">
        <v>2022</v>
      </c>
      <c r="Y354" s="2" t="str">
        <f t="shared" si="35"/>
        <v>202220258</v>
      </c>
      <c r="Z354" s="2">
        <v>20258</v>
      </c>
      <c r="AA354" t="s">
        <v>1627</v>
      </c>
      <c r="AB354" s="3">
        <v>72.010950400000013</v>
      </c>
    </row>
    <row r="355" spans="1:28" x14ac:dyDescent="0.3">
      <c r="A355">
        <v>2019</v>
      </c>
      <c r="B355">
        <v>430</v>
      </c>
      <c r="C355" t="str">
        <f t="shared" si="30"/>
        <v>2019430</v>
      </c>
      <c r="D355" t="str">
        <f t="shared" si="31"/>
        <v>430CONGELADO ENTERO CONCHA COCIDO</v>
      </c>
      <c r="E355" t="str">
        <f t="shared" si="32"/>
        <v>430CONGELADO</v>
      </c>
      <c r="F355" s="2" t="s">
        <v>1018</v>
      </c>
      <c r="G355" s="2" t="s">
        <v>156</v>
      </c>
      <c r="H355" s="2" t="s">
        <v>959</v>
      </c>
      <c r="I355" t="s">
        <v>1002</v>
      </c>
      <c r="J355" t="s">
        <v>1320</v>
      </c>
      <c r="K355" s="3">
        <v>8098.4404780000004</v>
      </c>
      <c r="L355" s="12">
        <f ca="1">INDIRECT("Factor_conversión!e"&amp;MATCH(D355,Factor_conversión!C:C,0))</f>
        <v>1.67</v>
      </c>
      <c r="M355" s="3">
        <f t="shared" ca="1" si="33"/>
        <v>13524.39559826</v>
      </c>
      <c r="N355" s="12">
        <v>1</v>
      </c>
      <c r="O355" s="3">
        <f t="shared" ca="1" si="34"/>
        <v>13524.39559826</v>
      </c>
      <c r="R355">
        <v>2022</v>
      </c>
      <c r="S355">
        <v>20259</v>
      </c>
      <c r="T355" t="s">
        <v>1653</v>
      </c>
      <c r="U355" s="3">
        <v>686.57520099999999</v>
      </c>
      <c r="X355" s="2">
        <v>2022</v>
      </c>
      <c r="Y355" s="2" t="str">
        <f t="shared" si="35"/>
        <v>202220259</v>
      </c>
      <c r="Z355" s="2">
        <v>20259</v>
      </c>
      <c r="AA355" t="s">
        <v>1653</v>
      </c>
      <c r="AB355" s="3">
        <v>686.57520099999999</v>
      </c>
    </row>
    <row r="356" spans="1:28" x14ac:dyDescent="0.3">
      <c r="A356">
        <v>2019</v>
      </c>
      <c r="B356">
        <v>430</v>
      </c>
      <c r="C356" t="str">
        <f t="shared" si="30"/>
        <v>2019430</v>
      </c>
      <c r="D356" t="str">
        <f t="shared" si="31"/>
        <v>430CONGELADO ENTERO CONCHA CRUDO</v>
      </c>
      <c r="E356" t="str">
        <f t="shared" si="32"/>
        <v>430CONGELADO</v>
      </c>
      <c r="F356" s="2" t="s">
        <v>1018</v>
      </c>
      <c r="G356" s="2" t="s">
        <v>156</v>
      </c>
      <c r="H356" s="2" t="s">
        <v>959</v>
      </c>
      <c r="I356" t="s">
        <v>1002</v>
      </c>
      <c r="J356" t="s">
        <v>1321</v>
      </c>
      <c r="K356" s="3">
        <v>227.8681</v>
      </c>
      <c r="L356" s="12">
        <f ca="1">INDIRECT("Factor_conversión!e"&amp;MATCH(D356,Factor_conversión!C:C,0))</f>
        <v>1</v>
      </c>
      <c r="M356" s="3">
        <f t="shared" ca="1" si="33"/>
        <v>227.8681</v>
      </c>
      <c r="N356" s="12">
        <v>1</v>
      </c>
      <c r="O356" s="3">
        <f t="shared" ca="1" si="34"/>
        <v>227.8681</v>
      </c>
      <c r="R356">
        <v>2022</v>
      </c>
      <c r="S356">
        <v>20287</v>
      </c>
      <c r="T356" t="s">
        <v>1327</v>
      </c>
      <c r="U356" s="3">
        <v>268.75838720000002</v>
      </c>
      <c r="X356" s="2">
        <v>2022</v>
      </c>
      <c r="Y356" s="2" t="str">
        <f t="shared" si="35"/>
        <v>202220287</v>
      </c>
      <c r="Z356" s="2">
        <v>20287</v>
      </c>
      <c r="AA356" t="s">
        <v>1327</v>
      </c>
      <c r="AB356" s="3">
        <v>268.75838720000002</v>
      </c>
    </row>
    <row r="357" spans="1:28" x14ac:dyDescent="0.3">
      <c r="A357">
        <v>2019</v>
      </c>
      <c r="B357">
        <v>430</v>
      </c>
      <c r="C357" t="str">
        <f t="shared" si="30"/>
        <v>2019430</v>
      </c>
      <c r="D357" t="str">
        <f t="shared" si="31"/>
        <v>430CONGELADO 1/2 CONCHA COCIDO</v>
      </c>
      <c r="E357" t="str">
        <f t="shared" si="32"/>
        <v>430CONGELADO</v>
      </c>
      <c r="F357" s="2" t="s">
        <v>1018</v>
      </c>
      <c r="G357" s="2" t="s">
        <v>156</v>
      </c>
      <c r="H357" s="2" t="s">
        <v>959</v>
      </c>
      <c r="I357" t="s">
        <v>1002</v>
      </c>
      <c r="J357" t="s">
        <v>1328</v>
      </c>
      <c r="K357" s="3">
        <v>3913.9257399999997</v>
      </c>
      <c r="L357" s="12">
        <f ca="1">INDIRECT("Factor_conversión!e"&amp;MATCH(D357,Factor_conversión!C:C,0))</f>
        <v>2.36</v>
      </c>
      <c r="M357" s="3">
        <f t="shared" ca="1" si="33"/>
        <v>9236.8647463999987</v>
      </c>
      <c r="N357" s="12">
        <v>1</v>
      </c>
      <c r="O357" s="3">
        <f t="shared" ca="1" si="34"/>
        <v>9236.8647463999987</v>
      </c>
      <c r="R357">
        <v>2022</v>
      </c>
      <c r="S357">
        <v>202510</v>
      </c>
      <c r="T357" t="s">
        <v>1628</v>
      </c>
      <c r="U357" s="3">
        <v>413.06294400000019</v>
      </c>
      <c r="X357" s="2">
        <v>2022</v>
      </c>
      <c r="Y357" s="2" t="str">
        <f t="shared" si="35"/>
        <v>2022202510</v>
      </c>
      <c r="Z357" s="2">
        <v>202510</v>
      </c>
      <c r="AA357" t="s">
        <v>1628</v>
      </c>
      <c r="AB357" s="3">
        <v>413.06294400000019</v>
      </c>
    </row>
    <row r="358" spans="1:28" x14ac:dyDescent="0.3">
      <c r="A358">
        <v>2019</v>
      </c>
      <c r="B358">
        <v>430</v>
      </c>
      <c r="C358" t="str">
        <f t="shared" si="30"/>
        <v>2019430</v>
      </c>
      <c r="D358" t="str">
        <f t="shared" si="31"/>
        <v>430CONSERVA</v>
      </c>
      <c r="E358" t="str">
        <f t="shared" si="32"/>
        <v>430CONSERVA</v>
      </c>
      <c r="F358" s="2" t="s">
        <v>1018</v>
      </c>
      <c r="G358" s="2" t="s">
        <v>156</v>
      </c>
      <c r="H358" s="2" t="s">
        <v>959</v>
      </c>
      <c r="I358" t="s">
        <v>1316</v>
      </c>
      <c r="J358" t="s">
        <v>1316</v>
      </c>
      <c r="K358" s="3">
        <v>2561.2230960000002</v>
      </c>
      <c r="L358" s="12">
        <f ca="1">INDIRECT("Factor_conversión!e"&amp;MATCH(D358,Factor_conversión!C:C,0))</f>
        <v>3.37</v>
      </c>
      <c r="M358" s="3">
        <f t="shared" ca="1" si="33"/>
        <v>8631.3218335200017</v>
      </c>
      <c r="N358" s="12">
        <v>1</v>
      </c>
      <c r="O358" s="3">
        <f t="shared" ca="1" si="34"/>
        <v>8631.3218335200017</v>
      </c>
      <c r="R358">
        <v>2022</v>
      </c>
      <c r="S358">
        <v>202512</v>
      </c>
      <c r="T358" t="s">
        <v>1631</v>
      </c>
      <c r="U358" s="3">
        <v>1866.6168057283567</v>
      </c>
      <c r="X358" s="2">
        <v>2022</v>
      </c>
      <c r="Y358" s="2" t="str">
        <f t="shared" si="35"/>
        <v>2022202512</v>
      </c>
      <c r="Z358" s="2">
        <v>202512</v>
      </c>
      <c r="AA358" t="s">
        <v>1631</v>
      </c>
      <c r="AB358" s="3">
        <v>1866.6168057283567</v>
      </c>
    </row>
    <row r="359" spans="1:28" x14ac:dyDescent="0.3">
      <c r="A359">
        <v>2019</v>
      </c>
      <c r="B359">
        <v>110</v>
      </c>
      <c r="C359" t="str">
        <f t="shared" si="30"/>
        <v>2019110</v>
      </c>
      <c r="D359" t="str">
        <f t="shared" si="31"/>
        <v>110ENTERO</v>
      </c>
      <c r="E359" t="str">
        <f t="shared" si="32"/>
        <v>110CONGELADO</v>
      </c>
      <c r="F359" s="2" t="s">
        <v>1019</v>
      </c>
      <c r="G359" s="2" t="s">
        <v>5</v>
      </c>
      <c r="H359" s="2" t="s">
        <v>956</v>
      </c>
      <c r="I359" t="s">
        <v>1002</v>
      </c>
      <c r="J359" t="s">
        <v>1333</v>
      </c>
      <c r="K359" s="3">
        <v>15.5</v>
      </c>
      <c r="L359" s="12">
        <f ca="1">INDIRECT("Factor_conversión!e"&amp;MATCH(D359,Factor_conversión!C:C,0))</f>
        <v>1</v>
      </c>
      <c r="M359" s="3">
        <f t="shared" ca="1" si="33"/>
        <v>15.5</v>
      </c>
      <c r="N359" s="12">
        <v>1</v>
      </c>
      <c r="O359" s="3">
        <f t="shared" ca="1" si="34"/>
        <v>15.5</v>
      </c>
      <c r="R359">
        <v>2022</v>
      </c>
      <c r="S359">
        <v>202514</v>
      </c>
      <c r="T359" t="s">
        <v>1633</v>
      </c>
      <c r="U359" s="3">
        <v>14.95</v>
      </c>
      <c r="X359" s="2">
        <v>2022</v>
      </c>
      <c r="Y359" s="2" t="str">
        <f t="shared" si="35"/>
        <v>2022202514</v>
      </c>
      <c r="Z359" s="2">
        <v>202514</v>
      </c>
      <c r="AA359" t="s">
        <v>1633</v>
      </c>
      <c r="AB359" s="3">
        <v>14.95</v>
      </c>
    </row>
    <row r="360" spans="1:28" x14ac:dyDescent="0.3">
      <c r="A360">
        <v>2019</v>
      </c>
      <c r="B360">
        <v>110</v>
      </c>
      <c r="C360" t="str">
        <f t="shared" si="30"/>
        <v>2019110</v>
      </c>
      <c r="D360" t="str">
        <f t="shared" si="31"/>
        <v>110ENTERO</v>
      </c>
      <c r="E360" t="str">
        <f t="shared" si="32"/>
        <v>110FRESCO ENFRIADO</v>
      </c>
      <c r="F360" s="2" t="s">
        <v>1019</v>
      </c>
      <c r="G360" s="2" t="s">
        <v>5</v>
      </c>
      <c r="H360" s="2" t="s">
        <v>956</v>
      </c>
      <c r="I360" t="s">
        <v>1317</v>
      </c>
      <c r="J360" t="s">
        <v>1333</v>
      </c>
      <c r="K360" s="3">
        <v>165.17500000000001</v>
      </c>
      <c r="L360" s="12">
        <f ca="1">INDIRECT("Factor_conversión!e"&amp;MATCH(D360,Factor_conversión!C:C,0))</f>
        <v>1</v>
      </c>
      <c r="M360" s="3">
        <f t="shared" ca="1" si="33"/>
        <v>165.17500000000001</v>
      </c>
      <c r="N360" s="12">
        <v>1</v>
      </c>
      <c r="O360" s="3">
        <f t="shared" ca="1" si="34"/>
        <v>165.17500000000001</v>
      </c>
      <c r="R360">
        <v>2022</v>
      </c>
      <c r="S360">
        <v>202515</v>
      </c>
      <c r="T360" t="s">
        <v>1654</v>
      </c>
      <c r="U360" s="3">
        <v>2.5312213281327018</v>
      </c>
      <c r="X360" s="2">
        <v>2022</v>
      </c>
      <c r="Y360" s="2" t="str">
        <f t="shared" si="35"/>
        <v>2022202515</v>
      </c>
      <c r="Z360" s="2">
        <v>202515</v>
      </c>
      <c r="AA360" t="s">
        <v>1654</v>
      </c>
      <c r="AB360" s="3">
        <v>2.5312213281327018</v>
      </c>
    </row>
    <row r="361" spans="1:28" x14ac:dyDescent="0.3">
      <c r="A361">
        <v>2019</v>
      </c>
      <c r="B361">
        <v>110</v>
      </c>
      <c r="C361" t="str">
        <f t="shared" si="30"/>
        <v>2019110</v>
      </c>
      <c r="D361" t="str">
        <f t="shared" si="31"/>
        <v>110FRESCO ENFRIADO</v>
      </c>
      <c r="E361" t="str">
        <f t="shared" si="32"/>
        <v>110FRESCO ENFRIADO</v>
      </c>
      <c r="F361" s="2" t="s">
        <v>1019</v>
      </c>
      <c r="G361" s="2" t="s">
        <v>5</v>
      </c>
      <c r="H361" s="2" t="s">
        <v>956</v>
      </c>
      <c r="I361" t="s">
        <v>1317</v>
      </c>
      <c r="J361" t="s">
        <v>1317</v>
      </c>
      <c r="K361" s="3">
        <v>16.8</v>
      </c>
      <c r="L361" s="12">
        <f ca="1">INDIRECT("Factor_conversión!k"&amp;MATCH(D361,Factor_conversión!J:J,0))</f>
        <v>1.751141550578152</v>
      </c>
      <c r="M361" s="3">
        <f t="shared" ca="1" si="33"/>
        <v>29.419178049712954</v>
      </c>
      <c r="N361" s="12">
        <v>1</v>
      </c>
      <c r="O361" s="3">
        <f t="shared" ca="1" si="34"/>
        <v>29.419178049712954</v>
      </c>
      <c r="R361">
        <v>2022</v>
      </c>
      <c r="S361">
        <v>202517</v>
      </c>
      <c r="T361" t="s">
        <v>1637</v>
      </c>
      <c r="U361" s="3">
        <v>840.7076853781507</v>
      </c>
      <c r="X361" s="2">
        <v>2022</v>
      </c>
      <c r="Y361" s="2" t="str">
        <f t="shared" si="35"/>
        <v>2022202517</v>
      </c>
      <c r="Z361" s="2">
        <v>202517</v>
      </c>
      <c r="AA361" t="s">
        <v>1637</v>
      </c>
      <c r="AB361" s="3">
        <v>840.7076853781507</v>
      </c>
    </row>
    <row r="362" spans="1:28" x14ac:dyDescent="0.3">
      <c r="A362">
        <v>2019</v>
      </c>
      <c r="B362">
        <v>110</v>
      </c>
      <c r="C362" t="str">
        <f t="shared" si="30"/>
        <v>2019110</v>
      </c>
      <c r="D362" t="str">
        <f t="shared" si="31"/>
        <v>110SECADO DE ALGAS</v>
      </c>
      <c r="E362" t="str">
        <f t="shared" si="32"/>
        <v>110SECADO DE ALGAS</v>
      </c>
      <c r="F362" s="2" t="s">
        <v>1019</v>
      </c>
      <c r="G362" s="2" t="s">
        <v>5</v>
      </c>
      <c r="H362" s="2" t="s">
        <v>956</v>
      </c>
      <c r="I362" t="s">
        <v>1020</v>
      </c>
      <c r="J362" t="s">
        <v>1020</v>
      </c>
      <c r="K362" s="3">
        <v>1319.9956000000002</v>
      </c>
      <c r="L362" s="12">
        <f ca="1">INDIRECT("Factor_conversión!k"&amp;MATCH(D362,Factor_conversión!J:J,0))</f>
        <v>5</v>
      </c>
      <c r="M362" s="3">
        <f t="shared" ca="1" si="33"/>
        <v>6599.978000000001</v>
      </c>
      <c r="N362" s="12">
        <v>1</v>
      </c>
      <c r="O362" s="3">
        <f t="shared" ca="1" si="34"/>
        <v>6599.978000000001</v>
      </c>
      <c r="R362">
        <v>2022</v>
      </c>
      <c r="S362">
        <v>202519</v>
      </c>
      <c r="T362" t="s">
        <v>1639</v>
      </c>
      <c r="U362" s="3">
        <v>355.73498000000001</v>
      </c>
      <c r="X362" s="2">
        <v>2022</v>
      </c>
      <c r="Y362" s="2" t="str">
        <f t="shared" si="35"/>
        <v>2022202519</v>
      </c>
      <c r="Z362" s="2">
        <v>202519</v>
      </c>
      <c r="AA362" t="s">
        <v>1639</v>
      </c>
      <c r="AB362" s="3">
        <v>355.73498000000001</v>
      </c>
    </row>
    <row r="363" spans="1:28" x14ac:dyDescent="0.3">
      <c r="A363">
        <v>2019</v>
      </c>
      <c r="B363">
        <v>20259</v>
      </c>
      <c r="C363" t="str">
        <f t="shared" si="30"/>
        <v>201920259</v>
      </c>
      <c r="D363" t="str">
        <f t="shared" si="31"/>
        <v>20259CONGELADO</v>
      </c>
      <c r="E363" t="str">
        <f t="shared" si="32"/>
        <v>20259CONGELADO</v>
      </c>
      <c r="F363" s="2" t="s">
        <v>1653</v>
      </c>
      <c r="G363" s="2" t="s">
        <v>1372</v>
      </c>
      <c r="H363" s="2" t="s">
        <v>957</v>
      </c>
      <c r="I363" t="s">
        <v>1002</v>
      </c>
      <c r="J363" t="s">
        <v>1002</v>
      </c>
      <c r="K363" s="3">
        <v>1544.9396300000001</v>
      </c>
      <c r="L363" s="12">
        <f ca="1">INDIRECT("Factor_conversión!e"&amp;MATCH(D363,Factor_conversión!C:C,0))</f>
        <v>1.3</v>
      </c>
      <c r="M363" s="3">
        <f t="shared" ca="1" si="33"/>
        <v>2008.4215190000002</v>
      </c>
      <c r="N363" s="12">
        <v>1</v>
      </c>
      <c r="O363" s="3">
        <f t="shared" ca="1" si="34"/>
        <v>2008.4215190000002</v>
      </c>
      <c r="R363">
        <v>2022</v>
      </c>
      <c r="S363">
        <v>202520</v>
      </c>
      <c r="T363" t="s">
        <v>1655</v>
      </c>
      <c r="U363" s="3">
        <v>536.26456699396215</v>
      </c>
      <c r="X363" s="2">
        <v>2022</v>
      </c>
      <c r="Y363" s="2" t="str">
        <f t="shared" si="35"/>
        <v>2022202520</v>
      </c>
      <c r="Z363" s="2">
        <v>202520</v>
      </c>
      <c r="AA363" t="s">
        <v>1655</v>
      </c>
      <c r="AB363" s="3">
        <v>536.26456699396215</v>
      </c>
    </row>
    <row r="364" spans="1:28" x14ac:dyDescent="0.3">
      <c r="A364">
        <v>2019</v>
      </c>
      <c r="B364">
        <v>202510</v>
      </c>
      <c r="C364" t="str">
        <f t="shared" si="30"/>
        <v>2019202510</v>
      </c>
      <c r="D364" t="str">
        <f t="shared" si="31"/>
        <v>202510CONGELADO</v>
      </c>
      <c r="E364" t="str">
        <f t="shared" si="32"/>
        <v>202510CONGELADO</v>
      </c>
      <c r="F364" s="2" t="s">
        <v>1628</v>
      </c>
      <c r="G364" s="2" t="s">
        <v>1372</v>
      </c>
      <c r="H364" s="2" t="s">
        <v>958</v>
      </c>
      <c r="I364" t="s">
        <v>1002</v>
      </c>
      <c r="J364" t="s">
        <v>1002</v>
      </c>
      <c r="K364" s="3">
        <v>294.22591999999992</v>
      </c>
      <c r="L364" s="12">
        <f ca="1">INDIRECT("Factor_conversión!e"&amp;MATCH(D364,Factor_conversión!C:C,0))</f>
        <v>1.47</v>
      </c>
      <c r="M364" s="3">
        <f t="shared" ca="1" si="33"/>
        <v>432.51210239999989</v>
      </c>
      <c r="N364" s="12">
        <v>1</v>
      </c>
      <c r="O364" s="3">
        <f t="shared" ca="1" si="34"/>
        <v>432.51210239999989</v>
      </c>
      <c r="R364">
        <v>2022</v>
      </c>
      <c r="S364">
        <v>202521</v>
      </c>
      <c r="T364" t="s">
        <v>1042</v>
      </c>
      <c r="U364" s="3">
        <v>644.93447334999996</v>
      </c>
      <c r="X364" s="2">
        <v>2022</v>
      </c>
      <c r="Y364" s="2" t="str">
        <f t="shared" si="35"/>
        <v>2022202521</v>
      </c>
      <c r="Z364" s="2">
        <v>202521</v>
      </c>
      <c r="AA364" t="s">
        <v>1042</v>
      </c>
      <c r="AB364" s="3">
        <v>644.93447334999996</v>
      </c>
    </row>
    <row r="365" spans="1:28" x14ac:dyDescent="0.3">
      <c r="A365">
        <v>2019</v>
      </c>
      <c r="B365">
        <v>202510</v>
      </c>
      <c r="C365" t="str">
        <f t="shared" si="30"/>
        <v>2019202510</v>
      </c>
      <c r="D365" t="str">
        <f t="shared" si="31"/>
        <v>202510FRESCO ENFRIADO</v>
      </c>
      <c r="E365" t="str">
        <f t="shared" si="32"/>
        <v>202510FRESCO ENFRIADO</v>
      </c>
      <c r="F365" s="2" t="s">
        <v>1628</v>
      </c>
      <c r="G365" s="2" t="s">
        <v>1372</v>
      </c>
      <c r="H365" s="2" t="s">
        <v>958</v>
      </c>
      <c r="I365" t="s">
        <v>1317</v>
      </c>
      <c r="J365" t="s">
        <v>1317</v>
      </c>
      <c r="K365" s="3">
        <v>0.1</v>
      </c>
      <c r="L365" s="12">
        <f ca="1">INDIRECT("Factor_conversión!e"&amp;MATCH(D365,Factor_conversión!C:C,0))</f>
        <v>1.47</v>
      </c>
      <c r="M365" s="3">
        <f t="shared" ca="1" si="33"/>
        <v>0.14699999999999999</v>
      </c>
      <c r="N365" s="12">
        <v>1</v>
      </c>
      <c r="O365" s="3">
        <f t="shared" ca="1" si="34"/>
        <v>0.14699999999999999</v>
      </c>
      <c r="R365">
        <v>2022</v>
      </c>
      <c r="S365">
        <v>202522</v>
      </c>
      <c r="T365" t="s">
        <v>1642</v>
      </c>
      <c r="U365" s="3">
        <v>114.26</v>
      </c>
      <c r="X365" s="2">
        <v>2022</v>
      </c>
      <c r="Y365" s="2" t="str">
        <f t="shared" si="35"/>
        <v>2022202522</v>
      </c>
      <c r="Z365" s="2">
        <v>202522</v>
      </c>
      <c r="AA365" t="s">
        <v>1642</v>
      </c>
      <c r="AB365" s="3">
        <v>114.26</v>
      </c>
    </row>
    <row r="366" spans="1:28" x14ac:dyDescent="0.3">
      <c r="A366">
        <v>2019</v>
      </c>
      <c r="B366">
        <v>230</v>
      </c>
      <c r="C366" t="str">
        <f t="shared" si="30"/>
        <v>2019230</v>
      </c>
      <c r="D366" t="str">
        <f t="shared" si="31"/>
        <v>230CONGELADO</v>
      </c>
      <c r="E366" t="str">
        <f t="shared" si="32"/>
        <v>230CONGELADO</v>
      </c>
      <c r="F366" s="2" t="s">
        <v>1054</v>
      </c>
      <c r="G366" s="2" t="s">
        <v>1372</v>
      </c>
      <c r="H366" s="2" t="s">
        <v>958</v>
      </c>
      <c r="I366" t="s">
        <v>1002</v>
      </c>
      <c r="J366" t="s">
        <v>1002</v>
      </c>
      <c r="K366" s="3">
        <v>6.0000000000000001E-3</v>
      </c>
      <c r="L366" s="12">
        <f ca="1">INDIRECT("Factor_conversión!k"&amp;MATCH(D366,Factor_conversión!J:J,0))</f>
        <v>3.4577390223371607</v>
      </c>
      <c r="M366" s="3">
        <f t="shared" ca="1" si="33"/>
        <v>2.0746434134022964E-2</v>
      </c>
      <c r="N366" s="12">
        <v>1</v>
      </c>
      <c r="O366" s="3">
        <f t="shared" ca="1" si="34"/>
        <v>2.0746434134022964E-2</v>
      </c>
      <c r="R366">
        <v>2022</v>
      </c>
      <c r="S366">
        <v>202525</v>
      </c>
      <c r="T366" t="s">
        <v>1647</v>
      </c>
      <c r="U366" s="3">
        <v>26.58923110015866</v>
      </c>
      <c r="X366" s="2">
        <v>2022</v>
      </c>
      <c r="Y366" s="2" t="str">
        <f t="shared" si="35"/>
        <v>2022202525</v>
      </c>
      <c r="Z366" s="2">
        <v>202525</v>
      </c>
      <c r="AA366" t="s">
        <v>1647</v>
      </c>
      <c r="AB366" s="3">
        <v>26.58923110015866</v>
      </c>
    </row>
    <row r="367" spans="1:28" x14ac:dyDescent="0.3">
      <c r="A367">
        <v>2019</v>
      </c>
      <c r="B367">
        <v>230</v>
      </c>
      <c r="C367" t="str">
        <f t="shared" si="30"/>
        <v>2019230</v>
      </c>
      <c r="D367" t="str">
        <f t="shared" si="31"/>
        <v>230ENTERO</v>
      </c>
      <c r="E367" t="str">
        <f t="shared" si="32"/>
        <v>230FRESCO ENFRIADO</v>
      </c>
      <c r="F367" s="2" t="s">
        <v>1054</v>
      </c>
      <c r="G367" s="2" t="s">
        <v>1372</v>
      </c>
      <c r="H367" s="2" t="s">
        <v>958</v>
      </c>
      <c r="I367" t="s">
        <v>1317</v>
      </c>
      <c r="J367" t="s">
        <v>1333</v>
      </c>
      <c r="K367" s="3">
        <v>14.95</v>
      </c>
      <c r="L367" s="12">
        <f ca="1">INDIRECT("Factor_conversión!e"&amp;MATCH(D367,Factor_conversión!C:C,0))</f>
        <v>1</v>
      </c>
      <c r="M367" s="3">
        <f t="shared" ca="1" si="33"/>
        <v>14.95</v>
      </c>
      <c r="N367" s="12">
        <v>1</v>
      </c>
      <c r="O367" s="3">
        <f t="shared" ca="1" si="34"/>
        <v>14.95</v>
      </c>
      <c r="R367">
        <v>2022</v>
      </c>
      <c r="S367">
        <v>202527</v>
      </c>
      <c r="T367" t="s">
        <v>1656</v>
      </c>
      <c r="U367" s="3">
        <v>5.1160878857142862</v>
      </c>
      <c r="X367" s="2">
        <v>2022</v>
      </c>
      <c r="Y367" s="2" t="str">
        <f t="shared" si="35"/>
        <v>2022202527</v>
      </c>
      <c r="Z367" s="2">
        <v>202527</v>
      </c>
      <c r="AA367" t="s">
        <v>1656</v>
      </c>
      <c r="AB367" s="3">
        <v>5.1160878857142862</v>
      </c>
    </row>
    <row r="368" spans="1:28" x14ac:dyDescent="0.3">
      <c r="A368">
        <v>2019</v>
      </c>
      <c r="B368">
        <v>810</v>
      </c>
      <c r="C368" t="str">
        <f t="shared" si="30"/>
        <v>2019810</v>
      </c>
      <c r="D368" t="str">
        <f t="shared" si="31"/>
        <v>810CONGELADO</v>
      </c>
      <c r="E368" t="str">
        <f t="shared" si="32"/>
        <v>810CONGELADO</v>
      </c>
      <c r="F368" s="2" t="s">
        <v>1021</v>
      </c>
      <c r="G368" s="2" t="s">
        <v>205</v>
      </c>
      <c r="H368" s="2" t="s">
        <v>963</v>
      </c>
      <c r="I368" t="s">
        <v>1002</v>
      </c>
      <c r="J368" t="s">
        <v>1002</v>
      </c>
      <c r="K368" s="3">
        <v>2032.1091900000001</v>
      </c>
      <c r="L368" s="12">
        <f ca="1">INDIRECT("Factor_conversión!e"&amp;MATCH(D368,Factor_conversión!C:C,0))</f>
        <v>10.29</v>
      </c>
      <c r="M368" s="3">
        <f t="shared" ca="1" si="33"/>
        <v>20910.403565100001</v>
      </c>
      <c r="N368" s="12">
        <v>1</v>
      </c>
      <c r="O368" s="3">
        <f t="shared" ca="1" si="34"/>
        <v>20910.403565100001</v>
      </c>
      <c r="R368">
        <v>2022</v>
      </c>
      <c r="S368">
        <v>202529</v>
      </c>
      <c r="T368" t="s">
        <v>1636</v>
      </c>
      <c r="U368" s="3">
        <v>85.939076</v>
      </c>
      <c r="X368" s="2">
        <v>2022</v>
      </c>
      <c r="Y368" s="2" t="str">
        <f t="shared" si="35"/>
        <v>2022202529</v>
      </c>
      <c r="Z368" s="2">
        <v>202529</v>
      </c>
      <c r="AA368" t="s">
        <v>1636</v>
      </c>
      <c r="AB368" s="3">
        <v>85.939076</v>
      </c>
    </row>
    <row r="369" spans="1:28" x14ac:dyDescent="0.3">
      <c r="A369">
        <v>2019</v>
      </c>
      <c r="B369">
        <v>810</v>
      </c>
      <c r="C369" t="str">
        <f t="shared" si="30"/>
        <v>2019810</v>
      </c>
      <c r="D369" t="str">
        <f t="shared" si="31"/>
        <v>810CONSERVA</v>
      </c>
      <c r="E369" t="str">
        <f t="shared" si="32"/>
        <v>810CONSERVA</v>
      </c>
      <c r="F369" s="2" t="s">
        <v>1021</v>
      </c>
      <c r="G369" s="2" t="s">
        <v>205</v>
      </c>
      <c r="H369" s="2" t="s">
        <v>963</v>
      </c>
      <c r="I369" t="s">
        <v>1316</v>
      </c>
      <c r="J369" t="s">
        <v>1316</v>
      </c>
      <c r="K369" s="3">
        <v>7.1041800000000004</v>
      </c>
      <c r="L369" s="12">
        <f ca="1">INDIRECT("Factor_conversión!k"&amp;MATCH(D369,Factor_conversión!J:J,0))</f>
        <v>8.0917599510755416</v>
      </c>
      <c r="M369" s="3">
        <f t="shared" ca="1" si="33"/>
        <v>57.485319209231847</v>
      </c>
      <c r="N369" s="12">
        <v>1</v>
      </c>
      <c r="O369" s="3">
        <f t="shared" ca="1" si="34"/>
        <v>57.485319209231847</v>
      </c>
      <c r="R369">
        <v>2022</v>
      </c>
      <c r="S369">
        <v>202530</v>
      </c>
      <c r="T369" t="s">
        <v>1638</v>
      </c>
      <c r="U369" s="3">
        <v>11.753</v>
      </c>
      <c r="X369" s="5">
        <v>2022</v>
      </c>
      <c r="Y369" s="2" t="str">
        <f t="shared" si="35"/>
        <v>2022202530</v>
      </c>
      <c r="Z369" s="2">
        <v>202530</v>
      </c>
      <c r="AA369" t="s">
        <v>1638</v>
      </c>
      <c r="AB369" s="3">
        <v>11.753</v>
      </c>
    </row>
    <row r="370" spans="1:28" x14ac:dyDescent="0.3">
      <c r="A370">
        <v>2019</v>
      </c>
      <c r="B370">
        <v>810</v>
      </c>
      <c r="C370" t="str">
        <f t="shared" si="30"/>
        <v>2019810</v>
      </c>
      <c r="D370" t="str">
        <f t="shared" si="31"/>
        <v>810ENTERO</v>
      </c>
      <c r="E370" t="str">
        <f t="shared" si="32"/>
        <v>810FRESCO ENFRIADO</v>
      </c>
      <c r="F370" s="2" t="s">
        <v>1021</v>
      </c>
      <c r="G370" s="2" t="s">
        <v>205</v>
      </c>
      <c r="H370" s="2" t="s">
        <v>963</v>
      </c>
      <c r="I370" t="s">
        <v>1317</v>
      </c>
      <c r="J370" t="s">
        <v>1333</v>
      </c>
      <c r="K370" s="3">
        <v>27.815999999999999</v>
      </c>
      <c r="L370" s="12">
        <f ca="1">INDIRECT("Factor_conversión!e"&amp;MATCH(D370,Factor_conversión!C:C,0))</f>
        <v>1</v>
      </c>
      <c r="M370" s="3">
        <f t="shared" ca="1" si="33"/>
        <v>27.815999999999999</v>
      </c>
      <c r="N370" s="12">
        <v>1</v>
      </c>
      <c r="O370" s="3">
        <f t="shared" ca="1" si="34"/>
        <v>27.815999999999999</v>
      </c>
      <c r="R370">
        <v>2023</v>
      </c>
      <c r="S370">
        <v>110</v>
      </c>
      <c r="T370" t="s">
        <v>1019</v>
      </c>
      <c r="U370" s="3">
        <v>3286.1785</v>
      </c>
      <c r="X370" s="2">
        <v>2023</v>
      </c>
      <c r="Y370" s="2" t="str">
        <f t="shared" si="35"/>
        <v>2023110</v>
      </c>
      <c r="Z370" s="2">
        <v>110</v>
      </c>
      <c r="AA370" t="s">
        <v>1019</v>
      </c>
      <c r="AB370" s="3">
        <v>3286.1785</v>
      </c>
    </row>
    <row r="371" spans="1:28" x14ac:dyDescent="0.3">
      <c r="A371">
        <v>2019</v>
      </c>
      <c r="B371">
        <v>810</v>
      </c>
      <c r="C371" t="str">
        <f t="shared" si="30"/>
        <v>2019810</v>
      </c>
      <c r="D371" t="str">
        <f t="shared" si="31"/>
        <v>810FRESCO ENFRIADO</v>
      </c>
      <c r="E371" t="str">
        <f t="shared" si="32"/>
        <v>810FRESCO ENFRIADO</v>
      </c>
      <c r="F371" s="2" t="s">
        <v>1021</v>
      </c>
      <c r="G371" s="2" t="s">
        <v>205</v>
      </c>
      <c r="H371" s="2" t="s">
        <v>963</v>
      </c>
      <c r="I371" t="s">
        <v>1317</v>
      </c>
      <c r="J371" t="s">
        <v>1317</v>
      </c>
      <c r="K371" s="3">
        <v>23.41677</v>
      </c>
      <c r="L371" s="12">
        <f ca="1">INDIRECT("Factor_conversión!e"&amp;MATCH(D371,Factor_conversión!C:C,0))</f>
        <v>10.29</v>
      </c>
      <c r="M371" s="3">
        <f t="shared" ca="1" si="33"/>
        <v>240.95856329999998</v>
      </c>
      <c r="N371" s="12">
        <v>1</v>
      </c>
      <c r="O371" s="3">
        <f t="shared" ca="1" si="34"/>
        <v>240.95856329999998</v>
      </c>
      <c r="R371">
        <v>2023</v>
      </c>
      <c r="S371">
        <v>214</v>
      </c>
      <c r="T371" t="s">
        <v>1057</v>
      </c>
      <c r="U371" s="3">
        <v>284.16390000000001</v>
      </c>
      <c r="X371" s="2">
        <v>2023</v>
      </c>
      <c r="Y371" s="2" t="str">
        <f t="shared" si="35"/>
        <v>2023214</v>
      </c>
      <c r="Z371" s="2">
        <v>214</v>
      </c>
      <c r="AA371" t="s">
        <v>1057</v>
      </c>
      <c r="AB371" s="3">
        <v>284.16390000000001</v>
      </c>
    </row>
    <row r="372" spans="1:28" x14ac:dyDescent="0.3">
      <c r="A372">
        <v>2019</v>
      </c>
      <c r="B372">
        <v>810</v>
      </c>
      <c r="C372" t="str">
        <f t="shared" si="30"/>
        <v>2019810</v>
      </c>
      <c r="D372" t="str">
        <f t="shared" si="31"/>
        <v>810SALAZON O SALMUERA</v>
      </c>
      <c r="E372" t="str">
        <f t="shared" si="32"/>
        <v>810SALAZON O SALMUERA</v>
      </c>
      <c r="F372" s="2" t="s">
        <v>1021</v>
      </c>
      <c r="G372" s="2" t="s">
        <v>205</v>
      </c>
      <c r="H372" s="2" t="s">
        <v>963</v>
      </c>
      <c r="I372" t="s">
        <v>1055</v>
      </c>
      <c r="J372" t="s">
        <v>1055</v>
      </c>
      <c r="K372" s="3">
        <v>12.677500000000002</v>
      </c>
      <c r="L372" s="12">
        <f ca="1">INDIRECT("Factor_conversión!e"&amp;MATCH(D372,Factor_conversión!C:C,0))</f>
        <v>10.823393908369594</v>
      </c>
      <c r="M372" s="3">
        <f t="shared" ca="1" si="33"/>
        <v>137.21357627335556</v>
      </c>
      <c r="N372" s="12">
        <v>1</v>
      </c>
      <c r="O372" s="3">
        <f t="shared" ca="1" si="34"/>
        <v>137.21357627335556</v>
      </c>
      <c r="R372">
        <v>2023</v>
      </c>
      <c r="S372">
        <v>216</v>
      </c>
      <c r="T372" t="s">
        <v>1007</v>
      </c>
      <c r="U372" s="3">
        <v>10.167292800000002</v>
      </c>
      <c r="X372" s="2">
        <v>2023</v>
      </c>
      <c r="Y372" s="2" t="str">
        <f t="shared" si="35"/>
        <v>2023216</v>
      </c>
      <c r="Z372" s="2">
        <v>216</v>
      </c>
      <c r="AA372" t="s">
        <v>1007</v>
      </c>
      <c r="AB372" s="3">
        <v>10.167292800000002</v>
      </c>
    </row>
    <row r="373" spans="1:28" x14ac:dyDescent="0.3">
      <c r="A373">
        <v>2019</v>
      </c>
      <c r="B373">
        <v>202512</v>
      </c>
      <c r="C373" t="str">
        <f t="shared" si="30"/>
        <v>2019202512</v>
      </c>
      <c r="D373" t="str">
        <f t="shared" si="31"/>
        <v>202512CONGELADO</v>
      </c>
      <c r="E373" t="str">
        <f t="shared" si="32"/>
        <v>202512CONGELADO</v>
      </c>
      <c r="F373" s="2" t="s">
        <v>1631</v>
      </c>
      <c r="G373" s="2" t="s">
        <v>179</v>
      </c>
      <c r="H373" s="2" t="s">
        <v>962</v>
      </c>
      <c r="I373" t="s">
        <v>1002</v>
      </c>
      <c r="J373" t="s">
        <v>1002</v>
      </c>
      <c r="K373" s="3">
        <v>722.30981199999997</v>
      </c>
      <c r="L373" s="12">
        <f ca="1">INDIRECT("Factor_conversión!k"&amp;MATCH(D373,Factor_conversión!J:J,0))</f>
        <v>3.2951704524941983</v>
      </c>
      <c r="M373" s="3">
        <f t="shared" ca="1" si="33"/>
        <v>2380.133950049039</v>
      </c>
      <c r="N373" s="12">
        <v>1</v>
      </c>
      <c r="O373" s="3">
        <f t="shared" ca="1" si="34"/>
        <v>2380.133950049039</v>
      </c>
      <c r="R373">
        <v>2023</v>
      </c>
      <c r="S373">
        <v>217</v>
      </c>
      <c r="T373" t="s">
        <v>1006</v>
      </c>
      <c r="U373" s="3">
        <v>3289.2997942000002</v>
      </c>
      <c r="X373" s="2">
        <v>2023</v>
      </c>
      <c r="Y373" s="2" t="str">
        <f t="shared" si="35"/>
        <v>2023217</v>
      </c>
      <c r="Z373" s="2">
        <v>217</v>
      </c>
      <c r="AA373" t="s">
        <v>1006</v>
      </c>
      <c r="AB373" s="3">
        <v>3289.2997942000002</v>
      </c>
    </row>
    <row r="374" spans="1:28" x14ac:dyDescent="0.3">
      <c r="A374">
        <v>2019</v>
      </c>
      <c r="B374">
        <v>202512</v>
      </c>
      <c r="C374" t="str">
        <f t="shared" si="30"/>
        <v>2019202512</v>
      </c>
      <c r="D374" t="str">
        <f t="shared" si="31"/>
        <v>202512ENTERO COCIDO</v>
      </c>
      <c r="E374" t="str">
        <f t="shared" si="32"/>
        <v>202512CONGELADO</v>
      </c>
      <c r="F374" s="2" t="s">
        <v>1631</v>
      </c>
      <c r="G374" s="2" t="s">
        <v>179</v>
      </c>
      <c r="H374" s="2" t="s">
        <v>962</v>
      </c>
      <c r="I374" t="s">
        <v>1002</v>
      </c>
      <c r="J374" t="s">
        <v>1334</v>
      </c>
      <c r="K374" s="3">
        <v>23.791069999999998</v>
      </c>
      <c r="L374" s="12">
        <f ca="1">INDIRECT("Factor_conversión!e"&amp;MATCH(D374,Factor_conversión!C:C,0))</f>
        <v>1.02</v>
      </c>
      <c r="M374" s="3">
        <f t="shared" ca="1" si="33"/>
        <v>24.266891399999999</v>
      </c>
      <c r="N374" s="12">
        <v>1</v>
      </c>
      <c r="O374" s="3">
        <f t="shared" ca="1" si="34"/>
        <v>24.266891399999999</v>
      </c>
      <c r="R374">
        <v>2023</v>
      </c>
      <c r="S374">
        <v>218</v>
      </c>
      <c r="T374" t="s">
        <v>1008</v>
      </c>
      <c r="U374" s="3">
        <v>586.30359999999996</v>
      </c>
      <c r="X374" s="2">
        <v>2023</v>
      </c>
      <c r="Y374" s="2" t="str">
        <f t="shared" si="35"/>
        <v>2023218</v>
      </c>
      <c r="Z374" s="2">
        <v>218</v>
      </c>
      <c r="AA374" t="s">
        <v>1008</v>
      </c>
      <c r="AB374" s="3">
        <v>586.30359999999996</v>
      </c>
    </row>
    <row r="375" spans="1:28" x14ac:dyDescent="0.3">
      <c r="A375">
        <v>2019</v>
      </c>
      <c r="B375">
        <v>202512</v>
      </c>
      <c r="C375" t="str">
        <f t="shared" si="30"/>
        <v>2019202512</v>
      </c>
      <c r="D375" t="str">
        <f t="shared" si="31"/>
        <v>202512ENTERO COCIDO</v>
      </c>
      <c r="E375" t="str">
        <f t="shared" si="32"/>
        <v>202512CONGELADO</v>
      </c>
      <c r="F375" s="2" t="s">
        <v>1631</v>
      </c>
      <c r="G375" s="2" t="s">
        <v>179</v>
      </c>
      <c r="H375" s="2" t="s">
        <v>962</v>
      </c>
      <c r="I375" t="s">
        <v>1002</v>
      </c>
      <c r="J375" t="s">
        <v>1334</v>
      </c>
      <c r="K375" s="3">
        <v>129.08895000000001</v>
      </c>
      <c r="L375" s="12">
        <f ca="1">INDIRECT("Factor_conversión!e"&amp;MATCH(D375,Factor_conversión!C:C,0))</f>
        <v>1.02</v>
      </c>
      <c r="M375" s="3">
        <f t="shared" ca="1" si="33"/>
        <v>131.67072900000002</v>
      </c>
      <c r="N375" s="12">
        <v>1</v>
      </c>
      <c r="O375" s="3">
        <f t="shared" ca="1" si="34"/>
        <v>131.67072900000002</v>
      </c>
      <c r="R375">
        <v>2023</v>
      </c>
      <c r="S375">
        <v>234</v>
      </c>
      <c r="T375" t="s">
        <v>1023</v>
      </c>
      <c r="U375" s="3">
        <v>385876.03750849998</v>
      </c>
      <c r="X375" s="2">
        <v>2023</v>
      </c>
      <c r="Y375" s="2" t="str">
        <f t="shared" si="35"/>
        <v>2023234</v>
      </c>
      <c r="Z375" s="2">
        <v>234</v>
      </c>
      <c r="AA375" t="s">
        <v>1023</v>
      </c>
      <c r="AB375" s="3">
        <v>385876.03750849998</v>
      </c>
    </row>
    <row r="376" spans="1:28" x14ac:dyDescent="0.3">
      <c r="A376">
        <v>2019</v>
      </c>
      <c r="B376">
        <v>202512</v>
      </c>
      <c r="C376" t="str">
        <f t="shared" si="30"/>
        <v>2019202512</v>
      </c>
      <c r="D376" t="str">
        <f t="shared" si="31"/>
        <v>202512ENTERO</v>
      </c>
      <c r="E376" t="str">
        <f t="shared" si="32"/>
        <v>202512CONGELADO</v>
      </c>
      <c r="F376" s="2" t="s">
        <v>1631</v>
      </c>
      <c r="G376" s="2" t="s">
        <v>179</v>
      </c>
      <c r="H376" s="2" t="s">
        <v>962</v>
      </c>
      <c r="I376" t="s">
        <v>1002</v>
      </c>
      <c r="J376" t="s">
        <v>1333</v>
      </c>
      <c r="K376" s="3">
        <v>23.744</v>
      </c>
      <c r="L376" s="12">
        <f ca="1">INDIRECT("Factor_conversión!e"&amp;MATCH(D376,Factor_conversión!C:C,0))</f>
        <v>1</v>
      </c>
      <c r="M376" s="3">
        <f t="shared" ca="1" si="33"/>
        <v>23.744</v>
      </c>
      <c r="N376" s="12">
        <v>1</v>
      </c>
      <c r="O376" s="3">
        <f t="shared" ca="1" si="34"/>
        <v>23.744</v>
      </c>
      <c r="R376">
        <v>2023</v>
      </c>
      <c r="S376">
        <v>242</v>
      </c>
      <c r="T376" t="s">
        <v>1033</v>
      </c>
      <c r="U376" s="3">
        <v>4052.0130132000013</v>
      </c>
      <c r="X376" s="2">
        <v>2023</v>
      </c>
      <c r="Y376" s="2" t="str">
        <f t="shared" si="35"/>
        <v>2023242</v>
      </c>
      <c r="Z376" s="2">
        <v>242</v>
      </c>
      <c r="AA376" t="s">
        <v>1033</v>
      </c>
      <c r="AB376" s="3">
        <v>4052.0130132000013</v>
      </c>
    </row>
    <row r="377" spans="1:28" x14ac:dyDescent="0.3">
      <c r="A377">
        <v>2019</v>
      </c>
      <c r="B377">
        <v>202512</v>
      </c>
      <c r="C377" t="str">
        <f t="shared" si="30"/>
        <v>2019202512</v>
      </c>
      <c r="D377" t="str">
        <f t="shared" si="31"/>
        <v>202512CONSERVA</v>
      </c>
      <c r="E377" t="str">
        <f t="shared" si="32"/>
        <v>202512CONSERVA</v>
      </c>
      <c r="F377" s="2" t="s">
        <v>1631</v>
      </c>
      <c r="G377" s="2" t="s">
        <v>179</v>
      </c>
      <c r="H377" s="2" t="s">
        <v>962</v>
      </c>
      <c r="I377" t="s">
        <v>1316</v>
      </c>
      <c r="J377" t="s">
        <v>1316</v>
      </c>
      <c r="K377" s="3">
        <v>13.56654</v>
      </c>
      <c r="L377" s="12">
        <f ca="1">INDIRECT("Factor_conversión!k"&amp;MATCH(D377,Factor_conversión!J:J,0))</f>
        <v>8.8402085159674382</v>
      </c>
      <c r="M377" s="3">
        <f t="shared" ca="1" si="33"/>
        <v>119.93104244021289</v>
      </c>
      <c r="N377" s="12">
        <v>1</v>
      </c>
      <c r="O377" s="3">
        <f t="shared" ca="1" si="34"/>
        <v>119.93104244021289</v>
      </c>
      <c r="R377">
        <v>2023</v>
      </c>
      <c r="S377">
        <v>244</v>
      </c>
      <c r="T377" t="s">
        <v>1032</v>
      </c>
      <c r="U377" s="3">
        <v>12448.806785232931</v>
      </c>
      <c r="X377" s="2">
        <v>2023</v>
      </c>
      <c r="Y377" s="2" t="str">
        <f t="shared" si="35"/>
        <v>2023244</v>
      </c>
      <c r="Z377" s="2">
        <v>244</v>
      </c>
      <c r="AA377" t="s">
        <v>1032</v>
      </c>
      <c r="AB377" s="3">
        <v>12448.806785232931</v>
      </c>
    </row>
    <row r="378" spans="1:28" x14ac:dyDescent="0.3">
      <c r="A378" s="14">
        <v>2019</v>
      </c>
      <c r="B378">
        <v>445</v>
      </c>
      <c r="C378" t="str">
        <f t="shared" si="30"/>
        <v>2019445</v>
      </c>
      <c r="D378" t="str">
        <f t="shared" si="31"/>
        <v>445CONGELADO</v>
      </c>
      <c r="E378" t="str">
        <f t="shared" si="32"/>
        <v>445CONGELADO</v>
      </c>
      <c r="F378" s="2" t="s">
        <v>1022</v>
      </c>
      <c r="G378" s="2" t="s">
        <v>156</v>
      </c>
      <c r="H378" s="2" t="s">
        <v>158</v>
      </c>
      <c r="I378" t="s">
        <v>1002</v>
      </c>
      <c r="J378" t="s">
        <v>1002</v>
      </c>
      <c r="K378" s="3">
        <v>29865.028200000015</v>
      </c>
      <c r="L378" s="12">
        <f ca="1">INDIRECT("Factor_conversión!e"&amp;MATCH(D378,Factor_conversión!C:C,0))</f>
        <v>1.52</v>
      </c>
      <c r="M378" s="3">
        <f t="shared" ca="1" si="33"/>
        <v>45394.84286400002</v>
      </c>
      <c r="N378" s="12">
        <v>1</v>
      </c>
      <c r="O378" s="3">
        <f t="shared" ca="1" si="34"/>
        <v>45394.84286400002</v>
      </c>
      <c r="R378">
        <v>2023</v>
      </c>
      <c r="S378">
        <v>246</v>
      </c>
      <c r="T378" t="s">
        <v>1034</v>
      </c>
      <c r="U378" s="3">
        <v>6629.7981021999994</v>
      </c>
      <c r="X378" s="2">
        <v>2023</v>
      </c>
      <c r="Y378" s="2" t="str">
        <f t="shared" si="35"/>
        <v>2023246</v>
      </c>
      <c r="Z378" s="2">
        <v>246</v>
      </c>
      <c r="AA378" t="s">
        <v>1034</v>
      </c>
      <c r="AB378" s="3">
        <v>6629.7981021999994</v>
      </c>
    </row>
    <row r="379" spans="1:28" x14ac:dyDescent="0.3">
      <c r="A379">
        <v>2019</v>
      </c>
      <c r="B379">
        <v>445</v>
      </c>
      <c r="C379" t="str">
        <f t="shared" si="30"/>
        <v>2019445</v>
      </c>
      <c r="D379" t="str">
        <f t="shared" si="31"/>
        <v>445ENTERO</v>
      </c>
      <c r="E379" t="str">
        <f t="shared" si="32"/>
        <v>445CONGELADO</v>
      </c>
      <c r="F379" s="2" t="s">
        <v>1022</v>
      </c>
      <c r="G379" s="2" t="s">
        <v>156</v>
      </c>
      <c r="H379" s="2" t="s">
        <v>158</v>
      </c>
      <c r="I379" t="s">
        <v>1002</v>
      </c>
      <c r="J379" t="s">
        <v>1333</v>
      </c>
      <c r="K379" s="3">
        <v>6210.0006000000003</v>
      </c>
      <c r="L379" s="12">
        <f ca="1">INDIRECT("Factor_conversión!e"&amp;MATCH(D379,Factor_conversión!C:C,0))</f>
        <v>1</v>
      </c>
      <c r="M379" s="3">
        <f t="shared" ca="1" si="33"/>
        <v>6210.0006000000003</v>
      </c>
      <c r="N379" s="12">
        <v>1</v>
      </c>
      <c r="O379" s="3">
        <f t="shared" ca="1" si="34"/>
        <v>6210.0006000000003</v>
      </c>
      <c r="R379">
        <v>2023</v>
      </c>
      <c r="S379">
        <v>248</v>
      </c>
      <c r="T379" t="s">
        <v>1036</v>
      </c>
      <c r="U379" s="3">
        <v>524.62125449419409</v>
      </c>
      <c r="X379" s="2">
        <v>2023</v>
      </c>
      <c r="Y379" s="2" t="str">
        <f t="shared" si="35"/>
        <v>2023248</v>
      </c>
      <c r="Z379" s="2">
        <v>248</v>
      </c>
      <c r="AA379" t="s">
        <v>1036</v>
      </c>
      <c r="AB379" s="3">
        <v>524.62125449419409</v>
      </c>
    </row>
    <row r="380" spans="1:28" x14ac:dyDescent="0.3">
      <c r="A380">
        <v>2019</v>
      </c>
      <c r="B380">
        <v>445</v>
      </c>
      <c r="C380" t="str">
        <f t="shared" si="30"/>
        <v>2019445</v>
      </c>
      <c r="D380" t="str">
        <f t="shared" si="31"/>
        <v>445CONSERVA</v>
      </c>
      <c r="E380" t="str">
        <f t="shared" si="32"/>
        <v>445CONSERVA</v>
      </c>
      <c r="F380" s="2" t="s">
        <v>1022</v>
      </c>
      <c r="G380" s="2" t="s">
        <v>156</v>
      </c>
      <c r="H380" s="2" t="s">
        <v>158</v>
      </c>
      <c r="I380" t="s">
        <v>1316</v>
      </c>
      <c r="J380" t="s">
        <v>1316</v>
      </c>
      <c r="K380" s="3">
        <v>14.988720000000001</v>
      </c>
      <c r="L380" s="12">
        <f ca="1">INDIRECT("Factor_conversión!k"&amp;MATCH(D380,Factor_conversión!J:J,0))</f>
        <v>1.6653826584536238</v>
      </c>
      <c r="M380" s="3">
        <f t="shared" ca="1" si="33"/>
        <v>24.961954360417</v>
      </c>
      <c r="N380" s="12">
        <v>1</v>
      </c>
      <c r="O380" s="3">
        <f t="shared" ca="1" si="34"/>
        <v>24.961954360417</v>
      </c>
      <c r="R380">
        <v>2023</v>
      </c>
      <c r="S380">
        <v>260</v>
      </c>
      <c r="T380" t="s">
        <v>1039</v>
      </c>
      <c r="U380" s="3">
        <v>166.61570636025729</v>
      </c>
      <c r="X380" s="2">
        <v>2023</v>
      </c>
      <c r="Y380" s="2" t="str">
        <f t="shared" si="35"/>
        <v>2023260</v>
      </c>
      <c r="Z380" s="2">
        <v>260</v>
      </c>
      <c r="AA380" t="s">
        <v>1039</v>
      </c>
      <c r="AB380" s="3">
        <v>166.61570636025729</v>
      </c>
    </row>
    <row r="381" spans="1:28" x14ac:dyDescent="0.3">
      <c r="A381">
        <v>2019</v>
      </c>
      <c r="B381">
        <v>234</v>
      </c>
      <c r="C381" t="str">
        <f t="shared" si="30"/>
        <v>2019234</v>
      </c>
      <c r="D381" t="str">
        <f t="shared" si="31"/>
        <v>234CONGELADO</v>
      </c>
      <c r="E381" t="str">
        <f t="shared" si="32"/>
        <v>234CONGELADO</v>
      </c>
      <c r="F381" s="2" t="s">
        <v>1023</v>
      </c>
      <c r="G381" s="2" t="s">
        <v>1372</v>
      </c>
      <c r="H381" s="2" t="s">
        <v>957</v>
      </c>
      <c r="I381" t="s">
        <v>1002</v>
      </c>
      <c r="J381" t="s">
        <v>1002</v>
      </c>
      <c r="K381" s="3">
        <v>2478.2669999999994</v>
      </c>
      <c r="L381" s="12">
        <f ca="1">INDIRECT("Factor_conversión!e"&amp;MATCH(D381,Factor_conversión!C:C,0))</f>
        <v>1.8149999999999999</v>
      </c>
      <c r="M381" s="3">
        <f t="shared" ca="1" si="33"/>
        <v>4498.0546049999984</v>
      </c>
      <c r="N381" s="12">
        <v>1</v>
      </c>
      <c r="O381" s="3">
        <f t="shared" ca="1" si="34"/>
        <v>4498.0546049999984</v>
      </c>
      <c r="R381">
        <v>2023</v>
      </c>
      <c r="S381">
        <v>266</v>
      </c>
      <c r="T381" t="s">
        <v>1003</v>
      </c>
      <c r="U381" s="3">
        <v>4415.5682340000003</v>
      </c>
      <c r="X381" s="2">
        <v>2023</v>
      </c>
      <c r="Y381" s="2" t="str">
        <f t="shared" si="35"/>
        <v>2023266</v>
      </c>
      <c r="Z381" s="2">
        <v>266</v>
      </c>
      <c r="AA381" t="s">
        <v>1003</v>
      </c>
      <c r="AB381" s="3">
        <v>4415.5682340000003</v>
      </c>
    </row>
    <row r="382" spans="1:28" x14ac:dyDescent="0.3">
      <c r="A382">
        <v>2019</v>
      </c>
      <c r="B382">
        <v>234</v>
      </c>
      <c r="C382" t="str">
        <f t="shared" si="30"/>
        <v>2019234</v>
      </c>
      <c r="D382" t="str">
        <f t="shared" si="31"/>
        <v>234CONGELADO ENTERO</v>
      </c>
      <c r="E382" t="str">
        <f t="shared" si="32"/>
        <v>234CONGELADO</v>
      </c>
      <c r="F382" s="2" t="s">
        <v>1023</v>
      </c>
      <c r="G382" s="2" t="s">
        <v>1372</v>
      </c>
      <c r="H382" s="2" t="s">
        <v>957</v>
      </c>
      <c r="I382" t="s">
        <v>1002</v>
      </c>
      <c r="J382" t="s">
        <v>1319</v>
      </c>
      <c r="K382" s="3">
        <v>177788.22500000001</v>
      </c>
      <c r="L382" s="12">
        <f ca="1">INDIRECT("Factor_conversión!e"&amp;MATCH(D382,Factor_conversión!C:C,0))</f>
        <v>1.0149999999999999</v>
      </c>
      <c r="M382" s="3">
        <f t="shared" ca="1" si="33"/>
        <v>180455.04837499998</v>
      </c>
      <c r="N382" s="12">
        <v>1</v>
      </c>
      <c r="O382" s="3">
        <f t="shared" ca="1" si="34"/>
        <v>180455.04837499998</v>
      </c>
      <c r="R382">
        <v>2023</v>
      </c>
      <c r="S382">
        <v>280</v>
      </c>
      <c r="T382" t="s">
        <v>1061</v>
      </c>
      <c r="U382" s="3">
        <v>21.358879999999999</v>
      </c>
      <c r="X382" s="2">
        <v>2023</v>
      </c>
      <c r="Y382" s="2" t="str">
        <f t="shared" si="35"/>
        <v>2023280</v>
      </c>
      <c r="Z382" s="2">
        <v>280</v>
      </c>
      <c r="AA382" t="s">
        <v>1061</v>
      </c>
      <c r="AB382" s="3">
        <v>21.358879999999999</v>
      </c>
    </row>
    <row r="383" spans="1:28" x14ac:dyDescent="0.3">
      <c r="A383">
        <v>2019</v>
      </c>
      <c r="B383">
        <v>234</v>
      </c>
      <c r="C383" t="str">
        <f t="shared" si="30"/>
        <v>2019234</v>
      </c>
      <c r="D383" t="str">
        <f t="shared" si="31"/>
        <v>234CONSERVA</v>
      </c>
      <c r="E383" t="str">
        <f t="shared" si="32"/>
        <v>234CONSERVA</v>
      </c>
      <c r="F383" s="2" t="s">
        <v>1023</v>
      </c>
      <c r="G383" s="2" t="s">
        <v>1372</v>
      </c>
      <c r="H383" s="2" t="s">
        <v>957</v>
      </c>
      <c r="I383" t="s">
        <v>1316</v>
      </c>
      <c r="J383" t="s">
        <v>1316</v>
      </c>
      <c r="K383" s="3">
        <v>12800.0946</v>
      </c>
      <c r="L383" s="12">
        <f ca="1">INDIRECT("Factor_conversión!e"&amp;MATCH(D383,Factor_conversión!C:C,0))</f>
        <v>2.7399999999999998</v>
      </c>
      <c r="M383" s="3">
        <f t="shared" ca="1" si="33"/>
        <v>35072.259203999994</v>
      </c>
      <c r="N383" s="12">
        <v>1</v>
      </c>
      <c r="O383" s="3">
        <f t="shared" ca="1" si="34"/>
        <v>35072.259203999994</v>
      </c>
      <c r="R383">
        <v>2023</v>
      </c>
      <c r="S383">
        <v>282</v>
      </c>
      <c r="T383" t="s">
        <v>1046</v>
      </c>
      <c r="U383" s="3">
        <v>399.38299887916457</v>
      </c>
      <c r="X383" s="2">
        <v>2023</v>
      </c>
      <c r="Y383" s="2" t="str">
        <f t="shared" si="35"/>
        <v>2023282</v>
      </c>
      <c r="Z383" s="2">
        <v>282</v>
      </c>
      <c r="AA383" t="s">
        <v>1046</v>
      </c>
      <c r="AB383" s="3">
        <v>399.38299887916457</v>
      </c>
    </row>
    <row r="384" spans="1:28" x14ac:dyDescent="0.3">
      <c r="A384">
        <v>2019</v>
      </c>
      <c r="B384">
        <v>234</v>
      </c>
      <c r="C384" t="str">
        <f t="shared" si="30"/>
        <v>2019234</v>
      </c>
      <c r="D384" t="str">
        <f t="shared" si="31"/>
        <v>234FRESCO ENFRIADO ENTERO</v>
      </c>
      <c r="E384" t="str">
        <f t="shared" si="32"/>
        <v>234FRESCO ENFRIADO</v>
      </c>
      <c r="F384" s="2" t="s">
        <v>1023</v>
      </c>
      <c r="G384" s="2" t="s">
        <v>1372</v>
      </c>
      <c r="H384" s="2" t="s">
        <v>957</v>
      </c>
      <c r="I384" t="s">
        <v>1317</v>
      </c>
      <c r="J384" t="s">
        <v>1324</v>
      </c>
      <c r="K384" s="3">
        <v>166.29900000000001</v>
      </c>
      <c r="L384" s="12">
        <f ca="1">INDIRECT("Factor_conversión!e"&amp;MATCH(D384,Factor_conversión!C:C,0))</f>
        <v>1.0075000000000001</v>
      </c>
      <c r="M384" s="3">
        <f t="shared" ca="1" si="33"/>
        <v>167.54624250000001</v>
      </c>
      <c r="N384" s="12">
        <v>1</v>
      </c>
      <c r="O384" s="3">
        <f t="shared" ca="1" si="34"/>
        <v>167.54624250000001</v>
      </c>
      <c r="R384">
        <v>2023</v>
      </c>
      <c r="S384">
        <v>301</v>
      </c>
      <c r="T384" t="s">
        <v>1043</v>
      </c>
      <c r="U384" s="3">
        <v>687089.6491424304</v>
      </c>
      <c r="X384" s="2">
        <v>2023</v>
      </c>
      <c r="Y384" s="2" t="str">
        <f t="shared" si="35"/>
        <v>2023301</v>
      </c>
      <c r="Z384" s="2">
        <v>301</v>
      </c>
      <c r="AA384" t="s">
        <v>1043</v>
      </c>
      <c r="AB384" s="3">
        <v>687089.6491424304</v>
      </c>
    </row>
    <row r="385" spans="1:28" x14ac:dyDescent="0.3">
      <c r="A385">
        <v>2019</v>
      </c>
      <c r="B385">
        <v>628</v>
      </c>
      <c r="C385" t="str">
        <f t="shared" si="30"/>
        <v>2019628</v>
      </c>
      <c r="D385" t="str">
        <f t="shared" si="31"/>
        <v>628VIVOS</v>
      </c>
      <c r="E385" t="str">
        <f t="shared" si="32"/>
        <v>628VIVOS</v>
      </c>
      <c r="F385" s="2" t="s">
        <v>1024</v>
      </c>
      <c r="G385" s="2" t="s">
        <v>179</v>
      </c>
      <c r="H385" s="2" t="s">
        <v>961</v>
      </c>
      <c r="I385" t="s">
        <v>1012</v>
      </c>
      <c r="J385" t="str">
        <f>I385</f>
        <v>VIVOS</v>
      </c>
      <c r="K385" s="3">
        <v>46.385039999999982</v>
      </c>
      <c r="L385" s="12">
        <f ca="1">INDIRECT("Factor_conversión!e"&amp;MATCH(D385,Factor_conversión!C:C,0))</f>
        <v>1</v>
      </c>
      <c r="M385" s="3">
        <f t="shared" ca="1" si="33"/>
        <v>46.385039999999982</v>
      </c>
      <c r="N385" s="12">
        <v>1</v>
      </c>
      <c r="O385" s="3">
        <f t="shared" ca="1" si="34"/>
        <v>46.385039999999982</v>
      </c>
      <c r="R385">
        <v>2023</v>
      </c>
      <c r="S385">
        <v>302</v>
      </c>
      <c r="T385" t="s">
        <v>1045</v>
      </c>
      <c r="U385" s="3">
        <v>219224.82749289862</v>
      </c>
      <c r="X385" s="2">
        <v>2023</v>
      </c>
      <c r="Y385" s="2" t="str">
        <f t="shared" si="35"/>
        <v>2023302</v>
      </c>
      <c r="Z385" s="2">
        <v>302</v>
      </c>
      <c r="AA385" t="s">
        <v>1045</v>
      </c>
      <c r="AB385" s="3">
        <v>219224.82749289862</v>
      </c>
    </row>
    <row r="386" spans="1:28" x14ac:dyDescent="0.3">
      <c r="A386">
        <v>2019</v>
      </c>
      <c r="B386">
        <v>202513</v>
      </c>
      <c r="C386" t="str">
        <f t="shared" ref="C386:C449" si="36">CONCATENATE(A386,B386)</f>
        <v>2019202513</v>
      </c>
      <c r="D386" t="str">
        <f t="shared" ref="D386:D449" si="37">CONCATENATE(B386,J386)</f>
        <v>202513CONGELADO</v>
      </c>
      <c r="E386" t="str">
        <f t="shared" si="32"/>
        <v>202513CONGELADO</v>
      </c>
      <c r="F386" s="2" t="s">
        <v>1632</v>
      </c>
      <c r="G386" s="2" t="s">
        <v>179</v>
      </c>
      <c r="H386" s="2" t="s">
        <v>961</v>
      </c>
      <c r="I386" t="s">
        <v>1002</v>
      </c>
      <c r="J386" t="s">
        <v>1002</v>
      </c>
      <c r="K386" s="3">
        <v>0.05</v>
      </c>
      <c r="L386" s="12">
        <f ca="1">INDIRECT("Factor_conversión!e"&amp;MATCH(D386,Factor_conversión!C:C,0))</f>
        <v>1.2220043572984749</v>
      </c>
      <c r="M386" s="3">
        <f t="shared" ca="1" si="33"/>
        <v>6.1100217864923749E-2</v>
      </c>
      <c r="N386" s="12">
        <v>1</v>
      </c>
      <c r="O386" s="3">
        <f t="shared" ca="1" si="34"/>
        <v>6.1100217864923749E-2</v>
      </c>
      <c r="R386">
        <v>2023</v>
      </c>
      <c r="S386">
        <v>303</v>
      </c>
      <c r="T386" t="s">
        <v>1056</v>
      </c>
      <c r="U386" s="3">
        <v>28.623333600000002</v>
      </c>
      <c r="X386" s="2">
        <v>2023</v>
      </c>
      <c r="Y386" s="2" t="str">
        <f t="shared" si="35"/>
        <v>2023303</v>
      </c>
      <c r="Z386" s="2">
        <v>303</v>
      </c>
      <c r="AA386" t="s">
        <v>1056</v>
      </c>
      <c r="AB386" s="3">
        <v>28.623333600000002</v>
      </c>
    </row>
    <row r="387" spans="1:28" x14ac:dyDescent="0.3">
      <c r="A387">
        <v>2019</v>
      </c>
      <c r="B387">
        <v>632</v>
      </c>
      <c r="C387" t="str">
        <f t="shared" si="36"/>
        <v>2019632</v>
      </c>
      <c r="D387" t="str">
        <f t="shared" si="37"/>
        <v>632CONGELADO</v>
      </c>
      <c r="E387" t="str">
        <f t="shared" ref="E387:E450" si="38">CONCATENATE(B387,I387)</f>
        <v>632CONGELADO</v>
      </c>
      <c r="F387" s="2" t="s">
        <v>1025</v>
      </c>
      <c r="G387" s="2" t="s">
        <v>179</v>
      </c>
      <c r="H387" s="2" t="s">
        <v>961</v>
      </c>
      <c r="I387" t="s">
        <v>1002</v>
      </c>
      <c r="J387" t="s">
        <v>1002</v>
      </c>
      <c r="K387" s="3">
        <v>479.75984899999992</v>
      </c>
      <c r="L387" s="12">
        <f ca="1">INDIRECT("Factor_conversión!e"&amp;MATCH(D387,Factor_conversión!C:C,0))</f>
        <v>6.5</v>
      </c>
      <c r="M387" s="3">
        <f t="shared" ref="M387:M450" ca="1" si="39">K387*L387</f>
        <v>3118.4390184999993</v>
      </c>
      <c r="N387" s="12">
        <v>1</v>
      </c>
      <c r="O387" s="3">
        <f t="shared" ref="O387:O450" ca="1" si="40">M387*N387</f>
        <v>3118.4390184999993</v>
      </c>
      <c r="R387">
        <v>2023</v>
      </c>
      <c r="S387">
        <v>311</v>
      </c>
      <c r="T387" t="s">
        <v>1047</v>
      </c>
      <c r="U387" s="3">
        <v>49846.717551699992</v>
      </c>
      <c r="X387" s="2">
        <v>2023</v>
      </c>
      <c r="Y387" s="2" t="str">
        <f t="shared" ref="Y387:Y450" si="41">CONCATENATE(X387,Z387)</f>
        <v>2023311</v>
      </c>
      <c r="Z387" s="2">
        <v>311</v>
      </c>
      <c r="AA387" t="s">
        <v>1047</v>
      </c>
      <c r="AB387" s="3">
        <v>49846.717551699992</v>
      </c>
    </row>
    <row r="388" spans="1:28" x14ac:dyDescent="0.3">
      <c r="A388">
        <v>2019</v>
      </c>
      <c r="B388">
        <v>632</v>
      </c>
      <c r="C388" t="str">
        <f t="shared" si="36"/>
        <v>2019632</v>
      </c>
      <c r="D388" t="str">
        <f t="shared" si="37"/>
        <v>632ENTERO</v>
      </c>
      <c r="E388" t="str">
        <f t="shared" si="38"/>
        <v>632CONGELADO</v>
      </c>
      <c r="F388" s="2" t="s">
        <v>1025</v>
      </c>
      <c r="G388" s="2" t="s">
        <v>179</v>
      </c>
      <c r="H388" s="2" t="s">
        <v>961</v>
      </c>
      <c r="I388" t="s">
        <v>1002</v>
      </c>
      <c r="J388" t="s">
        <v>1333</v>
      </c>
      <c r="K388" s="3">
        <v>6.0963799999999999</v>
      </c>
      <c r="L388" s="12">
        <f ca="1">INDIRECT("Factor_conversión!e"&amp;MATCH(D388,Factor_conversión!C:C,0))</f>
        <v>1</v>
      </c>
      <c r="M388" s="3">
        <f t="shared" ca="1" si="39"/>
        <v>6.0963799999999999</v>
      </c>
      <c r="N388" s="12">
        <v>1</v>
      </c>
      <c r="O388" s="3">
        <f t="shared" ca="1" si="40"/>
        <v>6.0963799999999999</v>
      </c>
      <c r="R388">
        <v>2023</v>
      </c>
      <c r="S388">
        <v>323</v>
      </c>
      <c r="T388" t="s">
        <v>1005</v>
      </c>
      <c r="U388" s="3">
        <v>17.046387199999998</v>
      </c>
      <c r="X388" s="2">
        <v>2023</v>
      </c>
      <c r="Y388" s="2" t="str">
        <f t="shared" si="41"/>
        <v>2023323</v>
      </c>
      <c r="Z388" s="2">
        <v>323</v>
      </c>
      <c r="AA388" t="s">
        <v>1005</v>
      </c>
      <c r="AB388" s="3">
        <v>17.046387199999998</v>
      </c>
    </row>
    <row r="389" spans="1:28" x14ac:dyDescent="0.3">
      <c r="A389">
        <v>2019</v>
      </c>
      <c r="B389">
        <v>636</v>
      </c>
      <c r="C389" t="str">
        <f t="shared" si="36"/>
        <v>2019636</v>
      </c>
      <c r="D389" t="str">
        <f t="shared" si="37"/>
        <v>636CONGELADO</v>
      </c>
      <c r="E389" t="str">
        <f t="shared" si="38"/>
        <v>636CONGELADO</v>
      </c>
      <c r="F389" s="2" t="s">
        <v>1026</v>
      </c>
      <c r="G389" s="2" t="s">
        <v>179</v>
      </c>
      <c r="H389" s="2" t="s">
        <v>961</v>
      </c>
      <c r="I389" t="s">
        <v>1002</v>
      </c>
      <c r="J389" t="s">
        <v>1002</v>
      </c>
      <c r="K389" s="3">
        <v>713.10236700000007</v>
      </c>
      <c r="L389" s="12">
        <f ca="1">INDIRECT("Factor_conversión!e"&amp;MATCH(D389,Factor_conversión!C:C,0))</f>
        <v>6.5</v>
      </c>
      <c r="M389" s="3">
        <f t="shared" ca="1" si="39"/>
        <v>4635.1653855000004</v>
      </c>
      <c r="N389" s="12">
        <v>1</v>
      </c>
      <c r="O389" s="3">
        <f t="shared" ca="1" si="40"/>
        <v>4635.1653855000004</v>
      </c>
      <c r="R389">
        <v>2023</v>
      </c>
      <c r="S389">
        <v>425</v>
      </c>
      <c r="T389" t="s">
        <v>1017</v>
      </c>
      <c r="U389" s="3">
        <v>3.8231999999999999</v>
      </c>
      <c r="X389" s="2">
        <v>2023</v>
      </c>
      <c r="Y389" s="2" t="str">
        <f t="shared" si="41"/>
        <v>2023425</v>
      </c>
      <c r="Z389" s="2">
        <v>425</v>
      </c>
      <c r="AA389" t="s">
        <v>1017</v>
      </c>
      <c r="AB389" s="3">
        <v>3.8231999999999999</v>
      </c>
    </row>
    <row r="390" spans="1:28" x14ac:dyDescent="0.3">
      <c r="A390">
        <v>2019</v>
      </c>
      <c r="B390">
        <v>636</v>
      </c>
      <c r="C390" t="str">
        <f t="shared" si="36"/>
        <v>2019636</v>
      </c>
      <c r="D390" t="str">
        <f t="shared" si="37"/>
        <v>636ENTERO</v>
      </c>
      <c r="E390" t="str">
        <f t="shared" si="38"/>
        <v>636CONGELADO</v>
      </c>
      <c r="F390" s="2" t="s">
        <v>1026</v>
      </c>
      <c r="G390" s="2" t="s">
        <v>179</v>
      </c>
      <c r="H390" s="2" t="s">
        <v>961</v>
      </c>
      <c r="I390" t="s">
        <v>1002</v>
      </c>
      <c r="J390" t="s">
        <v>1333</v>
      </c>
      <c r="K390" s="3">
        <v>3.7013799999999999</v>
      </c>
      <c r="L390" s="12">
        <f ca="1">INDIRECT("Factor_conversión!e"&amp;MATCH(D390,Factor_conversión!C:C,0))</f>
        <v>1</v>
      </c>
      <c r="M390" s="3">
        <f t="shared" ca="1" si="39"/>
        <v>3.7013799999999999</v>
      </c>
      <c r="N390" s="12">
        <v>1</v>
      </c>
      <c r="O390" s="3">
        <f t="shared" ca="1" si="40"/>
        <v>3.7013799999999999</v>
      </c>
      <c r="R390">
        <v>2023</v>
      </c>
      <c r="S390">
        <v>430</v>
      </c>
      <c r="T390" t="s">
        <v>1018</v>
      </c>
      <c r="U390" s="3">
        <v>359633.36400129984</v>
      </c>
      <c r="X390" s="2">
        <v>2023</v>
      </c>
      <c r="Y390" s="2" t="str">
        <f t="shared" si="41"/>
        <v>2023430</v>
      </c>
      <c r="Z390" s="2">
        <v>430</v>
      </c>
      <c r="AA390" t="s">
        <v>1018</v>
      </c>
      <c r="AB390" s="3">
        <v>359633.36400129984</v>
      </c>
    </row>
    <row r="391" spans="1:28" x14ac:dyDescent="0.3">
      <c r="A391">
        <v>2019</v>
      </c>
      <c r="B391">
        <v>202515</v>
      </c>
      <c r="C391" t="str">
        <f t="shared" si="36"/>
        <v>2019202515</v>
      </c>
      <c r="D391" t="str">
        <f t="shared" si="37"/>
        <v>202515CONGELADO</v>
      </c>
      <c r="E391" t="str">
        <f t="shared" si="38"/>
        <v>202515CONGELADO</v>
      </c>
      <c r="F391" s="2" t="s">
        <v>1654</v>
      </c>
      <c r="G391" s="2" t="s">
        <v>156</v>
      </c>
      <c r="H391" s="2" t="s">
        <v>960</v>
      </c>
      <c r="I391" t="s">
        <v>1002</v>
      </c>
      <c r="J391" t="s">
        <v>1002</v>
      </c>
      <c r="K391" s="3">
        <v>18.116999999999997</v>
      </c>
      <c r="L391" s="12">
        <f ca="1">INDIRECT("Factor_conversión!k"&amp;MATCH(D391,Factor_conversión!J:J,0))</f>
        <v>2.8028181179438278</v>
      </c>
      <c r="M391" s="3">
        <f t="shared" ca="1" si="39"/>
        <v>50.778655842788325</v>
      </c>
      <c r="N391" s="12">
        <v>1</v>
      </c>
      <c r="O391" s="3">
        <f t="shared" ca="1" si="40"/>
        <v>50.778655842788325</v>
      </c>
      <c r="R391">
        <v>2023</v>
      </c>
      <c r="S391">
        <v>444</v>
      </c>
      <c r="T391" t="s">
        <v>1037</v>
      </c>
      <c r="U391" s="3">
        <v>730.46032616000002</v>
      </c>
      <c r="X391" s="2">
        <v>2023</v>
      </c>
      <c r="Y391" s="2" t="str">
        <f t="shared" si="41"/>
        <v>2023444</v>
      </c>
      <c r="Z391" s="2">
        <v>444</v>
      </c>
      <c r="AA391" t="s">
        <v>1037</v>
      </c>
      <c r="AB391" s="3">
        <v>730.46032616000002</v>
      </c>
    </row>
    <row r="392" spans="1:28" x14ac:dyDescent="0.3">
      <c r="A392">
        <v>2019</v>
      </c>
      <c r="B392">
        <v>202515</v>
      </c>
      <c r="C392" t="str">
        <f t="shared" si="36"/>
        <v>2019202515</v>
      </c>
      <c r="D392" t="str">
        <f t="shared" si="37"/>
        <v>202515CONSERVA</v>
      </c>
      <c r="E392" t="str">
        <f t="shared" si="38"/>
        <v>202515CONSERVA</v>
      </c>
      <c r="F392" s="2" t="s">
        <v>1654</v>
      </c>
      <c r="G392" s="2" t="s">
        <v>156</v>
      </c>
      <c r="H392" s="2" t="s">
        <v>960</v>
      </c>
      <c r="I392" t="s">
        <v>1316</v>
      </c>
      <c r="J392" t="s">
        <v>1316</v>
      </c>
      <c r="K392" s="3">
        <v>22.8582</v>
      </c>
      <c r="L392" s="12">
        <f ca="1">INDIRECT("Factor_conversión!k"&amp;MATCH(D392,Factor_conversión!J:J,0))</f>
        <v>2.5452025888857932</v>
      </c>
      <c r="M392" s="3">
        <f t="shared" ca="1" si="39"/>
        <v>58.178749817269235</v>
      </c>
      <c r="N392" s="12">
        <v>1</v>
      </c>
      <c r="O392" s="3">
        <f t="shared" ca="1" si="40"/>
        <v>58.178749817269235</v>
      </c>
      <c r="R392">
        <v>2023</v>
      </c>
      <c r="S392">
        <v>445</v>
      </c>
      <c r="T392" t="s">
        <v>1022</v>
      </c>
      <c r="U392" s="3">
        <v>101153.26064053139</v>
      </c>
      <c r="X392" s="2">
        <v>2023</v>
      </c>
      <c r="Y392" s="2" t="str">
        <f t="shared" si="41"/>
        <v>2023445</v>
      </c>
      <c r="Z392" s="2">
        <v>445</v>
      </c>
      <c r="AA392" t="s">
        <v>1022</v>
      </c>
      <c r="AB392" s="3">
        <v>101153.26064053139</v>
      </c>
    </row>
    <row r="393" spans="1:28" x14ac:dyDescent="0.3">
      <c r="A393">
        <v>2019</v>
      </c>
      <c r="B393">
        <v>202515</v>
      </c>
      <c r="C393" t="str">
        <f t="shared" si="36"/>
        <v>2019202515</v>
      </c>
      <c r="D393" t="str">
        <f t="shared" si="37"/>
        <v>202515DESHIDRATADO</v>
      </c>
      <c r="E393" t="str">
        <f t="shared" si="38"/>
        <v>202515DESHIDRATADO</v>
      </c>
      <c r="F393" s="2" t="s">
        <v>1654</v>
      </c>
      <c r="G393" s="2" t="s">
        <v>156</v>
      </c>
      <c r="H393" s="2" t="s">
        <v>960</v>
      </c>
      <c r="I393" t="s">
        <v>1013</v>
      </c>
      <c r="J393" t="s">
        <v>1013</v>
      </c>
      <c r="K393" s="3">
        <v>4.4290000000000003</v>
      </c>
      <c r="L393" s="12">
        <f ca="1">INDIRECT("Factor_conversión!k"&amp;MATCH(D393,Factor_conversión!J:J,0))</f>
        <v>2</v>
      </c>
      <c r="M393" s="3">
        <f t="shared" ca="1" si="39"/>
        <v>8.8580000000000005</v>
      </c>
      <c r="N393" s="12">
        <v>1</v>
      </c>
      <c r="O393" s="3">
        <f t="shared" ca="1" si="40"/>
        <v>8.8580000000000005</v>
      </c>
      <c r="R393">
        <v>2023</v>
      </c>
      <c r="S393">
        <v>455</v>
      </c>
      <c r="T393" t="s">
        <v>1027</v>
      </c>
      <c r="U393" s="3">
        <v>930.50347601739475</v>
      </c>
      <c r="X393" s="2">
        <v>2023</v>
      </c>
      <c r="Y393" s="2" t="str">
        <f t="shared" si="41"/>
        <v>2023455</v>
      </c>
      <c r="Z393" s="2">
        <v>455</v>
      </c>
      <c r="AA393" t="s">
        <v>1027</v>
      </c>
      <c r="AB393" s="3">
        <v>930.50347601739475</v>
      </c>
    </row>
    <row r="394" spans="1:28" x14ac:dyDescent="0.3">
      <c r="A394">
        <v>2019</v>
      </c>
      <c r="B394">
        <v>455</v>
      </c>
      <c r="C394" t="str">
        <f t="shared" si="36"/>
        <v>2019455</v>
      </c>
      <c r="D394" t="str">
        <f t="shared" si="37"/>
        <v>455CONGELADO</v>
      </c>
      <c r="E394" t="str">
        <f t="shared" si="38"/>
        <v>455CONGELADO</v>
      </c>
      <c r="F394" s="2" t="s">
        <v>1027</v>
      </c>
      <c r="G394" s="2" t="s">
        <v>156</v>
      </c>
      <c r="H394" s="2" t="s">
        <v>960</v>
      </c>
      <c r="I394" t="s">
        <v>1002</v>
      </c>
      <c r="J394" t="s">
        <v>1002</v>
      </c>
      <c r="K394" s="3">
        <v>292.83341000000007</v>
      </c>
      <c r="L394" s="12">
        <f ca="1">INDIRECT("Factor_conversión!k"&amp;MATCH(D394,Factor_conversión!J:J,0))</f>
        <v>2.7825279668567955</v>
      </c>
      <c r="M394" s="3">
        <f t="shared" ca="1" si="39"/>
        <v>814.81715295504262</v>
      </c>
      <c r="N394" s="12">
        <v>1</v>
      </c>
      <c r="O394" s="3">
        <f t="shared" ca="1" si="40"/>
        <v>814.81715295504262</v>
      </c>
      <c r="R394">
        <v>2023</v>
      </c>
      <c r="S394">
        <v>460</v>
      </c>
      <c r="T394" t="s">
        <v>1029</v>
      </c>
      <c r="U394" s="3">
        <v>0.83560415949343503</v>
      </c>
      <c r="X394" s="2">
        <v>2023</v>
      </c>
      <c r="Y394" s="2" t="str">
        <f t="shared" si="41"/>
        <v>2023460</v>
      </c>
      <c r="Z394" s="2">
        <v>460</v>
      </c>
      <c r="AA394" t="s">
        <v>1029</v>
      </c>
      <c r="AB394" s="3">
        <v>0.83560415949343503</v>
      </c>
    </row>
    <row r="395" spans="1:28" x14ac:dyDescent="0.3">
      <c r="A395">
        <v>2019</v>
      </c>
      <c r="B395">
        <v>455</v>
      </c>
      <c r="C395" t="str">
        <f t="shared" si="36"/>
        <v>2019455</v>
      </c>
      <c r="D395" t="str">
        <f t="shared" si="37"/>
        <v>455ENTERO</v>
      </c>
      <c r="E395" t="str">
        <f t="shared" si="38"/>
        <v>455CONGELADO</v>
      </c>
      <c r="F395" s="2" t="s">
        <v>1027</v>
      </c>
      <c r="G395" s="2" t="s">
        <v>156</v>
      </c>
      <c r="H395" s="2" t="s">
        <v>960</v>
      </c>
      <c r="I395" t="s">
        <v>1002</v>
      </c>
      <c r="J395" t="s">
        <v>1333</v>
      </c>
      <c r="K395" s="3">
        <v>44.98518</v>
      </c>
      <c r="L395" s="12">
        <f ca="1">INDIRECT("Factor_conversión!e"&amp;MATCH(D395,Factor_conversión!C:C,0))</f>
        <v>1</v>
      </c>
      <c r="M395" s="3">
        <f t="shared" ca="1" si="39"/>
        <v>44.98518</v>
      </c>
      <c r="N395" s="12">
        <v>1</v>
      </c>
      <c r="O395" s="3">
        <f t="shared" ca="1" si="40"/>
        <v>44.98518</v>
      </c>
      <c r="R395">
        <v>2023</v>
      </c>
      <c r="S395">
        <v>465</v>
      </c>
      <c r="T395" t="s">
        <v>1038</v>
      </c>
      <c r="U395" s="3">
        <v>1713.7075198425373</v>
      </c>
      <c r="X395" s="2">
        <v>2023</v>
      </c>
      <c r="Y395" s="2" t="str">
        <f t="shared" si="41"/>
        <v>2023465</v>
      </c>
      <c r="Z395" s="2">
        <v>465</v>
      </c>
      <c r="AA395" t="s">
        <v>1038</v>
      </c>
      <c r="AB395" s="3">
        <v>1713.7075198425373</v>
      </c>
    </row>
    <row r="396" spans="1:28" x14ac:dyDescent="0.3">
      <c r="A396">
        <v>2019</v>
      </c>
      <c r="B396">
        <v>455</v>
      </c>
      <c r="C396" t="str">
        <f t="shared" si="36"/>
        <v>2019455</v>
      </c>
      <c r="D396" t="str">
        <f t="shared" si="37"/>
        <v>455CONSERVA</v>
      </c>
      <c r="E396" t="str">
        <f t="shared" si="38"/>
        <v>455CONSERVA</v>
      </c>
      <c r="F396" s="2" t="s">
        <v>1027</v>
      </c>
      <c r="G396" s="2" t="s">
        <v>156</v>
      </c>
      <c r="H396" s="2" t="s">
        <v>960</v>
      </c>
      <c r="I396" t="s">
        <v>1316</v>
      </c>
      <c r="J396" t="s">
        <v>1316</v>
      </c>
      <c r="K396" s="3">
        <v>126.63300000000001</v>
      </c>
      <c r="L396" s="12">
        <f ca="1">INDIRECT("Factor_conversión!k"&amp;MATCH(D396,Factor_conversión!J:J,0))</f>
        <v>2.5209309461326805</v>
      </c>
      <c r="M396" s="3">
        <f t="shared" ca="1" si="39"/>
        <v>319.23304850161975</v>
      </c>
      <c r="N396" s="12">
        <v>1</v>
      </c>
      <c r="O396" s="3">
        <f t="shared" ca="1" si="40"/>
        <v>319.23304850161975</v>
      </c>
      <c r="R396">
        <v>2023</v>
      </c>
      <c r="S396">
        <v>609</v>
      </c>
      <c r="T396" t="s">
        <v>1011</v>
      </c>
      <c r="U396" s="3">
        <v>0.22216999999999998</v>
      </c>
      <c r="X396" s="2">
        <v>2023</v>
      </c>
      <c r="Y396" s="2" t="str">
        <f t="shared" si="41"/>
        <v>2023609</v>
      </c>
      <c r="Z396" s="2">
        <v>609</v>
      </c>
      <c r="AA396" t="s">
        <v>1011</v>
      </c>
      <c r="AB396" s="3">
        <v>0.22216999999999998</v>
      </c>
    </row>
    <row r="397" spans="1:28" x14ac:dyDescent="0.3">
      <c r="A397">
        <v>2019</v>
      </c>
      <c r="B397">
        <v>455</v>
      </c>
      <c r="C397" t="str">
        <f t="shared" si="36"/>
        <v>2019455</v>
      </c>
      <c r="D397" t="str">
        <f t="shared" si="37"/>
        <v>455DESHIDRATADO</v>
      </c>
      <c r="E397" t="str">
        <f t="shared" si="38"/>
        <v>455DESHIDRATADO</v>
      </c>
      <c r="F397" s="2" t="s">
        <v>1027</v>
      </c>
      <c r="G397" s="2" t="s">
        <v>156</v>
      </c>
      <c r="H397" s="2" t="s">
        <v>960</v>
      </c>
      <c r="I397" t="s">
        <v>1013</v>
      </c>
      <c r="J397" t="s">
        <v>1013</v>
      </c>
      <c r="K397" s="3">
        <v>0.66799999999999993</v>
      </c>
      <c r="L397" s="12">
        <f ca="1">INDIRECT("Factor_conversión!k"&amp;MATCH(D397,Factor_conversión!J:J,0))</f>
        <v>3.32</v>
      </c>
      <c r="M397" s="3">
        <f t="shared" ca="1" si="39"/>
        <v>2.2177599999999997</v>
      </c>
      <c r="N397" s="12">
        <v>1</v>
      </c>
      <c r="O397" s="3">
        <f t="shared" ca="1" si="40"/>
        <v>2.2177599999999997</v>
      </c>
      <c r="R397">
        <v>2023</v>
      </c>
      <c r="S397">
        <v>612</v>
      </c>
      <c r="T397" t="s">
        <v>1010</v>
      </c>
      <c r="U397" s="3">
        <v>2953.8868384000002</v>
      </c>
      <c r="X397" s="2">
        <v>2023</v>
      </c>
      <c r="Y397" s="2" t="str">
        <f t="shared" si="41"/>
        <v>2023612</v>
      </c>
      <c r="Z397" s="2">
        <v>612</v>
      </c>
      <c r="AA397" t="s">
        <v>1010</v>
      </c>
      <c r="AB397" s="3">
        <v>2953.8868384000002</v>
      </c>
    </row>
    <row r="398" spans="1:28" x14ac:dyDescent="0.3">
      <c r="A398">
        <v>2019</v>
      </c>
      <c r="B398">
        <v>455</v>
      </c>
      <c r="C398" t="str">
        <f t="shared" si="36"/>
        <v>2019455</v>
      </c>
      <c r="D398" t="str">
        <f t="shared" si="37"/>
        <v>455VIVOS</v>
      </c>
      <c r="E398" t="str">
        <f t="shared" si="38"/>
        <v>455VIVOS</v>
      </c>
      <c r="F398" s="2" t="s">
        <v>1027</v>
      </c>
      <c r="G398" s="2" t="s">
        <v>156</v>
      </c>
      <c r="H398" s="2" t="s">
        <v>960</v>
      </c>
      <c r="I398" t="s">
        <v>1012</v>
      </c>
      <c r="J398" t="str">
        <f>I398</f>
        <v>VIVOS</v>
      </c>
      <c r="K398" s="3">
        <v>0.2606</v>
      </c>
      <c r="L398" s="12">
        <f ca="1">INDIRECT("Factor_conversión!e"&amp;MATCH(D398,Factor_conversión!C:C,0))</f>
        <v>1</v>
      </c>
      <c r="M398" s="3">
        <f t="shared" ca="1" si="39"/>
        <v>0.2606</v>
      </c>
      <c r="N398" s="12">
        <v>1</v>
      </c>
      <c r="O398" s="3">
        <f t="shared" ca="1" si="40"/>
        <v>0.2606</v>
      </c>
      <c r="R398">
        <v>2023</v>
      </c>
      <c r="S398">
        <v>616</v>
      </c>
      <c r="T398" t="s">
        <v>1014</v>
      </c>
      <c r="U398" s="3">
        <v>4023.8379040171872</v>
      </c>
      <c r="X398" s="2">
        <v>2023</v>
      </c>
      <c r="Y398" s="2" t="str">
        <f t="shared" si="41"/>
        <v>2023616</v>
      </c>
      <c r="Z398" s="2">
        <v>616</v>
      </c>
      <c r="AA398" t="s">
        <v>1014</v>
      </c>
      <c r="AB398" s="3">
        <v>4023.8379040171872</v>
      </c>
    </row>
    <row r="399" spans="1:28" x14ac:dyDescent="0.3">
      <c r="A399">
        <v>2019</v>
      </c>
      <c r="B399">
        <v>202516</v>
      </c>
      <c r="C399" t="str">
        <f t="shared" si="36"/>
        <v>2019202516</v>
      </c>
      <c r="D399" t="str">
        <f t="shared" si="37"/>
        <v>202516SECADO DE ALGAS</v>
      </c>
      <c r="E399" t="str">
        <f t="shared" si="38"/>
        <v>202516SECADO DE ALGAS</v>
      </c>
      <c r="F399" s="2" t="s">
        <v>1028</v>
      </c>
      <c r="G399" s="2" t="s">
        <v>5</v>
      </c>
      <c r="H399" s="2" t="s">
        <v>956</v>
      </c>
      <c r="I399" t="s">
        <v>1020</v>
      </c>
      <c r="J399" t="s">
        <v>1020</v>
      </c>
      <c r="K399" s="3">
        <v>0.26</v>
      </c>
      <c r="L399" s="12">
        <f ca="1">INDIRECT("Factor_conversión!k"&amp;MATCH(D399,Factor_conversión!J:J,0))</f>
        <v>5</v>
      </c>
      <c r="M399" s="3">
        <f t="shared" ca="1" si="39"/>
        <v>1.3</v>
      </c>
      <c r="N399" s="12">
        <v>1</v>
      </c>
      <c r="O399" s="3">
        <f t="shared" ca="1" si="40"/>
        <v>1.3</v>
      </c>
      <c r="R399">
        <v>2023</v>
      </c>
      <c r="S399">
        <v>620</v>
      </c>
      <c r="T399" t="s">
        <v>1015</v>
      </c>
      <c r="U399" s="3">
        <v>955.72392187501737</v>
      </c>
      <c r="X399" s="2">
        <v>2023</v>
      </c>
      <c r="Y399" s="2" t="str">
        <f t="shared" si="41"/>
        <v>2023620</v>
      </c>
      <c r="Z399" s="2">
        <v>620</v>
      </c>
      <c r="AA399" t="s">
        <v>1015</v>
      </c>
      <c r="AB399" s="3">
        <v>955.72392187501737</v>
      </c>
    </row>
    <row r="400" spans="1:28" x14ac:dyDescent="0.3">
      <c r="A400">
        <v>2019</v>
      </c>
      <c r="B400">
        <v>460</v>
      </c>
      <c r="C400" t="str">
        <f t="shared" si="36"/>
        <v>2019460</v>
      </c>
      <c r="D400" t="str">
        <f t="shared" si="37"/>
        <v>460CONGELADO</v>
      </c>
      <c r="E400" t="str">
        <f t="shared" si="38"/>
        <v>460CONGELADO</v>
      </c>
      <c r="F400" s="2" t="s">
        <v>1029</v>
      </c>
      <c r="G400" s="2" t="s">
        <v>156</v>
      </c>
      <c r="H400" s="2" t="s">
        <v>959</v>
      </c>
      <c r="I400" t="s">
        <v>1002</v>
      </c>
      <c r="J400" t="s">
        <v>1002</v>
      </c>
      <c r="K400" s="3">
        <v>1.998</v>
      </c>
      <c r="L400" s="12">
        <f ca="1">INDIRECT("Factor_conversión!k"&amp;MATCH(D400,Factor_conversión!J:J,0))</f>
        <v>2.3542202812644701</v>
      </c>
      <c r="M400" s="3">
        <f t="shared" ca="1" si="39"/>
        <v>4.7037321219664117</v>
      </c>
      <c r="N400" s="12">
        <v>1</v>
      </c>
      <c r="O400" s="3">
        <f t="shared" ca="1" si="40"/>
        <v>4.7037321219664117</v>
      </c>
      <c r="R400">
        <v>2023</v>
      </c>
      <c r="S400">
        <v>628</v>
      </c>
      <c r="T400" t="s">
        <v>1024</v>
      </c>
      <c r="U400" s="3">
        <v>41.833739999999999</v>
      </c>
      <c r="X400" s="2">
        <v>2023</v>
      </c>
      <c r="Y400" s="2" t="str">
        <f t="shared" si="41"/>
        <v>2023628</v>
      </c>
      <c r="Z400" s="2">
        <v>628</v>
      </c>
      <c r="AA400" t="s">
        <v>1024</v>
      </c>
      <c r="AB400" s="3">
        <v>41.833739999999999</v>
      </c>
    </row>
    <row r="401" spans="1:28" x14ac:dyDescent="0.3">
      <c r="A401">
        <v>2019</v>
      </c>
      <c r="B401">
        <v>460</v>
      </c>
      <c r="C401" t="str">
        <f t="shared" si="36"/>
        <v>2019460</v>
      </c>
      <c r="D401" t="str">
        <f t="shared" si="37"/>
        <v>460CONSERVA</v>
      </c>
      <c r="E401" t="str">
        <f t="shared" si="38"/>
        <v>460CONSERVA</v>
      </c>
      <c r="F401" s="2" t="s">
        <v>1029</v>
      </c>
      <c r="G401" s="2" t="s">
        <v>156</v>
      </c>
      <c r="H401" s="2" t="s">
        <v>959</v>
      </c>
      <c r="I401" t="s">
        <v>1316</v>
      </c>
      <c r="J401" t="s">
        <v>1316</v>
      </c>
      <c r="K401" s="3">
        <v>116.30349000000001</v>
      </c>
      <c r="L401" s="12">
        <f ca="1">INDIRECT("Factor_conversión!k"&amp;MATCH(D401,Factor_conversión!J:J,0))</f>
        <v>3.5128606360341155</v>
      </c>
      <c r="M401" s="3">
        <f t="shared" ca="1" si="39"/>
        <v>408.5579518543874</v>
      </c>
      <c r="N401" s="12">
        <v>1</v>
      </c>
      <c r="O401" s="3">
        <f t="shared" ca="1" si="40"/>
        <v>408.5579518543874</v>
      </c>
      <c r="R401">
        <v>2023</v>
      </c>
      <c r="S401">
        <v>632</v>
      </c>
      <c r="T401" t="s">
        <v>1025</v>
      </c>
      <c r="U401" s="3">
        <v>1709.709311190476</v>
      </c>
      <c r="X401" s="2">
        <v>2023</v>
      </c>
      <c r="Y401" s="2" t="str">
        <f t="shared" si="41"/>
        <v>2023632</v>
      </c>
      <c r="Z401" s="2">
        <v>632</v>
      </c>
      <c r="AA401" t="s">
        <v>1025</v>
      </c>
      <c r="AB401" s="3">
        <v>1709.709311190476</v>
      </c>
    </row>
    <row r="402" spans="1:28" x14ac:dyDescent="0.3">
      <c r="A402">
        <v>2019</v>
      </c>
      <c r="B402">
        <v>347</v>
      </c>
      <c r="C402" t="str">
        <f t="shared" si="36"/>
        <v>2019347</v>
      </c>
      <c r="D402" t="str">
        <f t="shared" si="37"/>
        <v>347CONSERVAPESCADO</v>
      </c>
      <c r="E402" t="str">
        <f t="shared" si="38"/>
        <v>347CONSERVA</v>
      </c>
      <c r="F402" s="2" t="s">
        <v>1031</v>
      </c>
      <c r="G402" s="2" t="s">
        <v>1372</v>
      </c>
      <c r="H402" s="2" t="s">
        <v>957</v>
      </c>
      <c r="I402" t="s">
        <v>1316</v>
      </c>
      <c r="J402" t="s">
        <v>1355</v>
      </c>
      <c r="K402" s="3">
        <v>535.09375999999997</v>
      </c>
      <c r="L402" s="12">
        <f ca="1">INDIRECT("Factor_conversión!k"&amp;MATCH(J402,Factor_conversión!J:J,0))</f>
        <v>2.72</v>
      </c>
      <c r="M402" s="3">
        <f t="shared" ca="1" si="39"/>
        <v>1455.4550272000001</v>
      </c>
      <c r="N402" s="12">
        <v>1</v>
      </c>
      <c r="O402" s="3">
        <f t="shared" ca="1" si="40"/>
        <v>1455.4550272000001</v>
      </c>
      <c r="R402">
        <v>2023</v>
      </c>
      <c r="S402">
        <v>636</v>
      </c>
      <c r="T402" t="s">
        <v>1026</v>
      </c>
      <c r="U402" s="3">
        <v>5241.5541585714291</v>
      </c>
      <c r="X402" s="2">
        <v>2023</v>
      </c>
      <c r="Y402" s="2" t="str">
        <f t="shared" si="41"/>
        <v>2023636</v>
      </c>
      <c r="Z402" s="2">
        <v>636</v>
      </c>
      <c r="AA402" t="s">
        <v>1026</v>
      </c>
      <c r="AB402" s="3">
        <v>5241.5541585714291</v>
      </c>
    </row>
    <row r="403" spans="1:28" x14ac:dyDescent="0.3">
      <c r="A403">
        <v>2019</v>
      </c>
      <c r="B403">
        <v>244</v>
      </c>
      <c r="C403" t="str">
        <f t="shared" si="36"/>
        <v>2019244</v>
      </c>
      <c r="D403" t="str">
        <f t="shared" si="37"/>
        <v>244CONGELADO</v>
      </c>
      <c r="E403" t="str">
        <f t="shared" si="38"/>
        <v>244CONGELADO</v>
      </c>
      <c r="F403" s="2" t="s">
        <v>1032</v>
      </c>
      <c r="G403" s="2" t="s">
        <v>1372</v>
      </c>
      <c r="H403" s="2" t="s">
        <v>958</v>
      </c>
      <c r="I403" t="s">
        <v>1002</v>
      </c>
      <c r="J403" t="s">
        <v>1002</v>
      </c>
      <c r="K403" s="3">
        <v>6727.1320699999987</v>
      </c>
      <c r="L403" s="12">
        <f ca="1">INDIRECT("Factor_conversión!e"&amp;MATCH(D403,Factor_conversión!C:C,0))</f>
        <v>1.54</v>
      </c>
      <c r="M403" s="3">
        <f t="shared" ca="1" si="39"/>
        <v>10359.783387799998</v>
      </c>
      <c r="N403" s="12">
        <v>1</v>
      </c>
      <c r="O403" s="3">
        <f t="shared" ca="1" si="40"/>
        <v>10359.783387799998</v>
      </c>
      <c r="R403">
        <v>2023</v>
      </c>
      <c r="S403">
        <v>810</v>
      </c>
      <c r="T403" t="s">
        <v>1021</v>
      </c>
      <c r="U403" s="3">
        <v>23939.34860475242</v>
      </c>
      <c r="X403" s="2">
        <v>2023</v>
      </c>
      <c r="Y403" s="2" t="str">
        <f t="shared" si="41"/>
        <v>2023810</v>
      </c>
      <c r="Z403" s="2">
        <v>810</v>
      </c>
      <c r="AA403" t="s">
        <v>1021</v>
      </c>
      <c r="AB403" s="3">
        <v>23939.34860475242</v>
      </c>
    </row>
    <row r="404" spans="1:28" x14ac:dyDescent="0.3">
      <c r="A404">
        <v>2019</v>
      </c>
      <c r="B404">
        <v>244</v>
      </c>
      <c r="C404" t="str">
        <f t="shared" si="36"/>
        <v>2019244</v>
      </c>
      <c r="D404" t="str">
        <f t="shared" si="37"/>
        <v>244ENTERO</v>
      </c>
      <c r="E404" t="str">
        <f t="shared" si="38"/>
        <v>244FRESCO ENFRIADO</v>
      </c>
      <c r="F404" s="2" t="s">
        <v>1032</v>
      </c>
      <c r="G404" s="2" t="s">
        <v>1372</v>
      </c>
      <c r="H404" s="2" t="s">
        <v>958</v>
      </c>
      <c r="I404" t="s">
        <v>1317</v>
      </c>
      <c r="J404" t="s">
        <v>1333</v>
      </c>
      <c r="K404" s="3">
        <v>1603.4013899999993</v>
      </c>
      <c r="L404" s="12">
        <f ca="1">INDIRECT("Factor_conversión!e"&amp;MATCH(D404,Factor_conversión!C:C,0))</f>
        <v>1</v>
      </c>
      <c r="M404" s="3">
        <f t="shared" ca="1" si="39"/>
        <v>1603.4013899999993</v>
      </c>
      <c r="N404" s="12">
        <v>1</v>
      </c>
      <c r="O404" s="3">
        <f t="shared" ca="1" si="40"/>
        <v>1603.4013899999993</v>
      </c>
      <c r="R404">
        <v>2023</v>
      </c>
      <c r="S404">
        <v>998</v>
      </c>
      <c r="T404" t="s">
        <v>1049</v>
      </c>
      <c r="U404" s="3">
        <v>20</v>
      </c>
      <c r="X404" s="2">
        <v>2023</v>
      </c>
      <c r="Y404" s="2" t="str">
        <f t="shared" si="41"/>
        <v>2023998</v>
      </c>
      <c r="Z404" s="2">
        <v>998</v>
      </c>
      <c r="AA404" t="s">
        <v>1049</v>
      </c>
      <c r="AB404" s="3">
        <v>20</v>
      </c>
    </row>
    <row r="405" spans="1:28" x14ac:dyDescent="0.3">
      <c r="A405">
        <v>2019</v>
      </c>
      <c r="B405">
        <v>244</v>
      </c>
      <c r="C405" t="str">
        <f t="shared" si="36"/>
        <v>2019244</v>
      </c>
      <c r="D405" t="str">
        <f t="shared" si="37"/>
        <v>244FRESCO ENFRIADO</v>
      </c>
      <c r="E405" t="str">
        <f t="shared" si="38"/>
        <v>244FRESCO ENFRIADO</v>
      </c>
      <c r="F405" s="2" t="s">
        <v>1032</v>
      </c>
      <c r="G405" s="2" t="s">
        <v>1372</v>
      </c>
      <c r="H405" s="2" t="s">
        <v>958</v>
      </c>
      <c r="I405" t="s">
        <v>1317</v>
      </c>
      <c r="J405" t="s">
        <v>1317</v>
      </c>
      <c r="K405" s="3">
        <v>2123.4903800000002</v>
      </c>
      <c r="L405" s="12">
        <f ca="1">INDIRECT("Factor_conversión!k"&amp;MATCH(D405,Factor_conversión!J:J,0))</f>
        <v>1.0565766289757164</v>
      </c>
      <c r="M405" s="3">
        <f t="shared" ca="1" si="39"/>
        <v>2243.6303073627632</v>
      </c>
      <c r="N405" s="12">
        <v>1</v>
      </c>
      <c r="O405" s="3">
        <f t="shared" ca="1" si="40"/>
        <v>2243.6303073627632</v>
      </c>
      <c r="R405">
        <v>2023</v>
      </c>
      <c r="S405">
        <v>20251</v>
      </c>
      <c r="T405" t="s">
        <v>1648</v>
      </c>
      <c r="U405" s="3">
        <v>618.72827541452386</v>
      </c>
      <c r="X405" s="2">
        <v>2023</v>
      </c>
      <c r="Y405" s="2" t="str">
        <f t="shared" si="41"/>
        <v>202320251</v>
      </c>
      <c r="Z405" s="2">
        <v>20251</v>
      </c>
      <c r="AA405" t="s">
        <v>1648</v>
      </c>
      <c r="AB405" s="3">
        <v>618.72827541452386</v>
      </c>
    </row>
    <row r="406" spans="1:28" x14ac:dyDescent="0.3">
      <c r="A406">
        <v>2019</v>
      </c>
      <c r="B406">
        <v>242</v>
      </c>
      <c r="C406" t="str">
        <f t="shared" si="36"/>
        <v>2019242</v>
      </c>
      <c r="D406" t="str">
        <f t="shared" si="37"/>
        <v>242CONGELADO</v>
      </c>
      <c r="E406" t="str">
        <f t="shared" si="38"/>
        <v>242CONGELADO</v>
      </c>
      <c r="F406" s="2" t="s">
        <v>1033</v>
      </c>
      <c r="G406" s="2" t="s">
        <v>1372</v>
      </c>
      <c r="H406" s="2" t="s">
        <v>958</v>
      </c>
      <c r="I406" t="s">
        <v>1002</v>
      </c>
      <c r="J406" t="s">
        <v>1002</v>
      </c>
      <c r="K406" s="3">
        <v>2815.8271699999996</v>
      </c>
      <c r="L406" s="12">
        <f ca="1">INDIRECT("Factor_conversión!e"&amp;MATCH(D406,Factor_conversión!C:C,0))</f>
        <v>1.73</v>
      </c>
      <c r="M406" s="3">
        <f t="shared" ca="1" si="39"/>
        <v>4871.3810040999988</v>
      </c>
      <c r="N406" s="12">
        <v>1</v>
      </c>
      <c r="O406" s="3">
        <f t="shared" ca="1" si="40"/>
        <v>4871.3810040999988</v>
      </c>
      <c r="R406">
        <v>2023</v>
      </c>
      <c r="S406">
        <v>20252</v>
      </c>
      <c r="T406" t="s">
        <v>1652</v>
      </c>
      <c r="U406" s="3">
        <v>1052.9778050335649</v>
      </c>
      <c r="X406" s="2">
        <v>2023</v>
      </c>
      <c r="Y406" s="2" t="str">
        <f t="shared" si="41"/>
        <v>202320252</v>
      </c>
      <c r="Z406" s="2">
        <v>20252</v>
      </c>
      <c r="AA406" t="s">
        <v>1652</v>
      </c>
      <c r="AB406" s="3">
        <v>1052.9778050335649</v>
      </c>
    </row>
    <row r="407" spans="1:28" x14ac:dyDescent="0.3">
      <c r="A407">
        <v>2019</v>
      </c>
      <c r="B407">
        <v>242</v>
      </c>
      <c r="C407" t="str">
        <f t="shared" si="36"/>
        <v>2019242</v>
      </c>
      <c r="D407" t="str">
        <f t="shared" si="37"/>
        <v>242ENTERO</v>
      </c>
      <c r="E407" t="str">
        <f t="shared" si="38"/>
        <v>242CONGELADO</v>
      </c>
      <c r="F407" s="2" t="s">
        <v>1033</v>
      </c>
      <c r="G407" s="2" t="s">
        <v>1372</v>
      </c>
      <c r="H407" s="2" t="s">
        <v>958</v>
      </c>
      <c r="I407" t="s">
        <v>1002</v>
      </c>
      <c r="J407" t="s">
        <v>1333</v>
      </c>
      <c r="K407" s="3">
        <v>24.94</v>
      </c>
      <c r="L407" s="12">
        <f ca="1">INDIRECT("Factor_conversión!e"&amp;MATCH(D407,Factor_conversión!C:C,0))</f>
        <v>1</v>
      </c>
      <c r="M407" s="3">
        <f t="shared" ca="1" si="39"/>
        <v>24.94</v>
      </c>
      <c r="N407" s="12">
        <v>1</v>
      </c>
      <c r="O407" s="3">
        <f t="shared" ca="1" si="40"/>
        <v>24.94</v>
      </c>
      <c r="R407">
        <v>2023</v>
      </c>
      <c r="S407">
        <v>20253</v>
      </c>
      <c r="T407" t="s">
        <v>1622</v>
      </c>
      <c r="U407" s="3">
        <v>43.906484999999996</v>
      </c>
      <c r="X407" s="2">
        <v>2023</v>
      </c>
      <c r="Y407" s="2" t="str">
        <f t="shared" si="41"/>
        <v>202320253</v>
      </c>
      <c r="Z407" s="2">
        <v>20253</v>
      </c>
      <c r="AA407" t="s">
        <v>1622</v>
      </c>
      <c r="AB407" s="3">
        <v>43.906484999999996</v>
      </c>
    </row>
    <row r="408" spans="1:28" x14ac:dyDescent="0.3">
      <c r="A408">
        <v>2019</v>
      </c>
      <c r="B408">
        <v>246</v>
      </c>
      <c r="C408" t="str">
        <f t="shared" si="36"/>
        <v>2019246</v>
      </c>
      <c r="D408" t="str">
        <f t="shared" si="37"/>
        <v>246CONGELADO</v>
      </c>
      <c r="E408" t="str">
        <f t="shared" si="38"/>
        <v>246CONGELADO</v>
      </c>
      <c r="F408" s="2" t="s">
        <v>1034</v>
      </c>
      <c r="G408" s="2" t="s">
        <v>1372</v>
      </c>
      <c r="H408" s="2" t="s">
        <v>958</v>
      </c>
      <c r="I408" t="s">
        <v>1002</v>
      </c>
      <c r="J408" t="s">
        <v>1002</v>
      </c>
      <c r="K408" s="3">
        <v>4437.7750999999998</v>
      </c>
      <c r="L408" s="12">
        <f ca="1">INDIRECT("Factor_conversión!e"&amp;MATCH(D408,Factor_conversión!C:C,0))</f>
        <v>1.61</v>
      </c>
      <c r="M408" s="3">
        <f t="shared" ca="1" si="39"/>
        <v>7144.8179110000001</v>
      </c>
      <c r="N408" s="12">
        <v>1</v>
      </c>
      <c r="O408" s="3">
        <f t="shared" ca="1" si="40"/>
        <v>7144.8179110000001</v>
      </c>
      <c r="R408">
        <v>2023</v>
      </c>
      <c r="S408">
        <v>20256</v>
      </c>
      <c r="T408" t="s">
        <v>1624</v>
      </c>
      <c r="U408" s="3">
        <v>1.9010732962121855</v>
      </c>
      <c r="X408" s="2">
        <v>2023</v>
      </c>
      <c r="Y408" s="2" t="str">
        <f t="shared" si="41"/>
        <v>202320256</v>
      </c>
      <c r="Z408" s="2">
        <v>20256</v>
      </c>
      <c r="AA408" t="s">
        <v>1624</v>
      </c>
      <c r="AB408" s="3">
        <v>1.9010732962121855</v>
      </c>
    </row>
    <row r="409" spans="1:28" x14ac:dyDescent="0.3">
      <c r="A409">
        <v>2019</v>
      </c>
      <c r="B409">
        <v>248</v>
      </c>
      <c r="C409" t="str">
        <f t="shared" si="36"/>
        <v>2019248</v>
      </c>
      <c r="D409" t="str">
        <f t="shared" si="37"/>
        <v>248CONGELADO</v>
      </c>
      <c r="E409" t="str">
        <f t="shared" si="38"/>
        <v>248CONGELADO</v>
      </c>
      <c r="F409" s="2" t="s">
        <v>1036</v>
      </c>
      <c r="G409" s="2" t="s">
        <v>1372</v>
      </c>
      <c r="H409" s="2" t="s">
        <v>958</v>
      </c>
      <c r="I409" t="s">
        <v>1002</v>
      </c>
      <c r="J409" t="s">
        <v>1002</v>
      </c>
      <c r="K409" s="3">
        <v>1650.7374</v>
      </c>
      <c r="L409" s="12">
        <f ca="1">INDIRECT("Factor_conversión!k"&amp;MATCH(D409,Factor_conversión!J:J,0))</f>
        <v>2.1117841900923016</v>
      </c>
      <c r="M409" s="3">
        <f t="shared" ca="1" si="39"/>
        <v>3486.0011433140717</v>
      </c>
      <c r="N409" s="12">
        <v>1</v>
      </c>
      <c r="O409" s="3">
        <f t="shared" ca="1" si="40"/>
        <v>3486.0011433140717</v>
      </c>
      <c r="R409">
        <v>2023</v>
      </c>
      <c r="S409">
        <v>20258</v>
      </c>
      <c r="T409" t="s">
        <v>1627</v>
      </c>
      <c r="U409" s="3">
        <v>43.847999999999999</v>
      </c>
      <c r="X409" s="2">
        <v>2023</v>
      </c>
      <c r="Y409" s="2" t="str">
        <f t="shared" si="41"/>
        <v>202320258</v>
      </c>
      <c r="Z409" s="2">
        <v>20258</v>
      </c>
      <c r="AA409" t="s">
        <v>1627</v>
      </c>
      <c r="AB409" s="3">
        <v>43.847999999999999</v>
      </c>
    </row>
    <row r="410" spans="1:28" x14ac:dyDescent="0.3">
      <c r="A410">
        <v>2019</v>
      </c>
      <c r="B410">
        <v>202529</v>
      </c>
      <c r="C410" t="str">
        <f t="shared" si="36"/>
        <v>2019202529</v>
      </c>
      <c r="D410" t="str">
        <f t="shared" si="37"/>
        <v>202529CONGELADO</v>
      </c>
      <c r="E410" t="str">
        <f t="shared" si="38"/>
        <v>202529CONGELADO</v>
      </c>
      <c r="F410" s="2" t="s">
        <v>1636</v>
      </c>
      <c r="G410" s="2" t="s">
        <v>156</v>
      </c>
      <c r="H410" s="2" t="s">
        <v>1312</v>
      </c>
      <c r="I410" t="s">
        <v>1002</v>
      </c>
      <c r="J410" t="s">
        <v>1002</v>
      </c>
      <c r="K410" s="3">
        <v>25.888999999999999</v>
      </c>
      <c r="L410" s="12">
        <f ca="1">INDIRECT("Factor_conversión!k"&amp;MATCH(D410,Factor_conversión!J:J,0))</f>
        <v>1</v>
      </c>
      <c r="M410" s="3">
        <f t="shared" ca="1" si="39"/>
        <v>25.888999999999999</v>
      </c>
      <c r="N410" s="12">
        <v>1</v>
      </c>
      <c r="O410" s="3">
        <f t="shared" ca="1" si="40"/>
        <v>25.888999999999999</v>
      </c>
      <c r="R410">
        <v>2023</v>
      </c>
      <c r="S410">
        <v>20259</v>
      </c>
      <c r="T410" t="s">
        <v>1653</v>
      </c>
      <c r="U410" s="3">
        <v>407.19298300000008</v>
      </c>
      <c r="X410" s="2">
        <v>2023</v>
      </c>
      <c r="Y410" s="2" t="str">
        <f t="shared" si="41"/>
        <v>202320259</v>
      </c>
      <c r="Z410" s="2">
        <v>20259</v>
      </c>
      <c r="AA410" t="s">
        <v>1653</v>
      </c>
      <c r="AB410" s="3">
        <v>407.19298300000008</v>
      </c>
    </row>
    <row r="411" spans="1:28" x14ac:dyDescent="0.3">
      <c r="A411">
        <v>2019</v>
      </c>
      <c r="B411">
        <v>202529</v>
      </c>
      <c r="C411" t="str">
        <f t="shared" si="36"/>
        <v>2019202529</v>
      </c>
      <c r="D411" t="str">
        <f t="shared" si="37"/>
        <v>202529CONSERVA</v>
      </c>
      <c r="E411" t="str">
        <f t="shared" si="38"/>
        <v>202529CONSERVA</v>
      </c>
      <c r="F411" s="2" t="s">
        <v>1636</v>
      </c>
      <c r="G411" s="2" t="s">
        <v>156</v>
      </c>
      <c r="H411" s="2" t="s">
        <v>1312</v>
      </c>
      <c r="I411" t="s">
        <v>1316</v>
      </c>
      <c r="J411" t="s">
        <v>1316</v>
      </c>
      <c r="K411" s="3">
        <v>32.698599999999999</v>
      </c>
      <c r="L411" s="12">
        <f ca="1">INDIRECT("Factor_conversión!k"&amp;MATCH(D411,Factor_conversión!J:J,0))</f>
        <v>3.56</v>
      </c>
      <c r="M411" s="3">
        <f t="shared" ca="1" si="39"/>
        <v>116.407016</v>
      </c>
      <c r="N411" s="12">
        <v>1</v>
      </c>
      <c r="O411" s="3">
        <f t="shared" ca="1" si="40"/>
        <v>116.407016</v>
      </c>
      <c r="R411">
        <v>2023</v>
      </c>
      <c r="S411">
        <v>20268</v>
      </c>
      <c r="T411" t="s">
        <v>1060</v>
      </c>
      <c r="U411" s="3">
        <v>0.54550505069162836</v>
      </c>
      <c r="X411" s="2">
        <v>2023</v>
      </c>
      <c r="Y411" s="2" t="str">
        <f t="shared" si="41"/>
        <v>202320268</v>
      </c>
      <c r="Z411" s="2">
        <v>20268</v>
      </c>
      <c r="AA411" t="s">
        <v>1060</v>
      </c>
      <c r="AB411" s="3">
        <v>0.54550505069162836</v>
      </c>
    </row>
    <row r="412" spans="1:28" x14ac:dyDescent="0.3">
      <c r="A412">
        <v>2019</v>
      </c>
      <c r="B412">
        <v>444</v>
      </c>
      <c r="C412" t="str">
        <f t="shared" si="36"/>
        <v>2019444</v>
      </c>
      <c r="D412" t="str">
        <f t="shared" si="37"/>
        <v>444CONSERVA</v>
      </c>
      <c r="E412" t="str">
        <f t="shared" si="38"/>
        <v>444CONSERVA</v>
      </c>
      <c r="F412" s="2" t="s">
        <v>1037</v>
      </c>
      <c r="G412" s="2" t="s">
        <v>156</v>
      </c>
      <c r="H412" s="2" t="s">
        <v>959</v>
      </c>
      <c r="I412" t="s">
        <v>1316</v>
      </c>
      <c r="J412" t="s">
        <v>1316</v>
      </c>
      <c r="K412" s="3">
        <v>575.09870599999999</v>
      </c>
      <c r="L412" s="12">
        <f ca="1">INDIRECT("Factor_conversión!k"&amp;MATCH(D412,Factor_conversión!J:J,0))</f>
        <v>1.36</v>
      </c>
      <c r="M412" s="3">
        <f t="shared" ca="1" si="39"/>
        <v>782.13424015999999</v>
      </c>
      <c r="N412" s="12">
        <v>1</v>
      </c>
      <c r="O412" s="3">
        <f t="shared" ca="1" si="40"/>
        <v>782.13424015999999</v>
      </c>
      <c r="R412">
        <v>2023</v>
      </c>
      <c r="S412">
        <v>20287</v>
      </c>
      <c r="T412" t="s">
        <v>1327</v>
      </c>
      <c r="U412" s="3">
        <v>342.64321280000007</v>
      </c>
      <c r="X412" s="2">
        <v>2023</v>
      </c>
      <c r="Y412" s="2" t="str">
        <f t="shared" si="41"/>
        <v>202320287</v>
      </c>
      <c r="Z412" s="2">
        <v>20287</v>
      </c>
      <c r="AA412" t="s">
        <v>1327</v>
      </c>
      <c r="AB412" s="3">
        <v>342.64321280000007</v>
      </c>
    </row>
    <row r="413" spans="1:28" x14ac:dyDescent="0.3">
      <c r="A413">
        <v>2019</v>
      </c>
      <c r="B413">
        <v>465</v>
      </c>
      <c r="C413" t="str">
        <f t="shared" si="36"/>
        <v>2019465</v>
      </c>
      <c r="D413" t="str">
        <f t="shared" si="37"/>
        <v>465CONGELADO</v>
      </c>
      <c r="E413" t="str">
        <f t="shared" si="38"/>
        <v>465CONGELADO</v>
      </c>
      <c r="F413" s="2" t="s">
        <v>1038</v>
      </c>
      <c r="G413" s="2" t="s">
        <v>156</v>
      </c>
      <c r="H413" s="2" t="s">
        <v>959</v>
      </c>
      <c r="I413" t="s">
        <v>1002</v>
      </c>
      <c r="J413" t="s">
        <v>1002</v>
      </c>
      <c r="K413" s="3">
        <v>102.07700000000001</v>
      </c>
      <c r="L413" s="12">
        <f ca="1">INDIRECT("Factor_conversión!k"&amp;MATCH(D413,Factor_conversión!J:J,0))</f>
        <v>2.4545332529990782</v>
      </c>
      <c r="M413" s="3">
        <f t="shared" ca="1" si="39"/>
        <v>250.55139086638692</v>
      </c>
      <c r="N413" s="12">
        <v>1</v>
      </c>
      <c r="O413" s="3">
        <f t="shared" ca="1" si="40"/>
        <v>250.55139086638692</v>
      </c>
      <c r="R413">
        <v>2023</v>
      </c>
      <c r="S413">
        <v>202510</v>
      </c>
      <c r="T413" t="s">
        <v>1628</v>
      </c>
      <c r="U413" s="3">
        <v>553.63995749999992</v>
      </c>
      <c r="X413" s="2">
        <v>2023</v>
      </c>
      <c r="Y413" s="2" t="str">
        <f t="shared" si="41"/>
        <v>2023202510</v>
      </c>
      <c r="Z413" s="2">
        <v>202510</v>
      </c>
      <c r="AA413" t="s">
        <v>1628</v>
      </c>
      <c r="AB413" s="3">
        <v>553.63995749999992</v>
      </c>
    </row>
    <row r="414" spans="1:28" x14ac:dyDescent="0.3">
      <c r="A414">
        <v>2019</v>
      </c>
      <c r="B414">
        <v>465</v>
      </c>
      <c r="C414" t="str">
        <f t="shared" si="36"/>
        <v>2019465</v>
      </c>
      <c r="D414" t="str">
        <f t="shared" si="37"/>
        <v>465FRESCO ENFRIADO ENTERO CONCHA COCIDO</v>
      </c>
      <c r="E414" t="str">
        <f t="shared" si="38"/>
        <v>465CONGELADO</v>
      </c>
      <c r="F414" s="2" t="s">
        <v>1038</v>
      </c>
      <c r="G414" s="2" t="s">
        <v>156</v>
      </c>
      <c r="H414" s="2" t="s">
        <v>959</v>
      </c>
      <c r="I414" t="s">
        <v>1002</v>
      </c>
      <c r="J414" t="s">
        <v>1322</v>
      </c>
      <c r="K414" s="3">
        <v>3.6</v>
      </c>
      <c r="L414" s="12">
        <f ca="1">INDIRECT("Factor_conversión!e"&amp;MATCH(D414,Factor_conversión!C:C,0))</f>
        <v>1.67</v>
      </c>
      <c r="M414" s="3">
        <f t="shared" ca="1" si="39"/>
        <v>6.0119999999999996</v>
      </c>
      <c r="N414" s="12">
        <v>1</v>
      </c>
      <c r="O414" s="3">
        <f t="shared" ca="1" si="40"/>
        <v>6.0119999999999996</v>
      </c>
      <c r="R414">
        <v>2023</v>
      </c>
      <c r="S414">
        <v>202512</v>
      </c>
      <c r="T414" t="s">
        <v>1631</v>
      </c>
      <c r="U414" s="3">
        <v>1419.7882517546607</v>
      </c>
      <c r="X414" s="2">
        <v>2023</v>
      </c>
      <c r="Y414" s="2" t="str">
        <f t="shared" si="41"/>
        <v>2023202512</v>
      </c>
      <c r="Z414" s="2">
        <v>202512</v>
      </c>
      <c r="AA414" t="s">
        <v>1631</v>
      </c>
      <c r="AB414" s="3">
        <v>1419.7882517546607</v>
      </c>
    </row>
    <row r="415" spans="1:28" x14ac:dyDescent="0.3">
      <c r="A415">
        <v>2019</v>
      </c>
      <c r="B415">
        <v>465</v>
      </c>
      <c r="C415" t="str">
        <f t="shared" si="36"/>
        <v>2019465</v>
      </c>
      <c r="D415" t="str">
        <f t="shared" si="37"/>
        <v>465ENTERO COCIDO</v>
      </c>
      <c r="E415" t="str">
        <f t="shared" si="38"/>
        <v>465CONGELADO</v>
      </c>
      <c r="F415" s="2" t="s">
        <v>1038</v>
      </c>
      <c r="G415" s="2" t="s">
        <v>156</v>
      </c>
      <c r="H415" s="2" t="s">
        <v>959</v>
      </c>
      <c r="I415" t="s">
        <v>1002</v>
      </c>
      <c r="J415" t="s">
        <v>1334</v>
      </c>
      <c r="K415" s="3">
        <v>20</v>
      </c>
      <c r="L415" s="12">
        <f ca="1">INDIRECT("Factor_conversión!e"&amp;MATCH(D415,Factor_conversión!C:C,0))</f>
        <v>1.67</v>
      </c>
      <c r="M415" s="3">
        <f t="shared" ca="1" si="39"/>
        <v>33.4</v>
      </c>
      <c r="N415" s="12">
        <v>1</v>
      </c>
      <c r="O415" s="3">
        <f t="shared" ca="1" si="40"/>
        <v>33.4</v>
      </c>
      <c r="R415">
        <v>2023</v>
      </c>
      <c r="S415">
        <v>202515</v>
      </c>
      <c r="T415" t="s">
        <v>1654</v>
      </c>
      <c r="U415" s="3">
        <v>29.357776929694367</v>
      </c>
      <c r="X415" s="2">
        <v>2023</v>
      </c>
      <c r="Y415" s="2" t="str">
        <f t="shared" si="41"/>
        <v>2023202515</v>
      </c>
      <c r="Z415" s="2">
        <v>202515</v>
      </c>
      <c r="AA415" t="s">
        <v>1654</v>
      </c>
      <c r="AB415" s="3">
        <v>29.357776929694367</v>
      </c>
    </row>
    <row r="416" spans="1:28" x14ac:dyDescent="0.3">
      <c r="A416">
        <v>2019</v>
      </c>
      <c r="B416">
        <v>465</v>
      </c>
      <c r="C416" t="str">
        <f t="shared" si="36"/>
        <v>2019465</v>
      </c>
      <c r="D416" t="str">
        <f t="shared" si="37"/>
        <v>465ENTERO</v>
      </c>
      <c r="E416" t="str">
        <f t="shared" si="38"/>
        <v>465CONGELADO</v>
      </c>
      <c r="F416" s="2" t="s">
        <v>1038</v>
      </c>
      <c r="G416" s="2" t="s">
        <v>156</v>
      </c>
      <c r="H416" s="2" t="s">
        <v>959</v>
      </c>
      <c r="I416" t="s">
        <v>1002</v>
      </c>
      <c r="J416" t="s">
        <v>1333</v>
      </c>
      <c r="K416" s="3">
        <v>20</v>
      </c>
      <c r="L416" s="12">
        <f ca="1">INDIRECT("Factor_conversión!e"&amp;MATCH(D416,Factor_conversión!C:C,0))</f>
        <v>1</v>
      </c>
      <c r="M416" s="3">
        <f t="shared" ca="1" si="39"/>
        <v>20</v>
      </c>
      <c r="N416" s="12">
        <v>1</v>
      </c>
      <c r="O416" s="3">
        <f t="shared" ca="1" si="40"/>
        <v>20</v>
      </c>
      <c r="R416">
        <v>2023</v>
      </c>
      <c r="S416">
        <v>202517</v>
      </c>
      <c r="T416" t="s">
        <v>1637</v>
      </c>
      <c r="U416" s="3">
        <v>1363.76693</v>
      </c>
      <c r="X416" s="2">
        <v>2023</v>
      </c>
      <c r="Y416" s="2" t="str">
        <f t="shared" si="41"/>
        <v>2023202517</v>
      </c>
      <c r="Z416" s="2">
        <v>202517</v>
      </c>
      <c r="AA416" t="s">
        <v>1637</v>
      </c>
      <c r="AB416" s="3">
        <v>1363.76693</v>
      </c>
    </row>
    <row r="417" spans="1:28" x14ac:dyDescent="0.3">
      <c r="A417">
        <v>2019</v>
      </c>
      <c r="B417">
        <v>465</v>
      </c>
      <c r="C417" t="str">
        <f t="shared" si="36"/>
        <v>2019465</v>
      </c>
      <c r="D417" t="str">
        <f t="shared" si="37"/>
        <v>465CONSERVA</v>
      </c>
      <c r="E417" t="str">
        <f t="shared" si="38"/>
        <v>465CONSERVA</v>
      </c>
      <c r="F417" s="2" t="s">
        <v>1038</v>
      </c>
      <c r="G417" s="2" t="s">
        <v>156</v>
      </c>
      <c r="H417" s="2" t="s">
        <v>959</v>
      </c>
      <c r="I417" t="s">
        <v>1316</v>
      </c>
      <c r="J417" t="s">
        <v>1316</v>
      </c>
      <c r="K417" s="3">
        <v>1267.2609149999998</v>
      </c>
      <c r="L417" s="12">
        <f ca="1">INDIRECT("Factor_conversión!k"&amp;MATCH(D417,Factor_conversión!J:J,0))</f>
        <v>2.5110268751106348</v>
      </c>
      <c r="M417" s="3">
        <f t="shared" ca="1" si="39"/>
        <v>3182.1262153422936</v>
      </c>
      <c r="N417" s="12">
        <v>1</v>
      </c>
      <c r="O417" s="3">
        <f t="shared" ca="1" si="40"/>
        <v>3182.1262153422936</v>
      </c>
      <c r="R417">
        <v>2023</v>
      </c>
      <c r="S417">
        <v>202519</v>
      </c>
      <c r="T417" t="s">
        <v>1639</v>
      </c>
      <c r="U417" s="3">
        <v>157.40974</v>
      </c>
      <c r="X417" s="2">
        <v>2023</v>
      </c>
      <c r="Y417" s="2" t="str">
        <f t="shared" si="41"/>
        <v>2023202519</v>
      </c>
      <c r="Z417" s="2">
        <v>202519</v>
      </c>
      <c r="AA417" t="s">
        <v>1639</v>
      </c>
      <c r="AB417" s="3">
        <v>157.40974</v>
      </c>
    </row>
    <row r="418" spans="1:28" x14ac:dyDescent="0.3">
      <c r="A418">
        <v>2019</v>
      </c>
      <c r="B418">
        <v>202517</v>
      </c>
      <c r="C418" t="str">
        <f t="shared" si="36"/>
        <v>2019202517</v>
      </c>
      <c r="D418" t="str">
        <f t="shared" si="37"/>
        <v>202517CONGELADO</v>
      </c>
      <c r="E418" t="str">
        <f t="shared" si="38"/>
        <v>202517CONGELADO</v>
      </c>
      <c r="F418" s="2" t="s">
        <v>1637</v>
      </c>
      <c r="G418" s="2" t="s">
        <v>156</v>
      </c>
      <c r="H418" s="2" t="s">
        <v>959</v>
      </c>
      <c r="I418" t="s">
        <v>1002</v>
      </c>
      <c r="J418" t="s">
        <v>1002</v>
      </c>
      <c r="K418" s="3">
        <v>66.237899999999996</v>
      </c>
      <c r="L418" s="12">
        <f ca="1">INDIRECT("Factor_conversión!k"&amp;MATCH(D418,Factor_conversión!J:J,0))</f>
        <v>3.4257780434321181</v>
      </c>
      <c r="M418" s="3">
        <f t="shared" ca="1" si="39"/>
        <v>226.91634346305227</v>
      </c>
      <c r="N418" s="12">
        <v>1</v>
      </c>
      <c r="O418" s="3">
        <f t="shared" ca="1" si="40"/>
        <v>226.91634346305227</v>
      </c>
      <c r="R418">
        <v>2023</v>
      </c>
      <c r="S418">
        <v>202520</v>
      </c>
      <c r="T418" t="s">
        <v>1655</v>
      </c>
      <c r="U418" s="3">
        <v>394.04262786954246</v>
      </c>
      <c r="X418" s="2">
        <v>2023</v>
      </c>
      <c r="Y418" s="2" t="str">
        <f t="shared" si="41"/>
        <v>2023202520</v>
      </c>
      <c r="Z418" s="2">
        <v>202520</v>
      </c>
      <c r="AA418" t="s">
        <v>1655</v>
      </c>
      <c r="AB418" s="3">
        <v>394.04262786954246</v>
      </c>
    </row>
    <row r="419" spans="1:28" x14ac:dyDescent="0.3">
      <c r="A419">
        <v>2019</v>
      </c>
      <c r="B419">
        <v>202517</v>
      </c>
      <c r="C419" t="str">
        <f t="shared" si="36"/>
        <v>2019202517</v>
      </c>
      <c r="D419" t="str">
        <f t="shared" si="37"/>
        <v>202517ENTERO</v>
      </c>
      <c r="E419" t="str">
        <f t="shared" si="38"/>
        <v>202517CONGELADO</v>
      </c>
      <c r="F419" s="2" t="s">
        <v>1637</v>
      </c>
      <c r="G419" s="2" t="s">
        <v>156</v>
      </c>
      <c r="H419" s="2" t="s">
        <v>959</v>
      </c>
      <c r="I419" t="s">
        <v>1002</v>
      </c>
      <c r="J419" t="s">
        <v>1333</v>
      </c>
      <c r="K419" s="3">
        <v>124.94600000000001</v>
      </c>
      <c r="L419" s="12">
        <f ca="1">INDIRECT("Factor_conversión!e"&amp;MATCH(D419,Factor_conversión!C:C,0))</f>
        <v>1</v>
      </c>
      <c r="M419" s="3">
        <f t="shared" ca="1" si="39"/>
        <v>124.94600000000001</v>
      </c>
      <c r="N419" s="12">
        <v>1</v>
      </c>
      <c r="O419" s="3">
        <f t="shared" ca="1" si="40"/>
        <v>124.94600000000001</v>
      </c>
      <c r="R419">
        <v>2023</v>
      </c>
      <c r="S419">
        <v>202521</v>
      </c>
      <c r="T419" t="s">
        <v>1042</v>
      </c>
      <c r="U419" s="3">
        <v>828.91712955000003</v>
      </c>
      <c r="X419" s="2">
        <v>2023</v>
      </c>
      <c r="Y419" s="2" t="str">
        <f t="shared" si="41"/>
        <v>2023202521</v>
      </c>
      <c r="Z419" s="2">
        <v>202521</v>
      </c>
      <c r="AA419" t="s">
        <v>1042</v>
      </c>
      <c r="AB419" s="3">
        <v>828.91712955000003</v>
      </c>
    </row>
    <row r="420" spans="1:28" x14ac:dyDescent="0.3">
      <c r="A420">
        <v>2019</v>
      </c>
      <c r="B420">
        <v>202517</v>
      </c>
      <c r="C420" t="str">
        <f t="shared" si="36"/>
        <v>2019202517</v>
      </c>
      <c r="D420" t="str">
        <f t="shared" si="37"/>
        <v>202517CONGELADO 1/2 CONCHA CRUDO</v>
      </c>
      <c r="E420" t="str">
        <f t="shared" si="38"/>
        <v>202517CONGELADO</v>
      </c>
      <c r="F420" s="2" t="s">
        <v>1637</v>
      </c>
      <c r="G420" s="2" t="s">
        <v>156</v>
      </c>
      <c r="H420" s="2" t="s">
        <v>959</v>
      </c>
      <c r="I420" t="s">
        <v>1002</v>
      </c>
      <c r="J420" t="s">
        <v>1329</v>
      </c>
      <c r="K420" s="3">
        <v>1185.3587519999999</v>
      </c>
      <c r="L420" s="12">
        <f ca="1">INDIRECT("Factor_conversión!e"&amp;MATCH(D420,Factor_conversión!C:C,0))</f>
        <v>1.21</v>
      </c>
      <c r="M420" s="3">
        <f t="shared" ca="1" si="39"/>
        <v>1434.2840899199998</v>
      </c>
      <c r="N420" s="12">
        <v>1</v>
      </c>
      <c r="O420" s="3">
        <f t="shared" ca="1" si="40"/>
        <v>1434.2840899199998</v>
      </c>
      <c r="R420">
        <v>2023</v>
      </c>
      <c r="S420">
        <v>202522</v>
      </c>
      <c r="T420" t="s">
        <v>1642</v>
      </c>
      <c r="U420" s="3">
        <v>32.682432000000006</v>
      </c>
      <c r="X420" s="2">
        <v>2023</v>
      </c>
      <c r="Y420" s="2" t="str">
        <f t="shared" si="41"/>
        <v>2023202522</v>
      </c>
      <c r="Z420" s="2">
        <v>202522</v>
      </c>
      <c r="AA420" t="s">
        <v>1642</v>
      </c>
      <c r="AB420" s="3">
        <v>32.682432000000006</v>
      </c>
    </row>
    <row r="421" spans="1:28" x14ac:dyDescent="0.3">
      <c r="A421">
        <v>2019</v>
      </c>
      <c r="B421">
        <v>202517</v>
      </c>
      <c r="C421" t="str">
        <f t="shared" si="36"/>
        <v>2019202517</v>
      </c>
      <c r="D421" t="str">
        <f t="shared" si="37"/>
        <v>202517FRESCO ENFRIADO 1/2 CONCHA CRUDO</v>
      </c>
      <c r="E421" t="str">
        <f t="shared" si="38"/>
        <v>202517FRESCO ENFRIADO</v>
      </c>
      <c r="F421" s="2" t="s">
        <v>1637</v>
      </c>
      <c r="G421" s="2" t="s">
        <v>156</v>
      </c>
      <c r="H421" s="2" t="s">
        <v>959</v>
      </c>
      <c r="I421" t="s">
        <v>1317</v>
      </c>
      <c r="J421" t="s">
        <v>1331</v>
      </c>
      <c r="K421" s="3">
        <v>60.725999999999999</v>
      </c>
      <c r="L421" s="12">
        <f ca="1">INDIRECT("Factor_conversión!e"&amp;MATCH(D421,Factor_conversión!C:C,0))</f>
        <v>1.21</v>
      </c>
      <c r="M421" s="3">
        <f t="shared" ca="1" si="39"/>
        <v>73.478459999999998</v>
      </c>
      <c r="N421" s="12">
        <v>1</v>
      </c>
      <c r="O421" s="3">
        <f t="shared" ca="1" si="40"/>
        <v>73.478459999999998</v>
      </c>
      <c r="R421">
        <v>2023</v>
      </c>
      <c r="S421">
        <v>202525</v>
      </c>
      <c r="T421" t="s">
        <v>1647</v>
      </c>
      <c r="U421" s="3">
        <v>15.553849999999999</v>
      </c>
      <c r="X421" s="2">
        <v>2023</v>
      </c>
      <c r="Y421" s="2" t="str">
        <f t="shared" si="41"/>
        <v>2023202525</v>
      </c>
      <c r="Z421" s="2">
        <v>202525</v>
      </c>
      <c r="AA421" t="s">
        <v>1647</v>
      </c>
      <c r="AB421" s="3">
        <v>15.553849999999999</v>
      </c>
    </row>
    <row r="422" spans="1:28" x14ac:dyDescent="0.3">
      <c r="A422">
        <v>2019</v>
      </c>
      <c r="B422">
        <v>700</v>
      </c>
      <c r="C422" t="str">
        <f t="shared" si="36"/>
        <v>2019700</v>
      </c>
      <c r="D422" t="str">
        <f t="shared" si="37"/>
        <v>700CONGELADOPESCADO</v>
      </c>
      <c r="E422" t="str">
        <f t="shared" si="38"/>
        <v>700CONGELADO</v>
      </c>
      <c r="F422" s="2" t="s">
        <v>1290</v>
      </c>
      <c r="G422" s="2" t="s">
        <v>1372</v>
      </c>
      <c r="H422" s="2" t="s">
        <v>958</v>
      </c>
      <c r="I422" t="s">
        <v>1002</v>
      </c>
      <c r="J422" t="s">
        <v>1356</v>
      </c>
      <c r="K422" s="3">
        <v>0.3</v>
      </c>
      <c r="L422" s="12">
        <f ca="1">INDIRECT("Factor_conversión!k"&amp;MATCH(J422,Factor_conversión!J:J,0))</f>
        <v>1.61</v>
      </c>
      <c r="M422" s="3">
        <f t="shared" ca="1" si="39"/>
        <v>0.48299999999999998</v>
      </c>
      <c r="N422" s="12">
        <v>1</v>
      </c>
      <c r="O422" s="3">
        <f t="shared" ca="1" si="40"/>
        <v>0.48299999999999998</v>
      </c>
      <c r="R422">
        <v>2023</v>
      </c>
      <c r="S422">
        <v>202527</v>
      </c>
      <c r="T422" t="s">
        <v>1656</v>
      </c>
      <c r="U422" s="3">
        <v>17.948253771428575</v>
      </c>
      <c r="X422" s="2">
        <v>2023</v>
      </c>
      <c r="Y422" s="2" t="str">
        <f t="shared" si="41"/>
        <v>2023202527</v>
      </c>
      <c r="Z422" s="2">
        <v>202527</v>
      </c>
      <c r="AA422" t="s">
        <v>1656</v>
      </c>
      <c r="AB422" s="3">
        <v>17.948253771428575</v>
      </c>
    </row>
    <row r="423" spans="1:28" x14ac:dyDescent="0.3">
      <c r="A423">
        <v>2019</v>
      </c>
      <c r="B423">
        <v>260</v>
      </c>
      <c r="C423" t="str">
        <f t="shared" si="36"/>
        <v>2019260</v>
      </c>
      <c r="D423" t="str">
        <f t="shared" si="37"/>
        <v>260CONGELADO</v>
      </c>
      <c r="E423" t="str">
        <f t="shared" si="38"/>
        <v>260CONGELADO</v>
      </c>
      <c r="F423" s="2" t="s">
        <v>1039</v>
      </c>
      <c r="G423" s="2" t="s">
        <v>1372</v>
      </c>
      <c r="H423" s="2" t="s">
        <v>957</v>
      </c>
      <c r="I423" t="s">
        <v>1002</v>
      </c>
      <c r="J423" t="s">
        <v>1002</v>
      </c>
      <c r="K423" s="3">
        <v>9.7289999999999992</v>
      </c>
      <c r="L423" s="12">
        <f ca="1">INDIRECT("Factor_conversión!k"&amp;MATCH(D423,Factor_conversión!J:J,0))</f>
        <v>1.0481269873611629</v>
      </c>
      <c r="M423" s="3">
        <f t="shared" ca="1" si="39"/>
        <v>10.197227460036753</v>
      </c>
      <c r="N423" s="12">
        <v>1</v>
      </c>
      <c r="O423" s="3">
        <f t="shared" ca="1" si="40"/>
        <v>10.197227460036753</v>
      </c>
      <c r="R423">
        <v>2023</v>
      </c>
      <c r="S423">
        <v>202529</v>
      </c>
      <c r="T423" t="s">
        <v>1636</v>
      </c>
      <c r="U423" s="3">
        <v>71.831642400000007</v>
      </c>
      <c r="X423" s="2">
        <v>2023</v>
      </c>
      <c r="Y423" s="2" t="str">
        <f t="shared" si="41"/>
        <v>2023202529</v>
      </c>
      <c r="Z423" s="2">
        <v>202529</v>
      </c>
      <c r="AA423" t="s">
        <v>1636</v>
      </c>
      <c r="AB423" s="3">
        <v>71.831642400000007</v>
      </c>
    </row>
    <row r="424" spans="1:28" x14ac:dyDescent="0.3">
      <c r="A424">
        <v>2019</v>
      </c>
      <c r="B424">
        <v>260</v>
      </c>
      <c r="C424" t="str">
        <f t="shared" si="36"/>
        <v>2019260</v>
      </c>
      <c r="D424" t="str">
        <f t="shared" si="37"/>
        <v>260ENTERO</v>
      </c>
      <c r="E424" t="str">
        <f t="shared" si="38"/>
        <v>260CONGELADO</v>
      </c>
      <c r="F424" s="2" t="s">
        <v>1039</v>
      </c>
      <c r="G424" s="2" t="s">
        <v>1372</v>
      </c>
      <c r="H424" s="2" t="s">
        <v>957</v>
      </c>
      <c r="I424" t="s">
        <v>1002</v>
      </c>
      <c r="J424" t="s">
        <v>1333</v>
      </c>
      <c r="K424" s="3">
        <v>80.644999999999996</v>
      </c>
      <c r="L424" s="12">
        <f ca="1">INDIRECT("Factor_conversión!e"&amp;MATCH(D424,Factor_conversión!C:C,0))</f>
        <v>1</v>
      </c>
      <c r="M424" s="3">
        <f t="shared" ca="1" si="39"/>
        <v>80.644999999999996</v>
      </c>
      <c r="N424" s="12">
        <v>1</v>
      </c>
      <c r="O424" s="3">
        <f t="shared" ca="1" si="40"/>
        <v>80.644999999999996</v>
      </c>
      <c r="R424">
        <v>2023</v>
      </c>
      <c r="S424">
        <v>202531</v>
      </c>
      <c r="T424" t="s">
        <v>1626</v>
      </c>
      <c r="U424" s="3">
        <v>2.145</v>
      </c>
      <c r="X424" s="5">
        <v>2023</v>
      </c>
      <c r="Y424" s="2" t="str">
        <f t="shared" si="41"/>
        <v>2023202531</v>
      </c>
      <c r="Z424" s="2">
        <v>202531</v>
      </c>
      <c r="AA424" t="s">
        <v>1626</v>
      </c>
      <c r="AB424" s="3">
        <v>2.145</v>
      </c>
    </row>
    <row r="425" spans="1:28" x14ac:dyDescent="0.3">
      <c r="A425">
        <v>2019</v>
      </c>
      <c r="B425">
        <v>202530</v>
      </c>
      <c r="C425" t="str">
        <f t="shared" si="36"/>
        <v>2019202530</v>
      </c>
      <c r="D425" t="str">
        <f t="shared" si="37"/>
        <v>202530CONGELADOPESCADO</v>
      </c>
      <c r="E425" t="str">
        <f t="shared" si="38"/>
        <v>202530CONGELADO</v>
      </c>
      <c r="F425" s="2" t="s">
        <v>1638</v>
      </c>
      <c r="G425" s="2" t="s">
        <v>1372</v>
      </c>
      <c r="H425" s="2" t="s">
        <v>1354</v>
      </c>
      <c r="I425" t="s">
        <v>1002</v>
      </c>
      <c r="J425" t="s">
        <v>1356</v>
      </c>
      <c r="K425" s="3">
        <v>1.7</v>
      </c>
      <c r="L425" s="12">
        <f ca="1">INDIRECT("Factor_conversión!k"&amp;MATCH(J425,Factor_conversión!J:J,0))</f>
        <v>1.61</v>
      </c>
      <c r="M425" s="3">
        <f t="shared" ca="1" si="39"/>
        <v>2.7370000000000001</v>
      </c>
      <c r="N425" s="12">
        <v>1</v>
      </c>
      <c r="O425" s="3">
        <f t="shared" ca="1" si="40"/>
        <v>2.7370000000000001</v>
      </c>
      <c r="R425">
        <v>2024</v>
      </c>
      <c r="S425">
        <v>110</v>
      </c>
      <c r="T425" t="s">
        <v>1019</v>
      </c>
      <c r="U425" s="3">
        <v>4423.3189999999995</v>
      </c>
      <c r="X425" s="2">
        <v>2024</v>
      </c>
      <c r="Y425" s="2" t="str">
        <f t="shared" si="41"/>
        <v>2024110</v>
      </c>
      <c r="Z425" s="2">
        <v>110</v>
      </c>
      <c r="AA425" t="s">
        <v>1019</v>
      </c>
      <c r="AB425" s="3">
        <v>4423.3189999999995</v>
      </c>
    </row>
    <row r="426" spans="1:28" x14ac:dyDescent="0.3">
      <c r="A426">
        <v>2019</v>
      </c>
      <c r="B426">
        <v>644</v>
      </c>
      <c r="C426" t="str">
        <f t="shared" si="36"/>
        <v>2019644</v>
      </c>
      <c r="D426" t="str">
        <f t="shared" si="37"/>
        <v>644CONGELADO</v>
      </c>
      <c r="E426" t="str">
        <f t="shared" si="38"/>
        <v>644CONGELADO</v>
      </c>
      <c r="F426" s="2" t="s">
        <v>1041</v>
      </c>
      <c r="G426" s="2" t="s">
        <v>179</v>
      </c>
      <c r="H426" s="2" t="s">
        <v>962</v>
      </c>
      <c r="I426" t="s">
        <v>1002</v>
      </c>
      <c r="J426" t="s">
        <v>1002</v>
      </c>
      <c r="K426" s="3">
        <v>1.73</v>
      </c>
      <c r="L426" s="12">
        <f ca="1">INDIRECT("Factor_conversión!k"&amp;MATCH(D426,Factor_conversión!J:J,0))</f>
        <v>5.2192442919835438</v>
      </c>
      <c r="M426" s="3">
        <f t="shared" ca="1" si="39"/>
        <v>9.0292926251315304</v>
      </c>
      <c r="N426" s="12">
        <v>1</v>
      </c>
      <c r="O426" s="3">
        <f t="shared" ca="1" si="40"/>
        <v>9.0292926251315304</v>
      </c>
      <c r="R426">
        <v>2024</v>
      </c>
      <c r="S426">
        <v>214</v>
      </c>
      <c r="T426" t="s">
        <v>1057</v>
      </c>
      <c r="U426" s="3">
        <v>19.806000000000001</v>
      </c>
      <c r="X426" s="2">
        <v>2024</v>
      </c>
      <c r="Y426" s="2" t="str">
        <f t="shared" si="41"/>
        <v>2024214</v>
      </c>
      <c r="Z426" s="2">
        <v>214</v>
      </c>
      <c r="AA426" t="s">
        <v>1057</v>
      </c>
      <c r="AB426" s="3">
        <v>19.806000000000001</v>
      </c>
    </row>
    <row r="427" spans="1:28" x14ac:dyDescent="0.3">
      <c r="A427">
        <v>2019</v>
      </c>
      <c r="B427">
        <v>644</v>
      </c>
      <c r="C427" t="str">
        <f t="shared" si="36"/>
        <v>2019644</v>
      </c>
      <c r="D427" t="str">
        <f t="shared" si="37"/>
        <v>644ENTERO</v>
      </c>
      <c r="E427" t="str">
        <f t="shared" si="38"/>
        <v>644FRESCO ENFRIADO</v>
      </c>
      <c r="F427" s="2" t="s">
        <v>1041</v>
      </c>
      <c r="G427" s="2" t="s">
        <v>179</v>
      </c>
      <c r="H427" s="2" t="s">
        <v>962</v>
      </c>
      <c r="I427" t="s">
        <v>1317</v>
      </c>
      <c r="J427" t="s">
        <v>1333</v>
      </c>
      <c r="K427" s="3">
        <v>0.06</v>
      </c>
      <c r="L427" s="12">
        <f ca="1">INDIRECT("Factor_conversión!e"&amp;MATCH(D427,Factor_conversión!C:C,0))</f>
        <v>1</v>
      </c>
      <c r="M427" s="3">
        <f t="shared" ca="1" si="39"/>
        <v>0.06</v>
      </c>
      <c r="N427" s="12">
        <v>1</v>
      </c>
      <c r="O427" s="3">
        <f t="shared" ca="1" si="40"/>
        <v>0.06</v>
      </c>
      <c r="R427">
        <v>2024</v>
      </c>
      <c r="S427">
        <v>216</v>
      </c>
      <c r="T427" t="s">
        <v>1007</v>
      </c>
      <c r="U427" s="3">
        <v>31.052127600000009</v>
      </c>
      <c r="X427" s="2">
        <v>2024</v>
      </c>
      <c r="Y427" s="2" t="str">
        <f t="shared" si="41"/>
        <v>2024216</v>
      </c>
      <c r="Z427" s="2">
        <v>216</v>
      </c>
      <c r="AA427" t="s">
        <v>1007</v>
      </c>
      <c r="AB427" s="3">
        <v>31.052127600000009</v>
      </c>
    </row>
    <row r="428" spans="1:28" x14ac:dyDescent="0.3">
      <c r="A428">
        <v>2019</v>
      </c>
      <c r="B428">
        <v>202519</v>
      </c>
      <c r="C428" t="str">
        <f t="shared" si="36"/>
        <v>2019202519</v>
      </c>
      <c r="D428" t="str">
        <f t="shared" si="37"/>
        <v>202519CONGELADO</v>
      </c>
      <c r="E428" t="str">
        <f t="shared" si="38"/>
        <v>202519CONGELADO</v>
      </c>
      <c r="F428" s="2" t="s">
        <v>1639</v>
      </c>
      <c r="G428" s="2" t="s">
        <v>156</v>
      </c>
      <c r="H428" s="2" t="s">
        <v>1066</v>
      </c>
      <c r="I428" t="s">
        <v>1002</v>
      </c>
      <c r="J428" t="s">
        <v>1002</v>
      </c>
      <c r="K428" s="3">
        <v>150.29200000000003</v>
      </c>
      <c r="L428" s="12">
        <f ca="1">INDIRECT("Factor_conversión!e"&amp;MATCH(D428,Factor_conversión!C:C,0))</f>
        <v>1.24</v>
      </c>
      <c r="M428" s="3">
        <f t="shared" ca="1" si="39"/>
        <v>186.36208000000005</v>
      </c>
      <c r="N428" s="12">
        <v>1</v>
      </c>
      <c r="O428" s="3">
        <f t="shared" ca="1" si="40"/>
        <v>186.36208000000005</v>
      </c>
      <c r="R428">
        <v>2024</v>
      </c>
      <c r="S428">
        <v>217</v>
      </c>
      <c r="T428" t="s">
        <v>1006</v>
      </c>
      <c r="U428" s="3">
        <v>3707.6693523999998</v>
      </c>
      <c r="X428" s="2">
        <v>2024</v>
      </c>
      <c r="Y428" s="2" t="str">
        <f t="shared" si="41"/>
        <v>2024217</v>
      </c>
      <c r="Z428" s="2">
        <v>217</v>
      </c>
      <c r="AA428" t="s">
        <v>1006</v>
      </c>
      <c r="AB428" s="3">
        <v>3707.6693523999998</v>
      </c>
    </row>
    <row r="429" spans="1:28" x14ac:dyDescent="0.3">
      <c r="A429">
        <v>2019</v>
      </c>
      <c r="B429">
        <v>202519</v>
      </c>
      <c r="C429" t="str">
        <f t="shared" si="36"/>
        <v>2019202519</v>
      </c>
      <c r="D429" t="str">
        <f t="shared" si="37"/>
        <v>202519ENTERO</v>
      </c>
      <c r="E429" t="str">
        <f t="shared" si="38"/>
        <v>202519CONGELADO</v>
      </c>
      <c r="F429" s="2" t="s">
        <v>1639</v>
      </c>
      <c r="G429" s="2" t="s">
        <v>156</v>
      </c>
      <c r="H429" s="2" t="s">
        <v>1066</v>
      </c>
      <c r="I429" t="s">
        <v>1002</v>
      </c>
      <c r="J429" t="s">
        <v>1333</v>
      </c>
      <c r="K429" s="3">
        <v>1384.9671200000003</v>
      </c>
      <c r="L429" s="12">
        <f ca="1">INDIRECT("Factor_conversión!e"&amp;MATCH(D429,Factor_conversión!C:C,0))</f>
        <v>1</v>
      </c>
      <c r="M429" s="3">
        <f t="shared" ca="1" si="39"/>
        <v>1384.9671200000003</v>
      </c>
      <c r="N429" s="12">
        <v>1</v>
      </c>
      <c r="O429" s="3">
        <f t="shared" ca="1" si="40"/>
        <v>1384.9671200000003</v>
      </c>
      <c r="R429">
        <v>2024</v>
      </c>
      <c r="S429">
        <v>218</v>
      </c>
      <c r="T429" t="s">
        <v>1008</v>
      </c>
      <c r="U429" s="3">
        <v>3441.4391999999998</v>
      </c>
      <c r="X429" s="2">
        <v>2024</v>
      </c>
      <c r="Y429" s="2" t="str">
        <f t="shared" si="41"/>
        <v>2024218</v>
      </c>
      <c r="Z429" s="2">
        <v>218</v>
      </c>
      <c r="AA429" t="s">
        <v>1008</v>
      </c>
      <c r="AB429" s="3">
        <v>3441.4391999999998</v>
      </c>
    </row>
    <row r="430" spans="1:28" x14ac:dyDescent="0.3">
      <c r="A430">
        <v>2019</v>
      </c>
      <c r="B430">
        <v>202520</v>
      </c>
      <c r="C430" t="str">
        <f t="shared" si="36"/>
        <v>2019202520</v>
      </c>
      <c r="D430" t="str">
        <f t="shared" si="37"/>
        <v>202520CONGELADO</v>
      </c>
      <c r="E430" t="str">
        <f t="shared" si="38"/>
        <v>202520CONGELADO</v>
      </c>
      <c r="F430" s="2" t="s">
        <v>1655</v>
      </c>
      <c r="G430" s="2" t="s">
        <v>1372</v>
      </c>
      <c r="H430" s="2" t="s">
        <v>958</v>
      </c>
      <c r="I430" t="s">
        <v>1002</v>
      </c>
      <c r="J430" t="s">
        <v>1002</v>
      </c>
      <c r="K430" s="3">
        <v>30.406529999999997</v>
      </c>
      <c r="L430" s="12">
        <f ca="1">INDIRECT("Factor_conversión!k"&amp;MATCH(D430,Factor_conversión!J:J,0))</f>
        <v>1.2091699585681903</v>
      </c>
      <c r="M430" s="3">
        <f t="shared" ca="1" si="39"/>
        <v>36.766662620302434</v>
      </c>
      <c r="N430" s="12">
        <v>1</v>
      </c>
      <c r="O430" s="3">
        <f t="shared" ca="1" si="40"/>
        <v>36.766662620302434</v>
      </c>
      <c r="R430">
        <v>2024</v>
      </c>
      <c r="S430">
        <v>230</v>
      </c>
      <c r="T430" t="s">
        <v>1054</v>
      </c>
      <c r="U430" s="3">
        <v>19.84</v>
      </c>
      <c r="X430" s="2">
        <v>2024</v>
      </c>
      <c r="Y430" s="2" t="str">
        <f t="shared" si="41"/>
        <v>2024230</v>
      </c>
      <c r="Z430" s="2">
        <v>230</v>
      </c>
      <c r="AA430" t="s">
        <v>1054</v>
      </c>
      <c r="AB430" s="3">
        <v>19.84</v>
      </c>
    </row>
    <row r="431" spans="1:28" x14ac:dyDescent="0.3">
      <c r="A431">
        <v>2019</v>
      </c>
      <c r="B431">
        <v>202520</v>
      </c>
      <c r="C431" t="str">
        <f t="shared" si="36"/>
        <v>2019202520</v>
      </c>
      <c r="D431" t="str">
        <f t="shared" si="37"/>
        <v>202520ENTERO</v>
      </c>
      <c r="E431" t="str">
        <f t="shared" si="38"/>
        <v>202520CONGELADO</v>
      </c>
      <c r="F431" s="2" t="s">
        <v>1655</v>
      </c>
      <c r="G431" s="2" t="s">
        <v>1372</v>
      </c>
      <c r="H431" s="2" t="s">
        <v>958</v>
      </c>
      <c r="I431" t="s">
        <v>1002</v>
      </c>
      <c r="J431" t="s">
        <v>1333</v>
      </c>
      <c r="K431" s="3">
        <v>393.37799999999999</v>
      </c>
      <c r="L431" s="12">
        <f ca="1">INDIRECT("Factor_conversión!e"&amp;MATCH(D431,Factor_conversión!C:C,0))</f>
        <v>1</v>
      </c>
      <c r="M431" s="3">
        <f t="shared" ca="1" si="39"/>
        <v>393.37799999999999</v>
      </c>
      <c r="N431" s="12">
        <v>1</v>
      </c>
      <c r="O431" s="3">
        <f t="shared" ca="1" si="40"/>
        <v>393.37799999999999</v>
      </c>
      <c r="R431">
        <v>2024</v>
      </c>
      <c r="S431">
        <v>234</v>
      </c>
      <c r="T431" t="s">
        <v>1023</v>
      </c>
      <c r="U431" s="3">
        <v>398621.37076999986</v>
      </c>
      <c r="X431" s="2">
        <v>2024</v>
      </c>
      <c r="Y431" s="2" t="str">
        <f t="shared" si="41"/>
        <v>2024234</v>
      </c>
      <c r="Z431" s="2">
        <v>234</v>
      </c>
      <c r="AA431" t="s">
        <v>1023</v>
      </c>
      <c r="AB431" s="3">
        <v>398621.37076999986</v>
      </c>
    </row>
    <row r="432" spans="1:28" x14ac:dyDescent="0.3">
      <c r="A432">
        <v>2019</v>
      </c>
      <c r="B432">
        <v>202521</v>
      </c>
      <c r="C432" t="str">
        <f t="shared" si="36"/>
        <v>2019202521</v>
      </c>
      <c r="D432" t="str">
        <f t="shared" si="37"/>
        <v>202521CONGELADO</v>
      </c>
      <c r="E432" t="str">
        <f t="shared" si="38"/>
        <v>202521CONGELADO</v>
      </c>
      <c r="F432" s="2" t="s">
        <v>1042</v>
      </c>
      <c r="G432" s="2" t="s">
        <v>1372</v>
      </c>
      <c r="H432" s="2" t="s">
        <v>957</v>
      </c>
      <c r="I432" t="s">
        <v>1002</v>
      </c>
      <c r="J432" t="s">
        <v>1002</v>
      </c>
      <c r="K432" s="3">
        <v>1556.67724</v>
      </c>
      <c r="L432" s="12">
        <f ca="1">INDIRECT("Factor_conversión!e"&amp;MATCH(D432,Factor_conversión!C:C,0))</f>
        <v>1.4950000000000001</v>
      </c>
      <c r="M432" s="3">
        <f t="shared" ca="1" si="39"/>
        <v>2327.2324738000002</v>
      </c>
      <c r="N432" s="12">
        <v>1</v>
      </c>
      <c r="O432" s="3">
        <f t="shared" ca="1" si="40"/>
        <v>2327.2324738000002</v>
      </c>
      <c r="R432">
        <v>2024</v>
      </c>
      <c r="S432">
        <v>241</v>
      </c>
      <c r="T432" t="s">
        <v>1035</v>
      </c>
      <c r="U432" s="3">
        <v>172.35840150000001</v>
      </c>
      <c r="X432" s="2">
        <v>2024</v>
      </c>
      <c r="Y432" s="2" t="str">
        <f t="shared" si="41"/>
        <v>2024241</v>
      </c>
      <c r="Z432" s="2">
        <v>241</v>
      </c>
      <c r="AA432" t="s">
        <v>1035</v>
      </c>
      <c r="AB432" s="3">
        <v>172.35840150000001</v>
      </c>
    </row>
    <row r="433" spans="1:28" x14ac:dyDescent="0.3">
      <c r="A433">
        <v>2019</v>
      </c>
      <c r="B433">
        <v>202521</v>
      </c>
      <c r="C433" t="str">
        <f t="shared" si="36"/>
        <v>2019202521</v>
      </c>
      <c r="D433" t="str">
        <f t="shared" si="37"/>
        <v>202521ENTERO</v>
      </c>
      <c r="E433" t="str">
        <f t="shared" si="38"/>
        <v>202521CONGELADO</v>
      </c>
      <c r="F433" s="2" t="s">
        <v>1042</v>
      </c>
      <c r="G433" s="2" t="s">
        <v>1372</v>
      </c>
      <c r="H433" s="2" t="s">
        <v>957</v>
      </c>
      <c r="I433" t="s">
        <v>1002</v>
      </c>
      <c r="J433" t="s">
        <v>1333</v>
      </c>
      <c r="K433" s="3">
        <v>367.34214999999989</v>
      </c>
      <c r="L433" s="12">
        <f ca="1">INDIRECT("Factor_conversión!e"&amp;MATCH(D433,Factor_conversión!C:C,0))</f>
        <v>1</v>
      </c>
      <c r="M433" s="3">
        <f t="shared" ca="1" si="39"/>
        <v>367.34214999999989</v>
      </c>
      <c r="N433" s="12">
        <v>1</v>
      </c>
      <c r="O433" s="3">
        <f t="shared" ca="1" si="40"/>
        <v>367.34214999999989</v>
      </c>
      <c r="R433">
        <v>2024</v>
      </c>
      <c r="S433">
        <v>242</v>
      </c>
      <c r="T433" t="s">
        <v>1033</v>
      </c>
      <c r="U433" s="3">
        <v>3780.3376230999997</v>
      </c>
      <c r="X433" s="2">
        <v>2024</v>
      </c>
      <c r="Y433" s="2" t="str">
        <f t="shared" si="41"/>
        <v>2024242</v>
      </c>
      <c r="Z433" s="2">
        <v>242</v>
      </c>
      <c r="AA433" t="s">
        <v>1033</v>
      </c>
      <c r="AB433" s="3">
        <v>3780.3376230999997</v>
      </c>
    </row>
    <row r="434" spans="1:28" x14ac:dyDescent="0.3">
      <c r="A434">
        <v>2019</v>
      </c>
      <c r="B434">
        <v>202521</v>
      </c>
      <c r="C434" t="str">
        <f t="shared" si="36"/>
        <v>2019202521</v>
      </c>
      <c r="D434" t="str">
        <f t="shared" si="37"/>
        <v>202521ENTERO</v>
      </c>
      <c r="E434" t="str">
        <f t="shared" si="38"/>
        <v>202521FRESCO ENFRIADO</v>
      </c>
      <c r="F434" s="2" t="s">
        <v>1042</v>
      </c>
      <c r="G434" s="2" t="s">
        <v>1372</v>
      </c>
      <c r="H434" s="2" t="s">
        <v>957</v>
      </c>
      <c r="I434" t="s">
        <v>1317</v>
      </c>
      <c r="J434" t="s">
        <v>1333</v>
      </c>
      <c r="K434" s="3">
        <v>2381.4539999999997</v>
      </c>
      <c r="L434" s="12">
        <f ca="1">INDIRECT("Factor_conversión!e"&amp;MATCH(D434,Factor_conversión!C:C,0))</f>
        <v>1</v>
      </c>
      <c r="M434" s="3">
        <f t="shared" ca="1" si="39"/>
        <v>2381.4539999999997</v>
      </c>
      <c r="N434" s="12">
        <v>1</v>
      </c>
      <c r="O434" s="3">
        <f t="shared" ca="1" si="40"/>
        <v>2381.4539999999997</v>
      </c>
      <c r="R434">
        <v>2024</v>
      </c>
      <c r="S434">
        <v>244</v>
      </c>
      <c r="T434" t="s">
        <v>1032</v>
      </c>
      <c r="U434" s="3">
        <v>14248.591854574206</v>
      </c>
      <c r="X434" s="2">
        <v>2024</v>
      </c>
      <c r="Y434" s="2" t="str">
        <f t="shared" si="41"/>
        <v>2024244</v>
      </c>
      <c r="Z434" s="2">
        <v>244</v>
      </c>
      <c r="AA434" t="s">
        <v>1032</v>
      </c>
      <c r="AB434" s="3">
        <v>14248.591854574206</v>
      </c>
    </row>
    <row r="435" spans="1:28" x14ac:dyDescent="0.3">
      <c r="A435">
        <v>2019</v>
      </c>
      <c r="B435">
        <v>301</v>
      </c>
      <c r="C435" t="str">
        <f t="shared" si="36"/>
        <v>2019301</v>
      </c>
      <c r="D435" t="str">
        <f t="shared" si="37"/>
        <v>301AHUMADO CONGELADO</v>
      </c>
      <c r="E435" t="str">
        <f t="shared" si="38"/>
        <v>301AHUMADO</v>
      </c>
      <c r="F435" s="2" t="s">
        <v>1043</v>
      </c>
      <c r="G435" s="2" t="s">
        <v>1372</v>
      </c>
      <c r="H435" s="2" t="s">
        <v>957</v>
      </c>
      <c r="I435" t="s">
        <v>1044</v>
      </c>
      <c r="J435" t="s">
        <v>1351</v>
      </c>
      <c r="K435" s="3">
        <v>1858.1262700000004</v>
      </c>
      <c r="L435" s="12">
        <f ca="1">INDIRECT("Factor_conversión!e"&amp;MATCH(D435,Factor_conversión!C:C,0))</f>
        <v>1.662857142857143</v>
      </c>
      <c r="M435" s="3">
        <f t="shared" ca="1" si="39"/>
        <v>3089.798540400001</v>
      </c>
      <c r="N435" s="12">
        <v>1</v>
      </c>
      <c r="O435" s="3">
        <f t="shared" ca="1" si="40"/>
        <v>3089.798540400001</v>
      </c>
      <c r="R435">
        <v>2024</v>
      </c>
      <c r="S435">
        <v>246</v>
      </c>
      <c r="T435" t="s">
        <v>1034</v>
      </c>
      <c r="U435" s="3">
        <v>8186.7516128999996</v>
      </c>
      <c r="X435" s="2">
        <v>2024</v>
      </c>
      <c r="Y435" s="2" t="str">
        <f t="shared" si="41"/>
        <v>2024246</v>
      </c>
      <c r="Z435" s="2">
        <v>246</v>
      </c>
      <c r="AA435" t="s">
        <v>1034</v>
      </c>
      <c r="AB435" s="3">
        <v>8186.7516128999996</v>
      </c>
    </row>
    <row r="436" spans="1:28" x14ac:dyDescent="0.3">
      <c r="A436">
        <v>2019</v>
      </c>
      <c r="B436">
        <v>301</v>
      </c>
      <c r="C436" t="str">
        <f t="shared" si="36"/>
        <v>2019301</v>
      </c>
      <c r="D436" t="str">
        <f t="shared" si="37"/>
        <v>301CONGELADO</v>
      </c>
      <c r="E436" t="str">
        <f t="shared" si="38"/>
        <v>301CONGELADO</v>
      </c>
      <c r="F436" s="2" t="s">
        <v>1043</v>
      </c>
      <c r="G436" s="2" t="s">
        <v>1372</v>
      </c>
      <c r="H436" s="2" t="s">
        <v>957</v>
      </c>
      <c r="I436" t="s">
        <v>1002</v>
      </c>
      <c r="J436" t="s">
        <v>1002</v>
      </c>
      <c r="K436" s="3">
        <v>87951.644745999991</v>
      </c>
      <c r="L436" s="12">
        <f ca="1">INDIRECT("Factor_conversión!e"&amp;MATCH(D436,Factor_conversión!C:C,0))</f>
        <v>1.662857142857143</v>
      </c>
      <c r="M436" s="3">
        <f t="shared" ca="1" si="39"/>
        <v>146251.02069192001</v>
      </c>
      <c r="N436" s="12">
        <v>1</v>
      </c>
      <c r="O436" s="3">
        <f t="shared" ca="1" si="40"/>
        <v>146251.02069192001</v>
      </c>
      <c r="R436">
        <v>2024</v>
      </c>
      <c r="S436">
        <v>248</v>
      </c>
      <c r="T436" t="s">
        <v>1036</v>
      </c>
      <c r="U436" s="3">
        <v>2506.6941689921323</v>
      </c>
      <c r="X436" s="2">
        <v>2024</v>
      </c>
      <c r="Y436" s="2" t="str">
        <f t="shared" si="41"/>
        <v>2024248</v>
      </c>
      <c r="Z436" s="2">
        <v>248</v>
      </c>
      <c r="AA436" t="s">
        <v>1036</v>
      </c>
      <c r="AB436" s="3">
        <v>2506.6941689921323</v>
      </c>
    </row>
    <row r="437" spans="1:28" x14ac:dyDescent="0.3">
      <c r="A437">
        <v>2019</v>
      </c>
      <c r="B437">
        <v>301</v>
      </c>
      <c r="C437" t="str">
        <f t="shared" si="36"/>
        <v>2019301</v>
      </c>
      <c r="D437" t="str">
        <f t="shared" si="37"/>
        <v>301CONGELADO HG</v>
      </c>
      <c r="E437" t="str">
        <f t="shared" si="38"/>
        <v>301CONGELADO</v>
      </c>
      <c r="F437" s="2" t="s">
        <v>1043</v>
      </c>
      <c r="G437" s="2" t="s">
        <v>1372</v>
      </c>
      <c r="H437" s="2" t="s">
        <v>957</v>
      </c>
      <c r="I437" t="s">
        <v>1002</v>
      </c>
      <c r="J437" t="s">
        <v>1349</v>
      </c>
      <c r="K437" s="3">
        <v>3293.151499999999</v>
      </c>
      <c r="L437" s="12">
        <f ca="1">INDIRECT("Factor_conversión!e"&amp;MATCH(D437,Factor_conversión!C:C,0))</f>
        <v>1.34</v>
      </c>
      <c r="M437" s="3">
        <f t="shared" ca="1" si="39"/>
        <v>4412.8230099999992</v>
      </c>
      <c r="N437" s="12">
        <v>1</v>
      </c>
      <c r="O437" s="3">
        <f t="shared" ca="1" si="40"/>
        <v>4412.8230099999992</v>
      </c>
      <c r="R437">
        <v>2024</v>
      </c>
      <c r="S437">
        <v>260</v>
      </c>
      <c r="T437" t="s">
        <v>1039</v>
      </c>
      <c r="U437" s="3">
        <v>117.41235583763792</v>
      </c>
      <c r="X437" s="2">
        <v>2024</v>
      </c>
      <c r="Y437" s="2" t="str">
        <f t="shared" si="41"/>
        <v>2024260</v>
      </c>
      <c r="Z437" s="2">
        <v>260</v>
      </c>
      <c r="AA437" t="s">
        <v>1039</v>
      </c>
      <c r="AB437" s="3">
        <v>117.41235583763792</v>
      </c>
    </row>
    <row r="438" spans="1:28" x14ac:dyDescent="0.3">
      <c r="A438">
        <v>2019</v>
      </c>
      <c r="B438">
        <v>301</v>
      </c>
      <c r="C438" t="str">
        <f t="shared" si="36"/>
        <v>2019301</v>
      </c>
      <c r="D438" t="str">
        <f t="shared" si="37"/>
        <v>301ENTERO</v>
      </c>
      <c r="E438" t="str">
        <f t="shared" si="38"/>
        <v>301CONGELADO</v>
      </c>
      <c r="F438" s="2" t="s">
        <v>1043</v>
      </c>
      <c r="G438" s="2" t="s">
        <v>1372</v>
      </c>
      <c r="H438" s="2" t="s">
        <v>957</v>
      </c>
      <c r="I438" t="s">
        <v>1002</v>
      </c>
      <c r="J438" t="s">
        <v>1333</v>
      </c>
      <c r="K438" s="3">
        <v>98725.742572000017</v>
      </c>
      <c r="L438" s="12">
        <f ca="1">INDIRECT("Factor_conversión!e"&amp;MATCH(D438,Factor_conversión!C:C,0))</f>
        <v>1</v>
      </c>
      <c r="M438" s="3">
        <f t="shared" ca="1" si="39"/>
        <v>98725.742572000017</v>
      </c>
      <c r="N438" s="12">
        <v>1</v>
      </c>
      <c r="O438" s="3">
        <f t="shared" ca="1" si="40"/>
        <v>98725.742572000017</v>
      </c>
      <c r="R438">
        <v>2024</v>
      </c>
      <c r="S438">
        <v>266</v>
      </c>
      <c r="T438" t="s">
        <v>1003</v>
      </c>
      <c r="U438" s="3">
        <v>6162.7365816000001</v>
      </c>
      <c r="X438" s="2">
        <v>2024</v>
      </c>
      <c r="Y438" s="2" t="str">
        <f t="shared" si="41"/>
        <v>2024266</v>
      </c>
      <c r="Z438" s="2">
        <v>266</v>
      </c>
      <c r="AA438" t="s">
        <v>1003</v>
      </c>
      <c r="AB438" s="3">
        <v>6162.7365816000001</v>
      </c>
    </row>
    <row r="439" spans="1:28" x14ac:dyDescent="0.3">
      <c r="A439">
        <v>2019</v>
      </c>
      <c r="B439">
        <v>301</v>
      </c>
      <c r="C439" t="str">
        <f t="shared" si="36"/>
        <v>2019301</v>
      </c>
      <c r="D439" t="str">
        <f t="shared" si="37"/>
        <v>301CONSERVA</v>
      </c>
      <c r="E439" t="str">
        <f t="shared" si="38"/>
        <v>301CONSERVA</v>
      </c>
      <c r="F439" s="2" t="s">
        <v>1043</v>
      </c>
      <c r="G439" s="2" t="s">
        <v>1372</v>
      </c>
      <c r="H439" s="2" t="s">
        <v>957</v>
      </c>
      <c r="I439" t="s">
        <v>1316</v>
      </c>
      <c r="J439" t="s">
        <v>1316</v>
      </c>
      <c r="K439" s="3">
        <v>971.58833000000027</v>
      </c>
      <c r="L439" s="12">
        <f ca="1">INDIRECT("Factor_conversión!e"&amp;MATCH(D439,Factor_conversión!C:C,0))</f>
        <v>2.72</v>
      </c>
      <c r="M439" s="3">
        <f t="shared" ca="1" si="39"/>
        <v>2642.7202576000009</v>
      </c>
      <c r="N439" s="12">
        <v>1</v>
      </c>
      <c r="O439" s="3">
        <f t="shared" ca="1" si="40"/>
        <v>2642.7202576000009</v>
      </c>
      <c r="R439">
        <v>2024</v>
      </c>
      <c r="S439">
        <v>282</v>
      </c>
      <c r="T439" t="s">
        <v>1046</v>
      </c>
      <c r="U439" s="3">
        <v>116.58363554265219</v>
      </c>
      <c r="X439" s="2">
        <v>2024</v>
      </c>
      <c r="Y439" s="2" t="str">
        <f t="shared" si="41"/>
        <v>2024282</v>
      </c>
      <c r="Z439" s="2">
        <v>282</v>
      </c>
      <c r="AA439" t="s">
        <v>1046</v>
      </c>
      <c r="AB439" s="3">
        <v>116.58363554265219</v>
      </c>
    </row>
    <row r="440" spans="1:28" x14ac:dyDescent="0.3">
      <c r="A440">
        <v>2019</v>
      </c>
      <c r="B440">
        <v>301</v>
      </c>
      <c r="C440" t="str">
        <f t="shared" si="36"/>
        <v>2019301</v>
      </c>
      <c r="D440" t="str">
        <f t="shared" si="37"/>
        <v>301ENTERO</v>
      </c>
      <c r="E440" t="str">
        <f t="shared" si="38"/>
        <v>301FRESCO ENFRIADO</v>
      </c>
      <c r="F440" s="2" t="s">
        <v>1043</v>
      </c>
      <c r="G440" s="2" t="s">
        <v>1372</v>
      </c>
      <c r="H440" s="2" t="s">
        <v>957</v>
      </c>
      <c r="I440" t="s">
        <v>1317</v>
      </c>
      <c r="J440" t="s">
        <v>1333</v>
      </c>
      <c r="K440" s="3">
        <v>131464.94414799998</v>
      </c>
      <c r="L440" s="12">
        <f ca="1">INDIRECT("Factor_conversión!e"&amp;MATCH(D440,Factor_conversión!C:C,0))</f>
        <v>1</v>
      </c>
      <c r="M440" s="3">
        <f t="shared" ca="1" si="39"/>
        <v>131464.94414799998</v>
      </c>
      <c r="N440" s="12">
        <v>1</v>
      </c>
      <c r="O440" s="3">
        <f t="shared" ca="1" si="40"/>
        <v>131464.94414799998</v>
      </c>
      <c r="R440">
        <v>2024</v>
      </c>
      <c r="S440">
        <v>301</v>
      </c>
      <c r="T440" t="s">
        <v>1043</v>
      </c>
      <c r="U440" s="3">
        <v>651548.26322312863</v>
      </c>
      <c r="X440" s="2">
        <v>2024</v>
      </c>
      <c r="Y440" s="2" t="str">
        <f t="shared" si="41"/>
        <v>2024301</v>
      </c>
      <c r="Z440" s="2">
        <v>301</v>
      </c>
      <c r="AA440" t="s">
        <v>1043</v>
      </c>
      <c r="AB440" s="3">
        <v>651548.26322312863</v>
      </c>
    </row>
    <row r="441" spans="1:28" x14ac:dyDescent="0.3">
      <c r="A441">
        <v>2019</v>
      </c>
      <c r="B441">
        <v>301</v>
      </c>
      <c r="C441" t="str">
        <f t="shared" si="36"/>
        <v>2019301</v>
      </c>
      <c r="D441" t="str">
        <f t="shared" si="37"/>
        <v>301FRESCO ENFRIADO</v>
      </c>
      <c r="E441" t="str">
        <f t="shared" si="38"/>
        <v>301FRESCO ENFRIADO</v>
      </c>
      <c r="F441" s="2" t="s">
        <v>1043</v>
      </c>
      <c r="G441" s="2" t="s">
        <v>1372</v>
      </c>
      <c r="H441" s="2" t="s">
        <v>957</v>
      </c>
      <c r="I441" t="s">
        <v>1317</v>
      </c>
      <c r="J441" t="s">
        <v>1317</v>
      </c>
      <c r="K441" s="3">
        <v>130257.43183900001</v>
      </c>
      <c r="L441" s="12">
        <f ca="1">INDIRECT("Factor_conversión!e"&amp;MATCH(D441,Factor_conversión!C:C,0))</f>
        <v>1.7775000000000001</v>
      </c>
      <c r="M441" s="3">
        <f t="shared" ca="1" si="39"/>
        <v>231532.58509382253</v>
      </c>
      <c r="N441" s="12">
        <v>1</v>
      </c>
      <c r="O441" s="3">
        <f t="shared" ca="1" si="40"/>
        <v>231532.58509382253</v>
      </c>
      <c r="R441">
        <v>2024</v>
      </c>
      <c r="S441">
        <v>302</v>
      </c>
      <c r="T441" t="s">
        <v>1045</v>
      </c>
      <c r="U441" s="3">
        <v>264972.93309269293</v>
      </c>
      <c r="X441" s="2">
        <v>2024</v>
      </c>
      <c r="Y441" s="2" t="str">
        <f t="shared" si="41"/>
        <v>2024302</v>
      </c>
      <c r="Z441" s="2">
        <v>302</v>
      </c>
      <c r="AA441" t="s">
        <v>1045</v>
      </c>
      <c r="AB441" s="3">
        <v>264972.93309269293</v>
      </c>
    </row>
    <row r="442" spans="1:28" x14ac:dyDescent="0.3">
      <c r="A442">
        <v>2019</v>
      </c>
      <c r="B442">
        <v>301</v>
      </c>
      <c r="C442" t="str">
        <f t="shared" si="36"/>
        <v>2019301</v>
      </c>
      <c r="D442" t="str">
        <f t="shared" si="37"/>
        <v>301FRESCO ENFRIADO HG</v>
      </c>
      <c r="E442" t="str">
        <f t="shared" si="38"/>
        <v>301FRESCO ENFRIADO</v>
      </c>
      <c r="F442" s="2" t="s">
        <v>1043</v>
      </c>
      <c r="G442" s="2" t="s">
        <v>1372</v>
      </c>
      <c r="H442" s="2" t="s">
        <v>957</v>
      </c>
      <c r="I442" t="s">
        <v>1317</v>
      </c>
      <c r="J442" t="s">
        <v>1350</v>
      </c>
      <c r="K442" s="3">
        <v>425.91610999999989</v>
      </c>
      <c r="L442" s="12">
        <f ca="1">INDIRECT("Factor_conversión!e"&amp;MATCH(D442,Factor_conversión!C:C,0))</f>
        <v>1.34</v>
      </c>
      <c r="M442" s="3">
        <f t="shared" ca="1" si="39"/>
        <v>570.72758739999983</v>
      </c>
      <c r="N442" s="12">
        <v>1</v>
      </c>
      <c r="O442" s="3">
        <f t="shared" ca="1" si="40"/>
        <v>570.72758739999983</v>
      </c>
      <c r="R442">
        <v>2024</v>
      </c>
      <c r="S442">
        <v>303</v>
      </c>
      <c r="T442" t="s">
        <v>1056</v>
      </c>
      <c r="U442" s="3">
        <v>32.056670424999993</v>
      </c>
      <c r="X442" s="2">
        <v>2024</v>
      </c>
      <c r="Y442" s="2" t="str">
        <f t="shared" si="41"/>
        <v>2024303</v>
      </c>
      <c r="Z442" s="2">
        <v>303</v>
      </c>
      <c r="AA442" t="s">
        <v>1056</v>
      </c>
      <c r="AB442" s="3">
        <v>32.056670424999993</v>
      </c>
    </row>
    <row r="443" spans="1:28" x14ac:dyDescent="0.3">
      <c r="A443">
        <v>2019</v>
      </c>
      <c r="B443">
        <v>302</v>
      </c>
      <c r="C443" t="str">
        <f t="shared" si="36"/>
        <v>2019302</v>
      </c>
      <c r="D443" t="str">
        <f t="shared" si="37"/>
        <v>302AHUMADO CONGELADO</v>
      </c>
      <c r="E443" t="str">
        <f t="shared" si="38"/>
        <v>302AHUMADO</v>
      </c>
      <c r="F443" s="2" t="s">
        <v>1045</v>
      </c>
      <c r="G443" s="2" t="s">
        <v>1372</v>
      </c>
      <c r="H443" s="2" t="s">
        <v>957</v>
      </c>
      <c r="I443" t="s">
        <v>1044</v>
      </c>
      <c r="J443" t="s">
        <v>1351</v>
      </c>
      <c r="K443" s="3">
        <v>81.836359999999999</v>
      </c>
      <c r="L443" s="12">
        <f ca="1">INDIRECT("Factor_conversión!e"&amp;MATCH(D443,Factor_conversión!C:C,0))</f>
        <v>1.662857142857143</v>
      </c>
      <c r="M443" s="3">
        <f t="shared" ca="1" si="39"/>
        <v>136.08217577142858</v>
      </c>
      <c r="N443" s="12">
        <v>1</v>
      </c>
      <c r="O443" s="3">
        <f t="shared" ca="1" si="40"/>
        <v>136.08217577142858</v>
      </c>
      <c r="R443">
        <v>2024</v>
      </c>
      <c r="S443">
        <v>311</v>
      </c>
      <c r="T443" t="s">
        <v>1047</v>
      </c>
      <c r="U443" s="3">
        <v>52267.770722919988</v>
      </c>
      <c r="X443" s="2">
        <v>2024</v>
      </c>
      <c r="Y443" s="2" t="str">
        <f t="shared" si="41"/>
        <v>2024311</v>
      </c>
      <c r="Z443" s="2">
        <v>311</v>
      </c>
      <c r="AA443" t="s">
        <v>1047</v>
      </c>
      <c r="AB443" s="3">
        <v>52267.770722919988</v>
      </c>
    </row>
    <row r="444" spans="1:28" x14ac:dyDescent="0.3">
      <c r="A444">
        <v>2019</v>
      </c>
      <c r="B444">
        <v>302</v>
      </c>
      <c r="C444" t="str">
        <f t="shared" si="36"/>
        <v>2019302</v>
      </c>
      <c r="D444" t="str">
        <f t="shared" si="37"/>
        <v>302CONGELADO</v>
      </c>
      <c r="E444" t="str">
        <f t="shared" si="38"/>
        <v>302CONGELADO</v>
      </c>
      <c r="F444" s="2" t="s">
        <v>1045</v>
      </c>
      <c r="G444" s="2" t="s">
        <v>1372</v>
      </c>
      <c r="H444" s="2" t="s">
        <v>957</v>
      </c>
      <c r="I444" t="s">
        <v>1002</v>
      </c>
      <c r="J444" t="s">
        <v>1002</v>
      </c>
      <c r="K444" s="3">
        <v>13247.389579999999</v>
      </c>
      <c r="L444" s="12">
        <f ca="1">INDIRECT("Factor_conversión!e"&amp;MATCH(D444,Factor_conversión!C:C,0))</f>
        <v>1.662857142857143</v>
      </c>
      <c r="M444" s="3">
        <f t="shared" ca="1" si="39"/>
        <v>22028.516387314288</v>
      </c>
      <c r="N444" s="12">
        <v>1</v>
      </c>
      <c r="O444" s="3">
        <f t="shared" ca="1" si="40"/>
        <v>22028.516387314288</v>
      </c>
      <c r="R444">
        <v>2024</v>
      </c>
      <c r="S444">
        <v>323</v>
      </c>
      <c r="T444" t="s">
        <v>1005</v>
      </c>
      <c r="U444" s="3">
        <v>33.7914496</v>
      </c>
      <c r="X444" s="2">
        <v>2024</v>
      </c>
      <c r="Y444" s="2" t="str">
        <f t="shared" si="41"/>
        <v>2024323</v>
      </c>
      <c r="Z444" s="2">
        <v>323</v>
      </c>
      <c r="AA444" t="s">
        <v>1005</v>
      </c>
      <c r="AB444" s="3">
        <v>33.7914496</v>
      </c>
    </row>
    <row r="445" spans="1:28" x14ac:dyDescent="0.3">
      <c r="A445">
        <v>2019</v>
      </c>
      <c r="B445">
        <v>302</v>
      </c>
      <c r="C445" t="str">
        <f t="shared" si="36"/>
        <v>2019302</v>
      </c>
      <c r="D445" t="str">
        <f t="shared" si="37"/>
        <v>302CONGELADO HG</v>
      </c>
      <c r="E445" t="str">
        <f t="shared" si="38"/>
        <v>302CONGELADO</v>
      </c>
      <c r="F445" s="2" t="s">
        <v>1045</v>
      </c>
      <c r="G445" s="2" t="s">
        <v>1372</v>
      </c>
      <c r="H445" s="2" t="s">
        <v>957</v>
      </c>
      <c r="I445" t="s">
        <v>1002</v>
      </c>
      <c r="J445" t="s">
        <v>1349</v>
      </c>
      <c r="K445" s="3">
        <v>117909.41878999998</v>
      </c>
      <c r="L445" s="12">
        <f ca="1">INDIRECT("Factor_conversión!e"&amp;MATCH(D445,Factor_conversión!C:C,0))</f>
        <v>1.2</v>
      </c>
      <c r="M445" s="3">
        <f t="shared" ca="1" si="39"/>
        <v>141491.30254799998</v>
      </c>
      <c r="N445" s="12">
        <v>1</v>
      </c>
      <c r="O445" s="3">
        <f t="shared" ca="1" si="40"/>
        <v>141491.30254799998</v>
      </c>
      <c r="R445">
        <v>2024</v>
      </c>
      <c r="S445">
        <v>425</v>
      </c>
      <c r="T445" t="s">
        <v>1017</v>
      </c>
      <c r="U445" s="3">
        <v>19.130284966256042</v>
      </c>
      <c r="X445" s="2">
        <v>2024</v>
      </c>
      <c r="Y445" s="2" t="str">
        <f t="shared" si="41"/>
        <v>2024425</v>
      </c>
      <c r="Z445" s="2">
        <v>425</v>
      </c>
      <c r="AA445" t="s">
        <v>1017</v>
      </c>
      <c r="AB445" s="3">
        <v>19.130284966256042</v>
      </c>
    </row>
    <row r="446" spans="1:28" x14ac:dyDescent="0.3">
      <c r="A446">
        <v>2019</v>
      </c>
      <c r="B446">
        <v>302</v>
      </c>
      <c r="C446" t="str">
        <f t="shared" si="36"/>
        <v>2019302</v>
      </c>
      <c r="D446" t="str">
        <f t="shared" si="37"/>
        <v>302ENTERO</v>
      </c>
      <c r="E446" t="str">
        <f t="shared" si="38"/>
        <v>302CONGELADO</v>
      </c>
      <c r="F446" s="2" t="s">
        <v>1045</v>
      </c>
      <c r="G446" s="2" t="s">
        <v>1372</v>
      </c>
      <c r="H446" s="2" t="s">
        <v>957</v>
      </c>
      <c r="I446" t="s">
        <v>1002</v>
      </c>
      <c r="J446" t="s">
        <v>1333</v>
      </c>
      <c r="K446" s="3">
        <v>2334.39453</v>
      </c>
      <c r="L446" s="12">
        <f ca="1">INDIRECT("Factor_conversión!e"&amp;MATCH(D446,Factor_conversión!C:C,0))</f>
        <v>1</v>
      </c>
      <c r="M446" s="3">
        <f t="shared" ca="1" si="39"/>
        <v>2334.39453</v>
      </c>
      <c r="N446" s="12">
        <v>1</v>
      </c>
      <c r="O446" s="3">
        <f t="shared" ca="1" si="40"/>
        <v>2334.39453</v>
      </c>
      <c r="R446">
        <v>2024</v>
      </c>
      <c r="S446">
        <v>430</v>
      </c>
      <c r="T446" t="s">
        <v>1018</v>
      </c>
      <c r="U446" s="3">
        <v>377798.01282759971</v>
      </c>
      <c r="X446" s="2">
        <v>2024</v>
      </c>
      <c r="Y446" s="2" t="str">
        <f t="shared" si="41"/>
        <v>2024430</v>
      </c>
      <c r="Z446" s="2">
        <v>430</v>
      </c>
      <c r="AA446" t="s">
        <v>1018</v>
      </c>
      <c r="AB446" s="3">
        <v>377798.01282759971</v>
      </c>
    </row>
    <row r="447" spans="1:28" x14ac:dyDescent="0.3">
      <c r="A447">
        <v>2019</v>
      </c>
      <c r="B447">
        <v>302</v>
      </c>
      <c r="C447" t="str">
        <f t="shared" si="36"/>
        <v>2019302</v>
      </c>
      <c r="D447" t="str">
        <f t="shared" si="37"/>
        <v>302SALADO</v>
      </c>
      <c r="E447" t="str">
        <f t="shared" si="38"/>
        <v>302SALADO</v>
      </c>
      <c r="F447" s="2" t="s">
        <v>1045</v>
      </c>
      <c r="G447" s="2" t="s">
        <v>1372</v>
      </c>
      <c r="H447" s="2" t="s">
        <v>957</v>
      </c>
      <c r="I447" t="s">
        <v>1040</v>
      </c>
      <c r="J447" t="s">
        <v>1040</v>
      </c>
      <c r="K447" s="3">
        <v>2150.4900400000001</v>
      </c>
      <c r="L447" s="12">
        <f ca="1">INDIRECT("Factor_conversión!e"&amp;MATCH(D447,Factor_conversión!C:C,0))</f>
        <v>1.9</v>
      </c>
      <c r="M447" s="3">
        <f t="shared" ca="1" si="39"/>
        <v>4085.9310759999998</v>
      </c>
      <c r="N447" s="12">
        <v>1</v>
      </c>
      <c r="O447" s="3">
        <f t="shared" ca="1" si="40"/>
        <v>4085.9310759999998</v>
      </c>
      <c r="R447">
        <v>2024</v>
      </c>
      <c r="S447">
        <v>444</v>
      </c>
      <c r="T447" t="s">
        <v>1037</v>
      </c>
      <c r="U447" s="3">
        <v>513.96951360000025</v>
      </c>
      <c r="X447" s="2">
        <v>2024</v>
      </c>
      <c r="Y447" s="2" t="str">
        <f t="shared" si="41"/>
        <v>2024444</v>
      </c>
      <c r="Z447" s="2">
        <v>444</v>
      </c>
      <c r="AA447" t="s">
        <v>1037</v>
      </c>
      <c r="AB447" s="3">
        <v>513.96951360000025</v>
      </c>
    </row>
    <row r="448" spans="1:28" x14ac:dyDescent="0.3">
      <c r="A448">
        <v>2019</v>
      </c>
      <c r="B448">
        <v>302</v>
      </c>
      <c r="C448" t="str">
        <f t="shared" si="36"/>
        <v>2019302</v>
      </c>
      <c r="D448" t="str">
        <f t="shared" si="37"/>
        <v>302ENTERO</v>
      </c>
      <c r="E448" t="str">
        <f t="shared" si="38"/>
        <v>302FRESCO ENFRIADO</v>
      </c>
      <c r="F448" s="2" t="s">
        <v>1045</v>
      </c>
      <c r="G448" s="2" t="s">
        <v>1372</v>
      </c>
      <c r="H448" s="2" t="s">
        <v>957</v>
      </c>
      <c r="I448" t="s">
        <v>1317</v>
      </c>
      <c r="J448" t="s">
        <v>1333</v>
      </c>
      <c r="K448" s="3">
        <v>198.69423</v>
      </c>
      <c r="L448" s="12">
        <f ca="1">INDIRECT("Factor_conversión!e"&amp;MATCH(D448,Factor_conversión!C:C,0))</f>
        <v>1</v>
      </c>
      <c r="M448" s="3">
        <f t="shared" ca="1" si="39"/>
        <v>198.69423</v>
      </c>
      <c r="N448" s="12">
        <v>1</v>
      </c>
      <c r="O448" s="3">
        <f t="shared" ca="1" si="40"/>
        <v>198.69423</v>
      </c>
      <c r="R448">
        <v>2024</v>
      </c>
      <c r="S448">
        <v>445</v>
      </c>
      <c r="T448" t="s">
        <v>1022</v>
      </c>
      <c r="U448" s="3">
        <v>120329.74584746263</v>
      </c>
      <c r="X448" s="2">
        <v>2024</v>
      </c>
      <c r="Y448" s="2" t="str">
        <f t="shared" si="41"/>
        <v>2024445</v>
      </c>
      <c r="Z448" s="2">
        <v>445</v>
      </c>
      <c r="AA448" t="s">
        <v>1022</v>
      </c>
      <c r="AB448" s="3">
        <v>120329.74584746263</v>
      </c>
    </row>
    <row r="449" spans="1:28" x14ac:dyDescent="0.3">
      <c r="A449">
        <v>2019</v>
      </c>
      <c r="B449">
        <v>302</v>
      </c>
      <c r="C449" t="str">
        <f t="shared" si="36"/>
        <v>2019302</v>
      </c>
      <c r="D449" t="str">
        <f t="shared" si="37"/>
        <v>302FRESCO ENFRIADO</v>
      </c>
      <c r="E449" t="str">
        <f t="shared" si="38"/>
        <v>302FRESCO ENFRIADO</v>
      </c>
      <c r="F449" s="2" t="s">
        <v>1045</v>
      </c>
      <c r="G449" s="2" t="s">
        <v>1372</v>
      </c>
      <c r="H449" s="2" t="s">
        <v>957</v>
      </c>
      <c r="I449" t="s">
        <v>1317</v>
      </c>
      <c r="J449" t="s">
        <v>1317</v>
      </c>
      <c r="K449" s="3">
        <v>818.26717999999994</v>
      </c>
      <c r="L449" s="12">
        <f ca="1">INDIRECT("Factor_conversión!e"&amp;MATCH(D449,Factor_conversión!C:C,0))</f>
        <v>1.7775000000000001</v>
      </c>
      <c r="M449" s="3">
        <f t="shared" ca="1" si="39"/>
        <v>1454.46991245</v>
      </c>
      <c r="N449" s="12">
        <v>1</v>
      </c>
      <c r="O449" s="3">
        <f t="shared" ca="1" si="40"/>
        <v>1454.46991245</v>
      </c>
      <c r="R449">
        <v>2024</v>
      </c>
      <c r="S449">
        <v>455</v>
      </c>
      <c r="T449" t="s">
        <v>1027</v>
      </c>
      <c r="U449" s="3">
        <v>824.56441970239985</v>
      </c>
      <c r="X449" s="2">
        <v>2024</v>
      </c>
      <c r="Y449" s="2" t="str">
        <f t="shared" si="41"/>
        <v>2024455</v>
      </c>
      <c r="Z449" s="2">
        <v>455</v>
      </c>
      <c r="AA449" t="s">
        <v>1027</v>
      </c>
      <c r="AB449" s="3">
        <v>824.56441970239985</v>
      </c>
    </row>
    <row r="450" spans="1:28" x14ac:dyDescent="0.3">
      <c r="A450">
        <v>2019</v>
      </c>
      <c r="B450">
        <v>302</v>
      </c>
      <c r="C450" t="str">
        <f t="shared" ref="C450:C513" si="42">CONCATENATE(A450,B450)</f>
        <v>2019302</v>
      </c>
      <c r="D450" t="str">
        <f t="shared" ref="D450:D513" si="43">CONCATENATE(B450,J450)</f>
        <v>302FRESCO ENFRIADO HG</v>
      </c>
      <c r="E450" t="str">
        <f t="shared" si="38"/>
        <v>302FRESCO ENFRIADO</v>
      </c>
      <c r="F450" s="2" t="s">
        <v>1045</v>
      </c>
      <c r="G450" s="2" t="s">
        <v>1372</v>
      </c>
      <c r="H450" s="2" t="s">
        <v>957</v>
      </c>
      <c r="I450" t="s">
        <v>1317</v>
      </c>
      <c r="J450" t="s">
        <v>1350</v>
      </c>
      <c r="K450" s="3">
        <v>234.65882999999999</v>
      </c>
      <c r="L450" s="12">
        <f ca="1">INDIRECT("Factor_conversión!e"&amp;MATCH(D450,Factor_conversión!C:C,0))</f>
        <v>1.2</v>
      </c>
      <c r="M450" s="3">
        <f t="shared" ca="1" si="39"/>
        <v>281.59059600000001</v>
      </c>
      <c r="N450" s="12">
        <v>1</v>
      </c>
      <c r="O450" s="3">
        <f t="shared" ca="1" si="40"/>
        <v>281.59059600000001</v>
      </c>
      <c r="R450">
        <v>2024</v>
      </c>
      <c r="S450">
        <v>460</v>
      </c>
      <c r="T450" t="s">
        <v>1029</v>
      </c>
      <c r="U450" s="3">
        <v>236.21409337622578</v>
      </c>
      <c r="X450" s="2">
        <v>2024</v>
      </c>
      <c r="Y450" s="2" t="str">
        <f t="shared" si="41"/>
        <v>2024460</v>
      </c>
      <c r="Z450" s="2">
        <v>460</v>
      </c>
      <c r="AA450" t="s">
        <v>1029</v>
      </c>
      <c r="AB450" s="3">
        <v>236.21409337622578</v>
      </c>
    </row>
    <row r="451" spans="1:28" x14ac:dyDescent="0.3">
      <c r="A451">
        <v>2019</v>
      </c>
      <c r="B451">
        <v>303</v>
      </c>
      <c r="C451" t="str">
        <f t="shared" si="42"/>
        <v>2019303</v>
      </c>
      <c r="D451" t="str">
        <f t="shared" si="43"/>
        <v>303ENTERO</v>
      </c>
      <c r="E451" t="str">
        <f t="shared" ref="E451:E514" si="44">CONCATENATE(B451,I451)</f>
        <v>303CONGELADO</v>
      </c>
      <c r="F451" s="2" t="s">
        <v>1056</v>
      </c>
      <c r="G451" s="2" t="s">
        <v>1372</v>
      </c>
      <c r="H451" s="2" t="s">
        <v>957</v>
      </c>
      <c r="I451" t="s">
        <v>1002</v>
      </c>
      <c r="J451" t="s">
        <v>1333</v>
      </c>
      <c r="K451" s="3">
        <v>12.65631</v>
      </c>
      <c r="L451" s="12">
        <f ca="1">INDIRECT("Factor_conversión!e"&amp;MATCH(D451,Factor_conversión!C:C,0))</f>
        <v>1</v>
      </c>
      <c r="M451" s="3">
        <f t="shared" ref="M451:M514" ca="1" si="45">K451*L451</f>
        <v>12.65631</v>
      </c>
      <c r="N451" s="12">
        <v>1</v>
      </c>
      <c r="O451" s="3">
        <f t="shared" ref="O451:O514" ca="1" si="46">M451*N451</f>
        <v>12.65631</v>
      </c>
      <c r="R451">
        <v>2024</v>
      </c>
      <c r="S451">
        <v>465</v>
      </c>
      <c r="T451" t="s">
        <v>1038</v>
      </c>
      <c r="U451" s="3">
        <v>1239.1221807774498</v>
      </c>
      <c r="X451" s="2">
        <v>2024</v>
      </c>
      <c r="Y451" s="2" t="str">
        <f t="shared" ref="Y451:Y477" si="47">CONCATENATE(X451,Z451)</f>
        <v>2024465</v>
      </c>
      <c r="Z451" s="2">
        <v>465</v>
      </c>
      <c r="AA451" t="s">
        <v>1038</v>
      </c>
      <c r="AB451" s="3">
        <v>1239.1221807774498</v>
      </c>
    </row>
    <row r="452" spans="1:28" x14ac:dyDescent="0.3">
      <c r="A452">
        <v>2019</v>
      </c>
      <c r="B452">
        <v>20287</v>
      </c>
      <c r="C452" t="str">
        <f t="shared" si="42"/>
        <v>201920287</v>
      </c>
      <c r="D452" t="str">
        <f t="shared" si="43"/>
        <v>20287CONGELADO</v>
      </c>
      <c r="E452" t="str">
        <f t="shared" si="44"/>
        <v>20287CONGELADO</v>
      </c>
      <c r="F452" s="2" t="s">
        <v>1327</v>
      </c>
      <c r="G452" s="2" t="s">
        <v>1372</v>
      </c>
      <c r="H452" s="2" t="s">
        <v>957</v>
      </c>
      <c r="I452" t="s">
        <v>1002</v>
      </c>
      <c r="J452" t="s">
        <v>1002</v>
      </c>
      <c r="K452" s="3">
        <v>76.090969999999999</v>
      </c>
      <c r="L452" s="12">
        <f ca="1">INDIRECT("Factor_conversión!e"&amp;MATCH(D452,Factor_conversión!C:C,0))</f>
        <v>1.28</v>
      </c>
      <c r="M452" s="3">
        <f t="shared" ca="1" si="45"/>
        <v>97.396441600000003</v>
      </c>
      <c r="N452" s="12">
        <v>1</v>
      </c>
      <c r="O452" s="3">
        <f t="shared" ca="1" si="46"/>
        <v>97.396441600000003</v>
      </c>
      <c r="R452">
        <v>2024</v>
      </c>
      <c r="S452">
        <v>612</v>
      </c>
      <c r="T452" t="s">
        <v>1010</v>
      </c>
      <c r="U452" s="3">
        <v>2586.3002527999997</v>
      </c>
      <c r="X452" s="2">
        <v>2024</v>
      </c>
      <c r="Y452" s="2" t="str">
        <f t="shared" si="47"/>
        <v>2024612</v>
      </c>
      <c r="Z452" s="2">
        <v>612</v>
      </c>
      <c r="AA452" t="s">
        <v>1010</v>
      </c>
      <c r="AB452" s="3">
        <v>2586.3002527999997</v>
      </c>
    </row>
    <row r="453" spans="1:28" x14ac:dyDescent="0.3">
      <c r="A453">
        <v>2019</v>
      </c>
      <c r="B453">
        <v>20287</v>
      </c>
      <c r="C453" t="str">
        <f t="shared" si="42"/>
        <v>201920287</v>
      </c>
      <c r="D453" t="str">
        <f t="shared" si="43"/>
        <v>20287ENTERO</v>
      </c>
      <c r="E453" t="str">
        <f t="shared" si="44"/>
        <v>20287CONGELADO</v>
      </c>
      <c r="F453" s="2" t="s">
        <v>1327</v>
      </c>
      <c r="G453" s="2" t="s">
        <v>1372</v>
      </c>
      <c r="H453" s="2" t="s">
        <v>957</v>
      </c>
      <c r="I453" t="s">
        <v>1002</v>
      </c>
      <c r="J453" t="s">
        <v>1333</v>
      </c>
      <c r="K453" s="3">
        <v>4.7804799999999998</v>
      </c>
      <c r="L453" s="12">
        <f ca="1">INDIRECT("Factor_conversión!e"&amp;MATCH(D453,Factor_conversión!C:C,0))</f>
        <v>1</v>
      </c>
      <c r="M453" s="3">
        <f t="shared" ca="1" si="45"/>
        <v>4.7804799999999998</v>
      </c>
      <c r="N453" s="12">
        <v>1</v>
      </c>
      <c r="O453" s="3">
        <f t="shared" ca="1" si="46"/>
        <v>4.7804799999999998</v>
      </c>
      <c r="R453">
        <v>2024</v>
      </c>
      <c r="S453">
        <v>616</v>
      </c>
      <c r="T453" t="s">
        <v>1014</v>
      </c>
      <c r="U453" s="3">
        <v>5206.3148479835145</v>
      </c>
      <c r="X453" s="2">
        <v>2024</v>
      </c>
      <c r="Y453" s="2" t="str">
        <f t="shared" si="47"/>
        <v>2024616</v>
      </c>
      <c r="Z453" s="2">
        <v>616</v>
      </c>
      <c r="AA453" t="s">
        <v>1014</v>
      </c>
      <c r="AB453" s="3">
        <v>5206.3148479835145</v>
      </c>
    </row>
    <row r="454" spans="1:28" x14ac:dyDescent="0.3">
      <c r="A454">
        <v>2019</v>
      </c>
      <c r="B454">
        <v>202527</v>
      </c>
      <c r="C454" t="str">
        <f t="shared" si="42"/>
        <v>2019202527</v>
      </c>
      <c r="D454" t="str">
        <f t="shared" si="43"/>
        <v>202527CONSERVA</v>
      </c>
      <c r="E454" t="str">
        <f t="shared" si="44"/>
        <v>202527CONSERVA</v>
      </c>
      <c r="F454" s="2" t="s">
        <v>1656</v>
      </c>
      <c r="G454" s="2" t="s">
        <v>1372</v>
      </c>
      <c r="H454" s="2" t="s">
        <v>957</v>
      </c>
      <c r="I454" t="s">
        <v>1316</v>
      </c>
      <c r="J454" t="s">
        <v>1316</v>
      </c>
      <c r="K454" s="3">
        <v>9.9466000000000001</v>
      </c>
      <c r="L454" s="12">
        <f ca="1">INDIRECT("Factor_conversión!e"&amp;MATCH(D454,Factor_conversión!C:C,0))</f>
        <v>2.72</v>
      </c>
      <c r="M454" s="3">
        <f t="shared" ca="1" si="45"/>
        <v>27.054752000000001</v>
      </c>
      <c r="N454" s="12">
        <v>1</v>
      </c>
      <c r="O454" s="3">
        <f t="shared" ca="1" si="46"/>
        <v>27.054752000000001</v>
      </c>
      <c r="R454">
        <v>2024</v>
      </c>
      <c r="S454">
        <v>620</v>
      </c>
      <c r="T454" t="s">
        <v>1015</v>
      </c>
      <c r="U454" s="3">
        <v>1307.6142654378696</v>
      </c>
      <c r="X454" s="2">
        <v>2024</v>
      </c>
      <c r="Y454" s="2" t="str">
        <f t="shared" si="47"/>
        <v>2024620</v>
      </c>
      <c r="Z454" s="2">
        <v>620</v>
      </c>
      <c r="AA454" t="s">
        <v>1015</v>
      </c>
      <c r="AB454" s="3">
        <v>1307.6142654378696</v>
      </c>
    </row>
    <row r="455" spans="1:28" x14ac:dyDescent="0.3">
      <c r="A455">
        <v>2019</v>
      </c>
      <c r="B455">
        <v>202522</v>
      </c>
      <c r="C455" t="str">
        <f t="shared" si="42"/>
        <v>2019202522</v>
      </c>
      <c r="D455" t="str">
        <f t="shared" si="43"/>
        <v>202522ENTERO</v>
      </c>
      <c r="E455" t="str">
        <f t="shared" si="44"/>
        <v>202522CONGELADO</v>
      </c>
      <c r="F455" s="2" t="s">
        <v>1642</v>
      </c>
      <c r="G455" s="2" t="s">
        <v>1372</v>
      </c>
      <c r="H455" s="2" t="s">
        <v>1313</v>
      </c>
      <c r="I455" t="s">
        <v>1002</v>
      </c>
      <c r="J455" t="s">
        <v>1333</v>
      </c>
      <c r="K455" s="3">
        <v>24.15</v>
      </c>
      <c r="L455" s="12">
        <f ca="1">INDIRECT("Factor_conversión!e"&amp;MATCH(D455,Factor_conversión!C:C,0))</f>
        <v>1</v>
      </c>
      <c r="M455" s="3">
        <f t="shared" ca="1" si="45"/>
        <v>24.15</v>
      </c>
      <c r="N455" s="12">
        <v>1</v>
      </c>
      <c r="O455" s="3">
        <f t="shared" ca="1" si="46"/>
        <v>24.15</v>
      </c>
      <c r="R455">
        <v>2024</v>
      </c>
      <c r="S455">
        <v>628</v>
      </c>
      <c r="T455" t="s">
        <v>1024</v>
      </c>
      <c r="U455" s="3">
        <v>37.201909999999998</v>
      </c>
      <c r="X455" s="2">
        <v>2024</v>
      </c>
      <c r="Y455" s="2" t="str">
        <f t="shared" si="47"/>
        <v>2024628</v>
      </c>
      <c r="Z455" s="2">
        <v>628</v>
      </c>
      <c r="AA455" t="s">
        <v>1024</v>
      </c>
      <c r="AB455" s="3">
        <v>37.201909999999998</v>
      </c>
    </row>
    <row r="456" spans="1:28" x14ac:dyDescent="0.3">
      <c r="A456">
        <v>2019</v>
      </c>
      <c r="B456">
        <v>282</v>
      </c>
      <c r="C456" t="str">
        <f t="shared" si="42"/>
        <v>2019282</v>
      </c>
      <c r="D456" t="str">
        <f t="shared" si="43"/>
        <v>282CONGELADO</v>
      </c>
      <c r="E456" t="str">
        <f t="shared" si="44"/>
        <v>282CONGELADO</v>
      </c>
      <c r="F456" s="2" t="s">
        <v>1046</v>
      </c>
      <c r="G456" s="2" t="s">
        <v>1372</v>
      </c>
      <c r="H456" s="2" t="s">
        <v>957</v>
      </c>
      <c r="I456" t="s">
        <v>1002</v>
      </c>
      <c r="J456" t="s">
        <v>1002</v>
      </c>
      <c r="K456" s="3">
        <v>40.884370000000004</v>
      </c>
      <c r="L456" s="12">
        <f ca="1">INDIRECT("Factor_conversión!k"&amp;MATCH(D456,Factor_conversión!J:J,0))</f>
        <v>1.0380009619163715</v>
      </c>
      <c r="M456" s="3">
        <f t="shared" ca="1" si="45"/>
        <v>42.438015387344848</v>
      </c>
      <c r="N456" s="12">
        <v>1</v>
      </c>
      <c r="O456" s="3">
        <f t="shared" ca="1" si="46"/>
        <v>42.438015387344848</v>
      </c>
      <c r="R456">
        <v>2024</v>
      </c>
      <c r="S456">
        <v>632</v>
      </c>
      <c r="T456" t="s">
        <v>1025</v>
      </c>
      <c r="U456" s="3">
        <v>1847.3340600000004</v>
      </c>
      <c r="X456" s="2">
        <v>2024</v>
      </c>
      <c r="Y456" s="2" t="str">
        <f t="shared" si="47"/>
        <v>2024632</v>
      </c>
      <c r="Z456" s="2">
        <v>632</v>
      </c>
      <c r="AA456" t="s">
        <v>1025</v>
      </c>
      <c r="AB456" s="3">
        <v>1847.3340600000004</v>
      </c>
    </row>
    <row r="457" spans="1:28" x14ac:dyDescent="0.3">
      <c r="A457">
        <v>2019</v>
      </c>
      <c r="B457">
        <v>282</v>
      </c>
      <c r="C457" t="str">
        <f t="shared" si="42"/>
        <v>2019282</v>
      </c>
      <c r="D457" t="str">
        <f t="shared" si="43"/>
        <v>282ENTERO</v>
      </c>
      <c r="E457" t="str">
        <f t="shared" si="44"/>
        <v>282CONGELADO</v>
      </c>
      <c r="F457" s="2" t="s">
        <v>1046</v>
      </c>
      <c r="G457" s="2" t="s">
        <v>1372</v>
      </c>
      <c r="H457" s="2" t="s">
        <v>957</v>
      </c>
      <c r="I457" t="s">
        <v>1002</v>
      </c>
      <c r="J457" t="s">
        <v>1333</v>
      </c>
      <c r="K457" s="3">
        <v>498.65125999999998</v>
      </c>
      <c r="L457" s="12">
        <f ca="1">INDIRECT("Factor_conversión!e"&amp;MATCH(D457,Factor_conversión!C:C,0))</f>
        <v>1</v>
      </c>
      <c r="M457" s="3">
        <f t="shared" ca="1" si="45"/>
        <v>498.65125999999998</v>
      </c>
      <c r="N457" s="12">
        <v>1</v>
      </c>
      <c r="O457" s="3">
        <f t="shared" ca="1" si="46"/>
        <v>498.65125999999998</v>
      </c>
      <c r="R457">
        <v>2024</v>
      </c>
      <c r="S457">
        <v>636</v>
      </c>
      <c r="T457" t="s">
        <v>1026</v>
      </c>
      <c r="U457" s="3">
        <v>4554.6445750000003</v>
      </c>
      <c r="X457" s="2">
        <v>2024</v>
      </c>
      <c r="Y457" s="2" t="str">
        <f t="shared" si="47"/>
        <v>2024636</v>
      </c>
      <c r="Z457" s="2">
        <v>636</v>
      </c>
      <c r="AA457" t="s">
        <v>1026</v>
      </c>
      <c r="AB457" s="3">
        <v>4554.6445750000003</v>
      </c>
    </row>
    <row r="458" spans="1:28" x14ac:dyDescent="0.3">
      <c r="A458">
        <v>2019</v>
      </c>
      <c r="B458">
        <v>311</v>
      </c>
      <c r="C458" t="str">
        <f t="shared" si="42"/>
        <v>2019311</v>
      </c>
      <c r="D458" t="str">
        <f t="shared" si="43"/>
        <v>311AHUMADO CONGELADO</v>
      </c>
      <c r="E458" t="str">
        <f t="shared" si="44"/>
        <v>311AHUMADO</v>
      </c>
      <c r="F458" s="2" t="s">
        <v>1047</v>
      </c>
      <c r="G458" s="2" t="s">
        <v>1372</v>
      </c>
      <c r="H458" s="2" t="s">
        <v>957</v>
      </c>
      <c r="I458" t="s">
        <v>1044</v>
      </c>
      <c r="J458" t="s">
        <v>1351</v>
      </c>
      <c r="K458" s="3">
        <v>574.76904000000002</v>
      </c>
      <c r="L458" s="12">
        <f ca="1">INDIRECT("Factor_conversión!e"&amp;MATCH(D458,Factor_conversión!C:C,0))</f>
        <v>2.11</v>
      </c>
      <c r="M458" s="3">
        <f t="shared" ca="1" si="45"/>
        <v>1212.7626743999999</v>
      </c>
      <c r="N458" s="12">
        <v>1</v>
      </c>
      <c r="O458" s="3">
        <f t="shared" ca="1" si="46"/>
        <v>1212.7626743999999</v>
      </c>
      <c r="R458">
        <v>2024</v>
      </c>
      <c r="S458">
        <v>745</v>
      </c>
      <c r="T458" t="s">
        <v>1052</v>
      </c>
      <c r="U458" s="3">
        <v>15.0821258</v>
      </c>
      <c r="X458" s="2">
        <v>2024</v>
      </c>
      <c r="Y458" s="2" t="str">
        <f t="shared" si="47"/>
        <v>2024745</v>
      </c>
      <c r="Z458" s="2">
        <v>745</v>
      </c>
      <c r="AA458" t="s">
        <v>1052</v>
      </c>
      <c r="AB458" s="3">
        <v>15.0821258</v>
      </c>
    </row>
    <row r="459" spans="1:28" x14ac:dyDescent="0.3">
      <c r="A459">
        <v>2019</v>
      </c>
      <c r="B459">
        <v>311</v>
      </c>
      <c r="C459" t="str">
        <f t="shared" si="42"/>
        <v>2019311</v>
      </c>
      <c r="D459" t="str">
        <f t="shared" si="43"/>
        <v>311CONGELADO</v>
      </c>
      <c r="E459" t="str">
        <f t="shared" si="44"/>
        <v>311CONGELADO</v>
      </c>
      <c r="F459" s="2" t="s">
        <v>1047</v>
      </c>
      <c r="G459" s="2" t="s">
        <v>1372</v>
      </c>
      <c r="H459" s="2" t="s">
        <v>957</v>
      </c>
      <c r="I459" t="s">
        <v>1002</v>
      </c>
      <c r="J459" t="s">
        <v>1002</v>
      </c>
      <c r="K459" s="3">
        <v>20958.399649999999</v>
      </c>
      <c r="L459" s="12">
        <f ca="1">INDIRECT("Factor_conversión!e"&amp;MATCH(D459,Factor_conversión!C:C,0))</f>
        <v>1.66</v>
      </c>
      <c r="M459" s="3">
        <f t="shared" ca="1" si="45"/>
        <v>34790.943418999996</v>
      </c>
      <c r="N459" s="12">
        <v>1</v>
      </c>
      <c r="O459" s="3">
        <f t="shared" ca="1" si="46"/>
        <v>34790.943418999996</v>
      </c>
      <c r="R459">
        <v>2024</v>
      </c>
      <c r="S459">
        <v>810</v>
      </c>
      <c r="T459" t="s">
        <v>1021</v>
      </c>
      <c r="U459" s="3">
        <v>17884.091955499989</v>
      </c>
      <c r="X459" s="2">
        <v>2024</v>
      </c>
      <c r="Y459" s="2" t="str">
        <f t="shared" si="47"/>
        <v>2024810</v>
      </c>
      <c r="Z459" s="2">
        <v>810</v>
      </c>
      <c r="AA459" t="s">
        <v>1021</v>
      </c>
      <c r="AB459" s="3">
        <v>17884.091955499989</v>
      </c>
    </row>
    <row r="460" spans="1:28" x14ac:dyDescent="0.3">
      <c r="A460">
        <v>2019</v>
      </c>
      <c r="B460">
        <v>311</v>
      </c>
      <c r="C460" t="str">
        <f t="shared" si="42"/>
        <v>2019311</v>
      </c>
      <c r="D460" t="str">
        <f t="shared" si="43"/>
        <v>311CONGELADO HG</v>
      </c>
      <c r="E460" t="str">
        <f t="shared" si="44"/>
        <v>311CONGELADO</v>
      </c>
      <c r="F460" s="2" t="s">
        <v>1047</v>
      </c>
      <c r="G460" s="2" t="s">
        <v>1372</v>
      </c>
      <c r="H460" s="2" t="s">
        <v>957</v>
      </c>
      <c r="I460" t="s">
        <v>1002</v>
      </c>
      <c r="J460" t="s">
        <v>1349</v>
      </c>
      <c r="K460" s="3">
        <v>22879.651219999996</v>
      </c>
      <c r="L460" s="12">
        <f ca="1">INDIRECT("Factor_conversión!e"&amp;MATCH(D460,Factor_conversión!C:C,0))</f>
        <v>1.28</v>
      </c>
      <c r="M460" s="3">
        <f t="shared" ca="1" si="45"/>
        <v>29285.953561599996</v>
      </c>
      <c r="N460" s="12">
        <v>1</v>
      </c>
      <c r="O460" s="3">
        <f t="shared" ca="1" si="46"/>
        <v>29285.953561599996</v>
      </c>
      <c r="R460">
        <v>2024</v>
      </c>
      <c r="S460">
        <v>20251</v>
      </c>
      <c r="T460" t="s">
        <v>1648</v>
      </c>
      <c r="U460" s="3">
        <v>405.3961895440471</v>
      </c>
      <c r="X460" s="2">
        <v>2024</v>
      </c>
      <c r="Y460" s="2" t="str">
        <f t="shared" si="47"/>
        <v>202420251</v>
      </c>
      <c r="Z460" s="2">
        <v>20251</v>
      </c>
      <c r="AA460" t="s">
        <v>1648</v>
      </c>
      <c r="AB460" s="3">
        <v>405.3961895440471</v>
      </c>
    </row>
    <row r="461" spans="1:28" x14ac:dyDescent="0.3">
      <c r="A461">
        <v>2019</v>
      </c>
      <c r="B461">
        <v>311</v>
      </c>
      <c r="C461" t="str">
        <f t="shared" si="42"/>
        <v>2019311</v>
      </c>
      <c r="D461" t="str">
        <f t="shared" si="43"/>
        <v>311ENTERO</v>
      </c>
      <c r="E461" t="str">
        <f t="shared" si="44"/>
        <v>311CONGELADO</v>
      </c>
      <c r="F461" s="2" t="s">
        <v>1047</v>
      </c>
      <c r="G461" s="2" t="s">
        <v>1372</v>
      </c>
      <c r="H461" s="2" t="s">
        <v>957</v>
      </c>
      <c r="I461" t="s">
        <v>1002</v>
      </c>
      <c r="J461" t="s">
        <v>1333</v>
      </c>
      <c r="K461" s="3">
        <v>376.91043999999999</v>
      </c>
      <c r="L461" s="12">
        <f ca="1">INDIRECT("Factor_conversión!e"&amp;MATCH(D461,Factor_conversión!C:C,0))</f>
        <v>1</v>
      </c>
      <c r="M461" s="3">
        <f t="shared" ca="1" si="45"/>
        <v>376.91043999999999</v>
      </c>
      <c r="N461" s="12">
        <v>1</v>
      </c>
      <c r="O461" s="3">
        <f t="shared" ca="1" si="46"/>
        <v>376.91043999999999</v>
      </c>
      <c r="R461">
        <v>2024</v>
      </c>
      <c r="S461">
        <v>20252</v>
      </c>
      <c r="T461" t="s">
        <v>1652</v>
      </c>
      <c r="U461" s="3">
        <v>1511.1773407912988</v>
      </c>
      <c r="X461" s="2">
        <v>2024</v>
      </c>
      <c r="Y461" s="2" t="str">
        <f t="shared" si="47"/>
        <v>202420252</v>
      </c>
      <c r="Z461" s="2">
        <v>20252</v>
      </c>
      <c r="AA461" t="s">
        <v>1652</v>
      </c>
      <c r="AB461" s="3">
        <v>1511.1773407912988</v>
      </c>
    </row>
    <row r="462" spans="1:28" x14ac:dyDescent="0.3">
      <c r="A462">
        <v>2019</v>
      </c>
      <c r="B462">
        <v>311</v>
      </c>
      <c r="C462" t="str">
        <f t="shared" si="42"/>
        <v>2019311</v>
      </c>
      <c r="D462" t="str">
        <f t="shared" si="43"/>
        <v>311SALADO</v>
      </c>
      <c r="E462" t="str">
        <f t="shared" si="44"/>
        <v>311SALADO</v>
      </c>
      <c r="F462" s="2" t="s">
        <v>1047</v>
      </c>
      <c r="G462" s="2" t="s">
        <v>1372</v>
      </c>
      <c r="H462" s="2" t="s">
        <v>957</v>
      </c>
      <c r="I462" t="s">
        <v>1040</v>
      </c>
      <c r="J462" t="s">
        <v>1040</v>
      </c>
      <c r="K462" s="3">
        <v>2528.5924100000002</v>
      </c>
      <c r="L462" s="12">
        <f ca="1">INDIRECT("Factor_conversión!e"&amp;MATCH(D462,Factor_conversión!C:C,0))</f>
        <v>1.9</v>
      </c>
      <c r="M462" s="3">
        <f t="shared" ca="1" si="45"/>
        <v>4804.3255790000003</v>
      </c>
      <c r="N462" s="12">
        <v>1</v>
      </c>
      <c r="O462" s="3">
        <f t="shared" ca="1" si="46"/>
        <v>4804.3255790000003</v>
      </c>
      <c r="R462">
        <v>2024</v>
      </c>
      <c r="S462">
        <v>20253</v>
      </c>
      <c r="T462" t="s">
        <v>1622</v>
      </c>
      <c r="U462" s="3">
        <v>0.82789500000000016</v>
      </c>
      <c r="X462" s="2">
        <v>2024</v>
      </c>
      <c r="Y462" s="2" t="str">
        <f t="shared" si="47"/>
        <v>202420253</v>
      </c>
      <c r="Z462" s="2">
        <v>20253</v>
      </c>
      <c r="AA462" t="s">
        <v>1622</v>
      </c>
      <c r="AB462" s="3">
        <v>0.82789500000000016</v>
      </c>
    </row>
    <row r="463" spans="1:28" x14ac:dyDescent="0.3">
      <c r="A463">
        <v>2019</v>
      </c>
      <c r="B463">
        <v>311</v>
      </c>
      <c r="C463" t="str">
        <f t="shared" si="42"/>
        <v>2019311</v>
      </c>
      <c r="D463" t="str">
        <f t="shared" si="43"/>
        <v>311CONSERVA</v>
      </c>
      <c r="E463" t="str">
        <f t="shared" si="44"/>
        <v>311CONSERVA</v>
      </c>
      <c r="F463" s="2" t="s">
        <v>1047</v>
      </c>
      <c r="G463" s="2" t="s">
        <v>1372</v>
      </c>
      <c r="H463" s="2" t="s">
        <v>957</v>
      </c>
      <c r="I463" t="s">
        <v>1316</v>
      </c>
      <c r="J463" t="s">
        <v>1316</v>
      </c>
      <c r="K463" s="3">
        <v>15.246000000000002</v>
      </c>
      <c r="L463" s="12">
        <f ca="1">INDIRECT("Factor_conversión!e"&amp;MATCH(D463,Factor_conversión!C:C,0))</f>
        <v>2.72</v>
      </c>
      <c r="M463" s="3">
        <f t="shared" ca="1" si="45"/>
        <v>41.469120000000011</v>
      </c>
      <c r="N463" s="12">
        <v>1</v>
      </c>
      <c r="O463" s="3">
        <f t="shared" ca="1" si="46"/>
        <v>41.469120000000011</v>
      </c>
      <c r="R463">
        <v>2024</v>
      </c>
      <c r="S463">
        <v>20256</v>
      </c>
      <c r="T463" t="s">
        <v>1624</v>
      </c>
      <c r="U463" s="3">
        <v>340.92408747125808</v>
      </c>
      <c r="X463" s="2">
        <v>2024</v>
      </c>
      <c r="Y463" s="2" t="str">
        <f t="shared" si="47"/>
        <v>202420256</v>
      </c>
      <c r="Z463" s="2">
        <v>20256</v>
      </c>
      <c r="AA463" t="s">
        <v>1624</v>
      </c>
      <c r="AB463" s="3">
        <v>340.92408747125808</v>
      </c>
    </row>
    <row r="464" spans="1:28" x14ac:dyDescent="0.3">
      <c r="A464">
        <v>2019</v>
      </c>
      <c r="B464">
        <v>311</v>
      </c>
      <c r="C464" t="str">
        <f t="shared" si="42"/>
        <v>2019311</v>
      </c>
      <c r="D464" t="str">
        <f t="shared" si="43"/>
        <v>311ENTERO</v>
      </c>
      <c r="E464" t="str">
        <f t="shared" si="44"/>
        <v>311FRESCO ENFRIADO</v>
      </c>
      <c r="F464" s="2" t="s">
        <v>1047</v>
      </c>
      <c r="G464" s="2" t="s">
        <v>1372</v>
      </c>
      <c r="H464" s="2" t="s">
        <v>957</v>
      </c>
      <c r="I464" t="s">
        <v>1317</v>
      </c>
      <c r="J464" t="s">
        <v>1333</v>
      </c>
      <c r="K464" s="3">
        <v>382.29614000000004</v>
      </c>
      <c r="L464" s="12">
        <f ca="1">INDIRECT("Factor_conversión!e"&amp;MATCH(D464,Factor_conversión!C:C,0))</f>
        <v>1</v>
      </c>
      <c r="M464" s="3">
        <f t="shared" ca="1" si="45"/>
        <v>382.29614000000004</v>
      </c>
      <c r="N464" s="12">
        <v>1</v>
      </c>
      <c r="O464" s="3">
        <f t="shared" ca="1" si="46"/>
        <v>382.29614000000004</v>
      </c>
      <c r="R464">
        <v>2024</v>
      </c>
      <c r="S464">
        <v>20258</v>
      </c>
      <c r="T464" t="s">
        <v>1627</v>
      </c>
      <c r="U464" s="3">
        <v>121.6624712</v>
      </c>
      <c r="X464" s="2">
        <v>2024</v>
      </c>
      <c r="Y464" s="2" t="str">
        <f t="shared" si="47"/>
        <v>202420258</v>
      </c>
      <c r="Z464" s="2">
        <v>20258</v>
      </c>
      <c r="AA464" t="s">
        <v>1627</v>
      </c>
      <c r="AB464" s="3">
        <v>121.6624712</v>
      </c>
    </row>
    <row r="465" spans="1:28" x14ac:dyDescent="0.3">
      <c r="A465">
        <v>2019</v>
      </c>
      <c r="B465">
        <v>311</v>
      </c>
      <c r="C465" t="str">
        <f t="shared" si="42"/>
        <v>2019311</v>
      </c>
      <c r="D465" t="str">
        <f t="shared" si="43"/>
        <v>311FRESCO ENFRIADO</v>
      </c>
      <c r="E465" t="str">
        <f t="shared" si="44"/>
        <v>311FRESCO ENFRIADO</v>
      </c>
      <c r="F465" s="2" t="s">
        <v>1047</v>
      </c>
      <c r="G465" s="2" t="s">
        <v>1372</v>
      </c>
      <c r="H465" s="2" t="s">
        <v>957</v>
      </c>
      <c r="I465" t="s">
        <v>1317</v>
      </c>
      <c r="J465" t="s">
        <v>1317</v>
      </c>
      <c r="K465" s="3">
        <v>4410.4158750000015</v>
      </c>
      <c r="L465" s="12">
        <f ca="1">INDIRECT("Factor_conversión!e"&amp;MATCH(D465,Factor_conversión!C:C,0))</f>
        <v>1.66</v>
      </c>
      <c r="M465" s="3">
        <f t="shared" ca="1" si="45"/>
        <v>7321.290352500002</v>
      </c>
      <c r="N465" s="12">
        <v>1</v>
      </c>
      <c r="O465" s="3">
        <f t="shared" ca="1" si="46"/>
        <v>7321.290352500002</v>
      </c>
      <c r="R465">
        <v>2024</v>
      </c>
      <c r="S465">
        <v>20259</v>
      </c>
      <c r="T465" t="s">
        <v>1653</v>
      </c>
      <c r="U465" s="3">
        <v>1132.766734</v>
      </c>
      <c r="X465" s="2">
        <v>2024</v>
      </c>
      <c r="Y465" s="2" t="str">
        <f t="shared" si="47"/>
        <v>202420259</v>
      </c>
      <c r="Z465" s="2">
        <v>20259</v>
      </c>
      <c r="AA465" t="s">
        <v>1653</v>
      </c>
      <c r="AB465" s="3">
        <v>1132.766734</v>
      </c>
    </row>
    <row r="466" spans="1:28" x14ac:dyDescent="0.3">
      <c r="A466">
        <v>2019</v>
      </c>
      <c r="B466">
        <v>311</v>
      </c>
      <c r="C466" t="str">
        <f t="shared" si="42"/>
        <v>2019311</v>
      </c>
      <c r="D466" t="str">
        <f t="shared" si="43"/>
        <v>311FRESCO ENFRIADO HG</v>
      </c>
      <c r="E466" t="str">
        <f t="shared" si="44"/>
        <v>311FRESCO ENFRIADO</v>
      </c>
      <c r="F466" s="2" t="s">
        <v>1047</v>
      </c>
      <c r="G466" s="2" t="s">
        <v>1372</v>
      </c>
      <c r="H466" s="2" t="s">
        <v>957</v>
      </c>
      <c r="I466" t="s">
        <v>1317</v>
      </c>
      <c r="J466" t="s">
        <v>1350</v>
      </c>
      <c r="K466" s="3">
        <v>289.1705</v>
      </c>
      <c r="L466" s="12">
        <f ca="1">INDIRECT("Factor_conversión!e"&amp;MATCH(D466,Factor_conversión!C:C,0))</f>
        <v>1.28</v>
      </c>
      <c r="M466" s="3">
        <f t="shared" ca="1" si="45"/>
        <v>370.13824</v>
      </c>
      <c r="N466" s="12">
        <v>1</v>
      </c>
      <c r="O466" s="3">
        <f t="shared" ca="1" si="46"/>
        <v>370.13824</v>
      </c>
      <c r="R466">
        <v>2024</v>
      </c>
      <c r="S466">
        <v>20268</v>
      </c>
      <c r="T466" t="s">
        <v>1060</v>
      </c>
      <c r="U466" s="3">
        <v>1.5859369896116888</v>
      </c>
      <c r="X466" s="2">
        <v>2024</v>
      </c>
      <c r="Y466" s="2" t="str">
        <f t="shared" si="47"/>
        <v>202420268</v>
      </c>
      <c r="Z466" s="2">
        <v>20268</v>
      </c>
      <c r="AA466" t="s">
        <v>1060</v>
      </c>
      <c r="AB466" s="3">
        <v>1.5859369896116888</v>
      </c>
    </row>
    <row r="467" spans="1:28" x14ac:dyDescent="0.3">
      <c r="A467">
        <v>2019</v>
      </c>
      <c r="B467">
        <v>202525</v>
      </c>
      <c r="C467" t="str">
        <f t="shared" si="42"/>
        <v>2019202525</v>
      </c>
      <c r="D467" t="str">
        <f t="shared" si="43"/>
        <v>202525CONGELADO</v>
      </c>
      <c r="E467" t="str">
        <f t="shared" si="44"/>
        <v>202525CONGELADO</v>
      </c>
      <c r="F467" s="2" t="s">
        <v>1647</v>
      </c>
      <c r="G467" s="2" t="s">
        <v>1372</v>
      </c>
      <c r="H467" s="2" t="s">
        <v>957</v>
      </c>
      <c r="I467" t="s">
        <v>1002</v>
      </c>
      <c r="J467" t="s">
        <v>1002</v>
      </c>
      <c r="K467" s="3">
        <v>27.15</v>
      </c>
      <c r="L467" s="12">
        <f ca="1">INDIRECT("Factor_conversión!k"&amp;MATCH(D467,Factor_conversión!J:J,0))</f>
        <v>1.2676081809019062</v>
      </c>
      <c r="M467" s="3">
        <f t="shared" ca="1" si="45"/>
        <v>34.41556211148675</v>
      </c>
      <c r="N467" s="12">
        <v>1</v>
      </c>
      <c r="O467" s="3">
        <f t="shared" ca="1" si="46"/>
        <v>34.41556211148675</v>
      </c>
      <c r="R467">
        <v>2024</v>
      </c>
      <c r="S467">
        <v>20287</v>
      </c>
      <c r="T467" t="s">
        <v>1327</v>
      </c>
      <c r="U467" s="3">
        <v>800.71018240000012</v>
      </c>
      <c r="X467" s="2">
        <v>2024</v>
      </c>
      <c r="Y467" s="2" t="str">
        <f t="shared" si="47"/>
        <v>202420287</v>
      </c>
      <c r="Z467" s="2">
        <v>20287</v>
      </c>
      <c r="AA467" t="s">
        <v>1327</v>
      </c>
      <c r="AB467" s="3">
        <v>800.71018240000012</v>
      </c>
    </row>
    <row r="468" spans="1:28" x14ac:dyDescent="0.3">
      <c r="A468">
        <v>2019</v>
      </c>
      <c r="B468">
        <v>202525</v>
      </c>
      <c r="C468" t="str">
        <f t="shared" si="42"/>
        <v>2019202525</v>
      </c>
      <c r="D468" t="str">
        <f t="shared" si="43"/>
        <v>202525ENTERO</v>
      </c>
      <c r="E468" t="str">
        <f t="shared" si="44"/>
        <v>202525FRESCO ENFRIADO</v>
      </c>
      <c r="F468" s="2" t="s">
        <v>1647</v>
      </c>
      <c r="G468" s="2" t="s">
        <v>1372</v>
      </c>
      <c r="H468" s="2" t="s">
        <v>957</v>
      </c>
      <c r="I468" t="s">
        <v>1317</v>
      </c>
      <c r="J468" t="s">
        <v>1333</v>
      </c>
      <c r="K468" s="3">
        <v>12.88166</v>
      </c>
      <c r="L468" s="12">
        <f ca="1">INDIRECT("Factor_conversión!e"&amp;MATCH(D468,Factor_conversión!C:C,0))</f>
        <v>1</v>
      </c>
      <c r="M468" s="3">
        <f t="shared" ca="1" si="45"/>
        <v>12.88166</v>
      </c>
      <c r="N468" s="12">
        <v>1</v>
      </c>
      <c r="O468" s="3">
        <f t="shared" ca="1" si="46"/>
        <v>12.88166</v>
      </c>
      <c r="R468">
        <v>2024</v>
      </c>
      <c r="S468">
        <v>202510</v>
      </c>
      <c r="T468" t="s">
        <v>1628</v>
      </c>
      <c r="U468" s="3">
        <v>549.34824630000003</v>
      </c>
      <c r="X468" s="2">
        <v>2024</v>
      </c>
      <c r="Y468" s="2" t="str">
        <f t="shared" si="47"/>
        <v>2024202510</v>
      </c>
      <c r="Z468" s="2">
        <v>202510</v>
      </c>
      <c r="AA468" t="s">
        <v>1628</v>
      </c>
      <c r="AB468" s="3">
        <v>549.34824630000003</v>
      </c>
    </row>
    <row r="469" spans="1:28" x14ac:dyDescent="0.3">
      <c r="A469">
        <v>2020</v>
      </c>
      <c r="B469">
        <v>20251</v>
      </c>
      <c r="C469" t="str">
        <f t="shared" si="42"/>
        <v>202020251</v>
      </c>
      <c r="D469" t="str">
        <f t="shared" si="43"/>
        <v>20251CONGELADO</v>
      </c>
      <c r="E469" t="str">
        <f t="shared" si="44"/>
        <v>20251CONGELADO</v>
      </c>
      <c r="F469" s="2" t="s">
        <v>1648</v>
      </c>
      <c r="G469" s="2" t="s">
        <v>156</v>
      </c>
      <c r="H469" s="2" t="s">
        <v>960</v>
      </c>
      <c r="I469" t="s">
        <v>1002</v>
      </c>
      <c r="J469" t="s">
        <v>1002</v>
      </c>
      <c r="K469" s="3">
        <v>33.891999999999996</v>
      </c>
      <c r="L469" s="12">
        <f ca="1">INDIRECT("Factor_conversión!k"&amp;MATCH(D469,Factor_conversión!J:J,0))</f>
        <v>1.258574731336183</v>
      </c>
      <c r="M469" s="3">
        <f t="shared" ca="1" si="45"/>
        <v>42.65561479444591</v>
      </c>
      <c r="N469" s="12">
        <v>1</v>
      </c>
      <c r="O469" s="3">
        <f t="shared" ca="1" si="46"/>
        <v>42.65561479444591</v>
      </c>
      <c r="R469">
        <v>2024</v>
      </c>
      <c r="S469">
        <v>202512</v>
      </c>
      <c r="T469" t="s">
        <v>1631</v>
      </c>
      <c r="U469" s="3">
        <v>937.38669844440028</v>
      </c>
      <c r="X469" s="2">
        <v>2024</v>
      </c>
      <c r="Y469" s="2" t="str">
        <f t="shared" si="47"/>
        <v>2024202512</v>
      </c>
      <c r="Z469" s="2">
        <v>202512</v>
      </c>
      <c r="AA469" t="s">
        <v>1631</v>
      </c>
      <c r="AB469" s="3">
        <v>937.38669844440028</v>
      </c>
    </row>
    <row r="470" spans="1:28" x14ac:dyDescent="0.3">
      <c r="A470">
        <v>2020</v>
      </c>
      <c r="B470">
        <v>20251</v>
      </c>
      <c r="C470" t="str">
        <f t="shared" si="42"/>
        <v>202020251</v>
      </c>
      <c r="D470" t="str">
        <f t="shared" si="43"/>
        <v>20251ENTERO</v>
      </c>
      <c r="E470" t="str">
        <f t="shared" si="44"/>
        <v>20251CONGELADO</v>
      </c>
      <c r="F470" s="2" t="s">
        <v>1648</v>
      </c>
      <c r="G470" s="2" t="s">
        <v>156</v>
      </c>
      <c r="H470" s="2" t="s">
        <v>960</v>
      </c>
      <c r="I470" t="s">
        <v>1002</v>
      </c>
      <c r="J470" t="s">
        <v>1333</v>
      </c>
      <c r="K470" s="3">
        <v>119.05000000000001</v>
      </c>
      <c r="L470" s="12">
        <f ca="1">INDIRECT("Factor_conversión!e"&amp;MATCH(D470,Factor_conversión!C:C,0))</f>
        <v>1</v>
      </c>
      <c r="M470" s="3">
        <f t="shared" ca="1" si="45"/>
        <v>119.05000000000001</v>
      </c>
      <c r="N470" s="12">
        <v>1</v>
      </c>
      <c r="O470" s="3">
        <f t="shared" ca="1" si="46"/>
        <v>119.05000000000001</v>
      </c>
      <c r="R470">
        <v>2024</v>
      </c>
      <c r="S470">
        <v>202515</v>
      </c>
      <c r="T470" t="s">
        <v>1654</v>
      </c>
      <c r="U470" s="3">
        <v>15.258465496247402</v>
      </c>
      <c r="X470" s="2">
        <v>2024</v>
      </c>
      <c r="Y470" s="2" t="str">
        <f t="shared" si="47"/>
        <v>2024202515</v>
      </c>
      <c r="Z470" s="2">
        <v>202515</v>
      </c>
      <c r="AA470" t="s">
        <v>1654</v>
      </c>
      <c r="AB470" s="3">
        <v>15.258465496247402</v>
      </c>
    </row>
    <row r="471" spans="1:28" x14ac:dyDescent="0.3">
      <c r="A471">
        <v>2020</v>
      </c>
      <c r="B471">
        <v>20251</v>
      </c>
      <c r="C471" t="str">
        <f t="shared" si="42"/>
        <v>202020251</v>
      </c>
      <c r="D471" t="str">
        <f t="shared" si="43"/>
        <v>20251CONSERVA</v>
      </c>
      <c r="E471" t="str">
        <f t="shared" si="44"/>
        <v>20251CONSERVA</v>
      </c>
      <c r="F471" s="2" t="s">
        <v>1648</v>
      </c>
      <c r="G471" s="2" t="s">
        <v>156</v>
      </c>
      <c r="H471" s="2" t="s">
        <v>960</v>
      </c>
      <c r="I471" t="s">
        <v>1316</v>
      </c>
      <c r="J471" t="s">
        <v>1316</v>
      </c>
      <c r="K471" s="3">
        <v>198.49460000000002</v>
      </c>
      <c r="L471" s="12">
        <f ca="1">INDIRECT("Factor_conversión!k"&amp;MATCH(D471,Factor_conversión!J:J,0))</f>
        <v>1.36</v>
      </c>
      <c r="M471" s="3">
        <f t="shared" ca="1" si="45"/>
        <v>269.95265600000005</v>
      </c>
      <c r="N471" s="12">
        <v>1</v>
      </c>
      <c r="O471" s="3">
        <f t="shared" ca="1" si="46"/>
        <v>269.95265600000005</v>
      </c>
      <c r="R471">
        <v>2024</v>
      </c>
      <c r="S471">
        <v>202517</v>
      </c>
      <c r="T471" t="s">
        <v>1637</v>
      </c>
      <c r="U471" s="3">
        <v>1364.7051394671073</v>
      </c>
      <c r="X471" s="2">
        <v>2024</v>
      </c>
      <c r="Y471" s="2" t="str">
        <f t="shared" si="47"/>
        <v>2024202517</v>
      </c>
      <c r="Z471" s="2">
        <v>202517</v>
      </c>
      <c r="AA471" t="s">
        <v>1637</v>
      </c>
      <c r="AB471" s="3">
        <v>1364.7051394671073</v>
      </c>
    </row>
    <row r="472" spans="1:28" x14ac:dyDescent="0.3">
      <c r="A472">
        <v>2020</v>
      </c>
      <c r="B472">
        <v>20251</v>
      </c>
      <c r="C472" t="str">
        <f t="shared" si="42"/>
        <v>202020251</v>
      </c>
      <c r="D472" t="str">
        <f t="shared" si="43"/>
        <v>20251VIVOS</v>
      </c>
      <c r="E472" t="str">
        <f t="shared" si="44"/>
        <v>20251VIVOS</v>
      </c>
      <c r="F472" s="2" t="s">
        <v>1648</v>
      </c>
      <c r="G472" s="2" t="s">
        <v>156</v>
      </c>
      <c r="H472" s="2" t="s">
        <v>960</v>
      </c>
      <c r="I472" t="s">
        <v>1012</v>
      </c>
      <c r="J472" t="str">
        <f>I472</f>
        <v>VIVOS</v>
      </c>
      <c r="K472" s="3">
        <v>12.837399999999999</v>
      </c>
      <c r="L472" s="12">
        <f ca="1">INDIRECT("Factor_conversión!e"&amp;MATCH(D472,Factor_conversión!C:C,0))</f>
        <v>1</v>
      </c>
      <c r="M472" s="3">
        <f t="shared" ca="1" si="45"/>
        <v>12.837399999999999</v>
      </c>
      <c r="N472" s="12">
        <v>1</v>
      </c>
      <c r="O472" s="3">
        <f t="shared" ca="1" si="46"/>
        <v>12.837399999999999</v>
      </c>
      <c r="R472">
        <v>2024</v>
      </c>
      <c r="S472">
        <v>202519</v>
      </c>
      <c r="T472" t="s">
        <v>1639</v>
      </c>
      <c r="U472" s="3">
        <v>1060.2582099999997</v>
      </c>
      <c r="X472" s="2">
        <v>2024</v>
      </c>
      <c r="Y472" s="2" t="str">
        <f t="shared" si="47"/>
        <v>2024202519</v>
      </c>
      <c r="Z472" s="2">
        <v>202519</v>
      </c>
      <c r="AA472" t="s">
        <v>1639</v>
      </c>
      <c r="AB472" s="3">
        <v>1060.2582099999997</v>
      </c>
    </row>
    <row r="473" spans="1:28" x14ac:dyDescent="0.3">
      <c r="A473">
        <v>2020</v>
      </c>
      <c r="B473">
        <v>266</v>
      </c>
      <c r="C473" t="str">
        <f t="shared" si="42"/>
        <v>2020266</v>
      </c>
      <c r="D473" t="str">
        <f t="shared" si="43"/>
        <v>266CONGELADO</v>
      </c>
      <c r="E473" t="str">
        <f t="shared" si="44"/>
        <v>266CONGELADO</v>
      </c>
      <c r="F473" s="2" t="s">
        <v>1003</v>
      </c>
      <c r="G473" s="2" t="s">
        <v>1372</v>
      </c>
      <c r="H473" s="2" t="s">
        <v>957</v>
      </c>
      <c r="I473" t="s">
        <v>1002</v>
      </c>
      <c r="J473" t="s">
        <v>1002</v>
      </c>
      <c r="K473" s="3">
        <v>1268.9462200000003</v>
      </c>
      <c r="L473" s="12">
        <f ca="1">INDIRECT("Factor_conversión!e"&amp;MATCH(D473,Factor_conversión!C:C,0))</f>
        <v>1.48</v>
      </c>
      <c r="M473" s="3">
        <f t="shared" ca="1" si="45"/>
        <v>1878.0404056000004</v>
      </c>
      <c r="N473" s="12">
        <v>1</v>
      </c>
      <c r="O473" s="3">
        <f t="shared" ca="1" si="46"/>
        <v>1878.0404056000004</v>
      </c>
      <c r="R473">
        <v>2024</v>
      </c>
      <c r="S473">
        <v>202520</v>
      </c>
      <c r="T473" t="s">
        <v>1655</v>
      </c>
      <c r="U473" s="3">
        <v>297.90823732894154</v>
      </c>
      <c r="X473" s="2">
        <v>2024</v>
      </c>
      <c r="Y473" s="2" t="str">
        <f t="shared" si="47"/>
        <v>2024202520</v>
      </c>
      <c r="Z473" s="2">
        <v>202520</v>
      </c>
      <c r="AA473" t="s">
        <v>1655</v>
      </c>
      <c r="AB473" s="3">
        <v>297.90823732894154</v>
      </c>
    </row>
    <row r="474" spans="1:28" x14ac:dyDescent="0.3">
      <c r="A474">
        <v>2020</v>
      </c>
      <c r="B474">
        <v>266</v>
      </c>
      <c r="C474" t="str">
        <f t="shared" si="42"/>
        <v>2020266</v>
      </c>
      <c r="D474" t="str">
        <f t="shared" si="43"/>
        <v>266FRESCO ENFRIADO</v>
      </c>
      <c r="E474" t="str">
        <f t="shared" si="44"/>
        <v>266FRESCO ENFRIADO</v>
      </c>
      <c r="F474" s="2" t="s">
        <v>1003</v>
      </c>
      <c r="G474" s="2" t="s">
        <v>1372</v>
      </c>
      <c r="H474" s="2" t="s">
        <v>957</v>
      </c>
      <c r="I474" t="s">
        <v>1317</v>
      </c>
      <c r="J474" t="s">
        <v>1317</v>
      </c>
      <c r="K474" s="3">
        <v>808.77791000000002</v>
      </c>
      <c r="L474" s="12">
        <f ca="1">INDIRECT("Factor_conversión!e"&amp;MATCH(D474,Factor_conversión!C:C,0))</f>
        <v>1.48</v>
      </c>
      <c r="M474" s="3">
        <f t="shared" ca="1" si="45"/>
        <v>1196.9913068000001</v>
      </c>
      <c r="N474" s="12">
        <v>1</v>
      </c>
      <c r="O474" s="3">
        <f t="shared" ca="1" si="46"/>
        <v>1196.9913068000001</v>
      </c>
      <c r="R474">
        <v>2024</v>
      </c>
      <c r="S474">
        <v>202521</v>
      </c>
      <c r="T474" t="s">
        <v>1042</v>
      </c>
      <c r="U474" s="3">
        <v>1565.0979975500004</v>
      </c>
      <c r="X474" s="2">
        <v>2024</v>
      </c>
      <c r="Y474" s="2" t="str">
        <f t="shared" si="47"/>
        <v>2024202521</v>
      </c>
      <c r="Z474" s="2">
        <v>202521</v>
      </c>
      <c r="AA474" t="s">
        <v>1042</v>
      </c>
      <c r="AB474" s="3">
        <v>1565.0979975500004</v>
      </c>
    </row>
    <row r="475" spans="1:28" x14ac:dyDescent="0.3">
      <c r="A475">
        <v>2020</v>
      </c>
      <c r="B475">
        <v>20252</v>
      </c>
      <c r="C475" t="str">
        <f t="shared" si="42"/>
        <v>202020252</v>
      </c>
      <c r="D475" t="str">
        <f t="shared" si="43"/>
        <v>20252CONGELADO</v>
      </c>
      <c r="E475" t="str">
        <f t="shared" si="44"/>
        <v>20252CONGELADO</v>
      </c>
      <c r="F475" s="2" t="s">
        <v>1652</v>
      </c>
      <c r="G475" s="2" t="s">
        <v>156</v>
      </c>
      <c r="H475" s="2" t="s">
        <v>959</v>
      </c>
      <c r="I475" t="s">
        <v>1002</v>
      </c>
      <c r="J475" t="s">
        <v>1002</v>
      </c>
      <c r="K475" s="3">
        <v>99.185000000000002</v>
      </c>
      <c r="L475" s="12">
        <f ca="1">INDIRECT("Factor_conversión!k"&amp;MATCH(D475,Factor_conversión!J:J,0))</f>
        <v>4.9089666349653562</v>
      </c>
      <c r="M475" s="3">
        <f t="shared" ca="1" si="45"/>
        <v>486.89585568903885</v>
      </c>
      <c r="N475" s="12">
        <v>1</v>
      </c>
      <c r="O475" s="3">
        <f t="shared" ca="1" si="46"/>
        <v>486.89585568903885</v>
      </c>
      <c r="R475">
        <v>2024</v>
      </c>
      <c r="S475">
        <v>202525</v>
      </c>
      <c r="T475" t="s">
        <v>1647</v>
      </c>
      <c r="U475" s="3">
        <v>16.308980000000002</v>
      </c>
      <c r="X475" s="2">
        <v>2024</v>
      </c>
      <c r="Y475" s="2" t="str">
        <f t="shared" si="47"/>
        <v>2024202525</v>
      </c>
      <c r="Z475" s="2">
        <v>202525</v>
      </c>
      <c r="AA475" t="s">
        <v>1647</v>
      </c>
      <c r="AB475" s="3">
        <v>16.308980000000002</v>
      </c>
    </row>
    <row r="476" spans="1:28" x14ac:dyDescent="0.3">
      <c r="A476">
        <v>2020</v>
      </c>
      <c r="B476">
        <v>20252</v>
      </c>
      <c r="C476" t="str">
        <f t="shared" si="42"/>
        <v>202020252</v>
      </c>
      <c r="D476" t="str">
        <f t="shared" si="43"/>
        <v>20252ENTERO</v>
      </c>
      <c r="E476" t="str">
        <f t="shared" si="44"/>
        <v>20252CONGELADO</v>
      </c>
      <c r="F476" s="2" t="s">
        <v>1652</v>
      </c>
      <c r="G476" s="2" t="s">
        <v>156</v>
      </c>
      <c r="H476" s="2" t="s">
        <v>959</v>
      </c>
      <c r="I476" t="s">
        <v>1002</v>
      </c>
      <c r="J476" t="s">
        <v>1333</v>
      </c>
      <c r="K476" s="3">
        <v>1450.0150000000001</v>
      </c>
      <c r="L476" s="12">
        <f ca="1">INDIRECT("Factor_conversión!e"&amp;MATCH(D476,Factor_conversión!C:C,0))</f>
        <v>1</v>
      </c>
      <c r="M476" s="3">
        <f t="shared" ca="1" si="45"/>
        <v>1450.0150000000001</v>
      </c>
      <c r="N476" s="12">
        <v>1</v>
      </c>
      <c r="O476" s="3">
        <f t="shared" ca="1" si="46"/>
        <v>1450.0150000000001</v>
      </c>
      <c r="R476">
        <v>2024</v>
      </c>
      <c r="S476">
        <v>202527</v>
      </c>
      <c r="T476" t="s">
        <v>1656</v>
      </c>
      <c r="U476" s="3">
        <v>39.644977542857148</v>
      </c>
      <c r="X476" s="2">
        <v>2024</v>
      </c>
      <c r="Y476" s="2" t="str">
        <f t="shared" si="47"/>
        <v>2024202527</v>
      </c>
      <c r="Z476" s="2">
        <v>202527</v>
      </c>
      <c r="AA476" t="s">
        <v>1656</v>
      </c>
      <c r="AB476" s="3">
        <v>39.644977542857148</v>
      </c>
    </row>
    <row r="477" spans="1:28" x14ac:dyDescent="0.3">
      <c r="A477">
        <v>2020</v>
      </c>
      <c r="B477">
        <v>20252</v>
      </c>
      <c r="C477" t="str">
        <f t="shared" si="42"/>
        <v>202020252</v>
      </c>
      <c r="D477" t="str">
        <f t="shared" si="43"/>
        <v>20252CONSERVA</v>
      </c>
      <c r="E477" t="str">
        <f t="shared" si="44"/>
        <v>20252CONSERVA</v>
      </c>
      <c r="F477" s="2" t="s">
        <v>1652</v>
      </c>
      <c r="G477" s="2" t="s">
        <v>156</v>
      </c>
      <c r="H477" s="2" t="s">
        <v>959</v>
      </c>
      <c r="I477" t="s">
        <v>1316</v>
      </c>
      <c r="J477" t="s">
        <v>1316</v>
      </c>
      <c r="K477" s="3">
        <v>270.57309999999995</v>
      </c>
      <c r="L477" s="12">
        <f ca="1">INDIRECT("Factor_conversión!k"&amp;MATCH(D477,Factor_conversión!J:J,0))</f>
        <v>5.9421341071797382</v>
      </c>
      <c r="M477" s="3">
        <f t="shared" ca="1" si="45"/>
        <v>1607.7816459953538</v>
      </c>
      <c r="N477" s="12">
        <v>1</v>
      </c>
      <c r="O477" s="3">
        <f t="shared" ca="1" si="46"/>
        <v>1607.7816459953538</v>
      </c>
      <c r="R477">
        <v>2024</v>
      </c>
      <c r="S477">
        <v>202529</v>
      </c>
      <c r="T477" t="s">
        <v>1636</v>
      </c>
      <c r="U477" s="3">
        <v>662.42979760000003</v>
      </c>
      <c r="X477" s="5">
        <v>2024</v>
      </c>
      <c r="Y477" s="2" t="str">
        <f t="shared" si="47"/>
        <v>2024202529</v>
      </c>
      <c r="Z477" s="2">
        <v>202529</v>
      </c>
      <c r="AA477" t="s">
        <v>1636</v>
      </c>
      <c r="AB477" s="3">
        <v>662.42979760000003</v>
      </c>
    </row>
    <row r="478" spans="1:28" x14ac:dyDescent="0.3">
      <c r="A478">
        <v>2020</v>
      </c>
      <c r="B478">
        <v>205</v>
      </c>
      <c r="C478" t="str">
        <f t="shared" si="42"/>
        <v>2020205</v>
      </c>
      <c r="D478" t="str">
        <f t="shared" si="43"/>
        <v>205CONSERVA</v>
      </c>
      <c r="E478" t="str">
        <f t="shared" si="44"/>
        <v>205CONSERVA</v>
      </c>
      <c r="F478" s="2" t="s">
        <v>1004</v>
      </c>
      <c r="G478" s="2" t="s">
        <v>1372</v>
      </c>
      <c r="H478" s="2" t="s">
        <v>1313</v>
      </c>
      <c r="I478" t="s">
        <v>1316</v>
      </c>
      <c r="J478" t="s">
        <v>1316</v>
      </c>
      <c r="K478" s="3">
        <v>71.583929999999995</v>
      </c>
      <c r="L478" s="12">
        <f ca="1">INDIRECT("Factor_conversión!k"&amp;MATCH(D478,Factor_conversión!J:J,0))</f>
        <v>1.0556452061654888</v>
      </c>
      <c r="M478" s="3">
        <f t="shared" ca="1" si="45"/>
        <v>75.56723254298592</v>
      </c>
      <c r="N478" s="12">
        <v>1</v>
      </c>
      <c r="O478" s="3">
        <f t="shared" ca="1" si="46"/>
        <v>75.56723254298592</v>
      </c>
      <c r="R478" t="s">
        <v>1257</v>
      </c>
      <c r="U478" s="3">
        <v>13306451.820810132</v>
      </c>
    </row>
    <row r="479" spans="1:28" x14ac:dyDescent="0.3">
      <c r="A479">
        <v>2020</v>
      </c>
      <c r="B479">
        <v>206</v>
      </c>
      <c r="C479" t="str">
        <f t="shared" si="42"/>
        <v>2020206</v>
      </c>
      <c r="D479" t="str">
        <f t="shared" si="43"/>
        <v>206ENTERO</v>
      </c>
      <c r="E479" t="str">
        <f t="shared" si="44"/>
        <v>206CONGELADO</v>
      </c>
      <c r="F479" s="2" t="s">
        <v>1053</v>
      </c>
      <c r="G479" s="2" t="s">
        <v>1372</v>
      </c>
      <c r="H479" s="2" t="s">
        <v>958</v>
      </c>
      <c r="I479" t="s">
        <v>1002</v>
      </c>
      <c r="J479" t="s">
        <v>1333</v>
      </c>
      <c r="K479" s="3">
        <v>24.9</v>
      </c>
      <c r="L479" s="12">
        <f ca="1">INDIRECT("Factor_conversión!e"&amp;MATCH(D479,Factor_conversión!C:C,0))</f>
        <v>1</v>
      </c>
      <c r="M479" s="3">
        <f t="shared" ca="1" si="45"/>
        <v>24.9</v>
      </c>
      <c r="N479" s="12">
        <v>1</v>
      </c>
      <c r="O479" s="3">
        <f t="shared" ca="1" si="46"/>
        <v>24.9</v>
      </c>
    </row>
    <row r="480" spans="1:28" x14ac:dyDescent="0.3">
      <c r="A480">
        <v>2020</v>
      </c>
      <c r="B480">
        <v>20253</v>
      </c>
      <c r="C480" t="str">
        <f t="shared" si="42"/>
        <v>202020253</v>
      </c>
      <c r="D480" t="str">
        <f t="shared" si="43"/>
        <v>20253CONGELADO</v>
      </c>
      <c r="E480" t="str">
        <f t="shared" si="44"/>
        <v>20253CONGELADO</v>
      </c>
      <c r="F480" s="2" t="s">
        <v>1622</v>
      </c>
      <c r="G480" s="2" t="s">
        <v>1372</v>
      </c>
      <c r="H480" s="2" t="s">
        <v>957</v>
      </c>
      <c r="I480" t="s">
        <v>1002</v>
      </c>
      <c r="J480" t="s">
        <v>1002</v>
      </c>
      <c r="K480" s="3">
        <v>9.2614699999999992</v>
      </c>
      <c r="L480" s="12">
        <f ca="1">INDIRECT("Factor_conversión!e"&amp;MATCH(D480,Factor_conversión!C:C,0))</f>
        <v>1.4550000000000001</v>
      </c>
      <c r="M480" s="3">
        <f t="shared" ca="1" si="45"/>
        <v>13.47543885</v>
      </c>
      <c r="N480" s="12">
        <v>1</v>
      </c>
      <c r="O480" s="3">
        <f t="shared" ca="1" si="46"/>
        <v>13.47543885</v>
      </c>
    </row>
    <row r="481" spans="1:15" x14ac:dyDescent="0.3">
      <c r="A481">
        <v>2020</v>
      </c>
      <c r="B481">
        <v>20253</v>
      </c>
      <c r="C481" t="str">
        <f t="shared" si="42"/>
        <v>202020253</v>
      </c>
      <c r="D481" t="str">
        <f t="shared" si="43"/>
        <v>20253CONSERVA</v>
      </c>
      <c r="E481" t="str">
        <f t="shared" si="44"/>
        <v>20253CONSERVA</v>
      </c>
      <c r="F481" s="2" t="s">
        <v>1622</v>
      </c>
      <c r="G481" s="2" t="s">
        <v>1372</v>
      </c>
      <c r="H481" s="2" t="s">
        <v>957</v>
      </c>
      <c r="I481" t="s">
        <v>1316</v>
      </c>
      <c r="J481" t="s">
        <v>1316</v>
      </c>
      <c r="K481" s="3">
        <v>3.5942400000000001</v>
      </c>
      <c r="L481" s="12">
        <f ca="1">INDIRECT("Factor_conversión!e"&amp;MATCH(D481,Factor_conversión!C:C,0))</f>
        <v>2.23</v>
      </c>
      <c r="M481" s="3">
        <f t="shared" ca="1" si="45"/>
        <v>8.0151552000000006</v>
      </c>
      <c r="N481" s="12">
        <v>1</v>
      </c>
      <c r="O481" s="3">
        <f t="shared" ca="1" si="46"/>
        <v>8.0151552000000006</v>
      </c>
    </row>
    <row r="482" spans="1:15" x14ac:dyDescent="0.3">
      <c r="A482">
        <v>2020</v>
      </c>
      <c r="B482">
        <v>323</v>
      </c>
      <c r="C482" t="str">
        <f t="shared" si="42"/>
        <v>2020323</v>
      </c>
      <c r="D482" t="str">
        <f t="shared" si="43"/>
        <v>323CONGELADO</v>
      </c>
      <c r="E482" t="str">
        <f t="shared" si="44"/>
        <v>323CONGELADO</v>
      </c>
      <c r="F482" s="2" t="s">
        <v>1005</v>
      </c>
      <c r="G482" s="2" t="s">
        <v>1372</v>
      </c>
      <c r="H482" s="2" t="s">
        <v>958</v>
      </c>
      <c r="I482" t="s">
        <v>1002</v>
      </c>
      <c r="J482" t="s">
        <v>1002</v>
      </c>
      <c r="K482" s="3">
        <v>22.684449999999998</v>
      </c>
      <c r="L482" s="12">
        <f ca="1">INDIRECT("Factor_conversión!e"&amp;MATCH(D482,Factor_conversión!C:C,0))</f>
        <v>1.28</v>
      </c>
      <c r="M482" s="3">
        <f t="shared" ca="1" si="45"/>
        <v>29.036095999999997</v>
      </c>
      <c r="N482" s="12">
        <v>1</v>
      </c>
      <c r="O482" s="3">
        <f t="shared" ca="1" si="46"/>
        <v>29.036095999999997</v>
      </c>
    </row>
    <row r="483" spans="1:15" x14ac:dyDescent="0.3">
      <c r="A483">
        <v>2020</v>
      </c>
      <c r="B483">
        <v>217</v>
      </c>
      <c r="C483" t="str">
        <f t="shared" si="42"/>
        <v>2020217</v>
      </c>
      <c r="D483" t="str">
        <f t="shared" si="43"/>
        <v>217CONGELADO</v>
      </c>
      <c r="E483" t="str">
        <f t="shared" si="44"/>
        <v>217CONGELADO</v>
      </c>
      <c r="F483" s="2" t="s">
        <v>1006</v>
      </c>
      <c r="G483" s="2" t="s">
        <v>1372</v>
      </c>
      <c r="H483" s="2" t="s">
        <v>958</v>
      </c>
      <c r="I483" t="s">
        <v>1002</v>
      </c>
      <c r="J483" t="s">
        <v>1002</v>
      </c>
      <c r="K483" s="3">
        <v>1305.1390700000002</v>
      </c>
      <c r="L483" s="12">
        <f ca="1">INDIRECT("Factor_conversión!e"&amp;MATCH(D483,Factor_conversión!C:C,0))</f>
        <v>1.34</v>
      </c>
      <c r="M483" s="3">
        <f t="shared" ca="1" si="45"/>
        <v>1748.8863538000003</v>
      </c>
      <c r="N483" s="12">
        <v>1</v>
      </c>
      <c r="O483" s="3">
        <f t="shared" ca="1" si="46"/>
        <v>1748.8863538000003</v>
      </c>
    </row>
    <row r="484" spans="1:15" x14ac:dyDescent="0.3">
      <c r="A484">
        <v>2020</v>
      </c>
      <c r="B484">
        <v>217</v>
      </c>
      <c r="C484" t="str">
        <f t="shared" si="42"/>
        <v>2020217</v>
      </c>
      <c r="D484" t="str">
        <f t="shared" si="43"/>
        <v>217ENTERO</v>
      </c>
      <c r="E484" t="str">
        <f t="shared" si="44"/>
        <v>217CONGELADO</v>
      </c>
      <c r="F484" s="2" t="s">
        <v>1006</v>
      </c>
      <c r="G484" s="2" t="s">
        <v>1372</v>
      </c>
      <c r="H484" s="2" t="s">
        <v>958</v>
      </c>
      <c r="I484" t="s">
        <v>1002</v>
      </c>
      <c r="J484" t="s">
        <v>1333</v>
      </c>
      <c r="K484" s="3">
        <v>116.64099</v>
      </c>
      <c r="L484" s="12">
        <f ca="1">INDIRECT("Factor_conversión!e"&amp;MATCH(D484,Factor_conversión!C:C,0))</f>
        <v>1</v>
      </c>
      <c r="M484" s="3">
        <f t="shared" ca="1" si="45"/>
        <v>116.64099</v>
      </c>
      <c r="N484" s="12">
        <v>1</v>
      </c>
      <c r="O484" s="3">
        <f t="shared" ca="1" si="46"/>
        <v>116.64099</v>
      </c>
    </row>
    <row r="485" spans="1:15" x14ac:dyDescent="0.3">
      <c r="A485">
        <v>2020</v>
      </c>
      <c r="B485">
        <v>217</v>
      </c>
      <c r="C485" t="str">
        <f t="shared" si="42"/>
        <v>2020217</v>
      </c>
      <c r="D485" t="str">
        <f t="shared" si="43"/>
        <v>217FRESCO ENFRIADO</v>
      </c>
      <c r="E485" t="str">
        <f t="shared" si="44"/>
        <v>217FRESCO ENFRIADO</v>
      </c>
      <c r="F485" s="2" t="s">
        <v>1006</v>
      </c>
      <c r="G485" s="2" t="s">
        <v>1372</v>
      </c>
      <c r="H485" s="2" t="s">
        <v>958</v>
      </c>
      <c r="I485" t="s">
        <v>1317</v>
      </c>
      <c r="J485" t="s">
        <v>1317</v>
      </c>
      <c r="K485" s="3">
        <v>11.711</v>
      </c>
      <c r="L485" s="12">
        <f ca="1">INDIRECT("Factor_conversión!e"&amp;MATCH(D485,Factor_conversión!C:C,0))</f>
        <v>1.34</v>
      </c>
      <c r="M485" s="3">
        <f t="shared" ca="1" si="45"/>
        <v>15.692740000000001</v>
      </c>
      <c r="N485" s="12">
        <v>1</v>
      </c>
      <c r="O485" s="3">
        <f t="shared" ca="1" si="46"/>
        <v>15.692740000000001</v>
      </c>
    </row>
    <row r="486" spans="1:15" x14ac:dyDescent="0.3">
      <c r="A486">
        <v>2020</v>
      </c>
      <c r="B486">
        <v>20254</v>
      </c>
      <c r="C486" t="str">
        <f t="shared" si="42"/>
        <v>202020254</v>
      </c>
      <c r="D486" t="str">
        <f t="shared" si="43"/>
        <v>20254CONGELADOPESCADO</v>
      </c>
      <c r="E486" t="str">
        <f t="shared" si="44"/>
        <v>20254CONGELADO</v>
      </c>
      <c r="F486" s="2" t="s">
        <v>1623</v>
      </c>
      <c r="G486" s="2" t="s">
        <v>1372</v>
      </c>
      <c r="H486" s="2" t="s">
        <v>958</v>
      </c>
      <c r="I486" t="s">
        <v>1002</v>
      </c>
      <c r="J486" t="s">
        <v>1356</v>
      </c>
      <c r="K486" s="3">
        <v>1.05</v>
      </c>
      <c r="L486" s="12">
        <f ca="1">INDIRECT("Factor_conversión!k"&amp;MATCH(J486,Factor_conversión!J:J,0))</f>
        <v>1.61</v>
      </c>
      <c r="M486" s="3">
        <f t="shared" ca="1" si="45"/>
        <v>1.6905000000000001</v>
      </c>
      <c r="N486" s="12">
        <v>1</v>
      </c>
      <c r="O486" s="3">
        <f t="shared" ca="1" si="46"/>
        <v>1.6905000000000001</v>
      </c>
    </row>
    <row r="487" spans="1:15" x14ac:dyDescent="0.3">
      <c r="A487">
        <v>2020</v>
      </c>
      <c r="B487">
        <v>214</v>
      </c>
      <c r="C487" t="str">
        <f t="shared" si="42"/>
        <v>2020214</v>
      </c>
      <c r="D487" t="str">
        <f t="shared" si="43"/>
        <v>214CONGELADO</v>
      </c>
      <c r="E487" t="str">
        <f t="shared" si="44"/>
        <v>214CONGELADO</v>
      </c>
      <c r="F487" s="2" t="s">
        <v>1057</v>
      </c>
      <c r="G487" s="2" t="s">
        <v>1372</v>
      </c>
      <c r="H487" s="2" t="s">
        <v>957</v>
      </c>
      <c r="I487" t="s">
        <v>1002</v>
      </c>
      <c r="J487" t="s">
        <v>1002</v>
      </c>
      <c r="K487" s="3">
        <v>0.13200000000000001</v>
      </c>
      <c r="L487" s="12">
        <f ca="1">INDIRECT("Factor_conversión!k"&amp;MATCH(D487,Factor_conversión!J:J,0))</f>
        <v>1.0947837343262243</v>
      </c>
      <c r="M487" s="3">
        <f t="shared" ca="1" si="45"/>
        <v>0.14451145293106163</v>
      </c>
      <c r="N487" s="12">
        <v>1</v>
      </c>
      <c r="O487" s="3">
        <f t="shared" ca="1" si="46"/>
        <v>0.14451145293106163</v>
      </c>
    </row>
    <row r="488" spans="1:15" x14ac:dyDescent="0.3">
      <c r="A488">
        <v>2020</v>
      </c>
      <c r="B488">
        <v>214</v>
      </c>
      <c r="C488" t="str">
        <f t="shared" si="42"/>
        <v>2020214</v>
      </c>
      <c r="D488" t="str">
        <f t="shared" si="43"/>
        <v>214ENTERO</v>
      </c>
      <c r="E488" t="str">
        <f t="shared" si="44"/>
        <v>214FRESCO ENFRIADO</v>
      </c>
      <c r="F488" s="2" t="s">
        <v>1057</v>
      </c>
      <c r="G488" s="2" t="s">
        <v>1372</v>
      </c>
      <c r="H488" s="2" t="s">
        <v>957</v>
      </c>
      <c r="I488" t="s">
        <v>1317</v>
      </c>
      <c r="J488" t="s">
        <v>1333</v>
      </c>
      <c r="K488" s="3">
        <v>32.652000000000001</v>
      </c>
      <c r="L488" s="12">
        <f ca="1">INDIRECT("Factor_conversión!e"&amp;MATCH(D488,Factor_conversión!C:C,0))</f>
        <v>1</v>
      </c>
      <c r="M488" s="3">
        <f t="shared" ca="1" si="45"/>
        <v>32.652000000000001</v>
      </c>
      <c r="N488" s="12">
        <v>1</v>
      </c>
      <c r="O488" s="3">
        <f t="shared" ca="1" si="46"/>
        <v>32.652000000000001</v>
      </c>
    </row>
    <row r="489" spans="1:15" x14ac:dyDescent="0.3">
      <c r="A489">
        <v>2020</v>
      </c>
      <c r="B489">
        <v>216</v>
      </c>
      <c r="C489" t="str">
        <f t="shared" si="42"/>
        <v>2020216</v>
      </c>
      <c r="D489" t="str">
        <f t="shared" si="43"/>
        <v>216CONGELADO</v>
      </c>
      <c r="E489" t="str">
        <f t="shared" si="44"/>
        <v>216CONGELADO</v>
      </c>
      <c r="F489" s="2" t="s">
        <v>1007</v>
      </c>
      <c r="G489" s="2" t="s">
        <v>1372</v>
      </c>
      <c r="H489" s="2" t="s">
        <v>958</v>
      </c>
      <c r="I489" t="s">
        <v>1002</v>
      </c>
      <c r="J489" t="s">
        <v>1002</v>
      </c>
      <c r="K489" s="3">
        <v>45.069699999999997</v>
      </c>
      <c r="L489" s="12">
        <f ca="1">INDIRECT("Factor_conversión!k"&amp;MATCH(D489,Factor_conversión!J:J,0))</f>
        <v>1.08</v>
      </c>
      <c r="M489" s="3">
        <f t="shared" ca="1" si="45"/>
        <v>48.675276000000004</v>
      </c>
      <c r="N489" s="12">
        <v>1</v>
      </c>
      <c r="O489" s="3">
        <f t="shared" ca="1" si="46"/>
        <v>48.675276000000004</v>
      </c>
    </row>
    <row r="490" spans="1:15" x14ac:dyDescent="0.3">
      <c r="A490">
        <v>2020</v>
      </c>
      <c r="B490">
        <v>218</v>
      </c>
      <c r="C490" t="str">
        <f t="shared" si="42"/>
        <v>2020218</v>
      </c>
      <c r="D490" t="str">
        <f t="shared" si="43"/>
        <v>218ENTERO</v>
      </c>
      <c r="E490" t="str">
        <f t="shared" si="44"/>
        <v>218CONGELADO</v>
      </c>
      <c r="F490" s="2" t="s">
        <v>1008</v>
      </c>
      <c r="G490" s="2" t="s">
        <v>1372</v>
      </c>
      <c r="H490" s="2" t="s">
        <v>957</v>
      </c>
      <c r="I490" t="s">
        <v>1002</v>
      </c>
      <c r="J490" t="s">
        <v>1333</v>
      </c>
      <c r="K490" s="3">
        <v>162.88</v>
      </c>
      <c r="L490" s="12">
        <f ca="1">INDIRECT("Factor_conversión!e"&amp;MATCH(D490,Factor_conversión!C:C,0))</f>
        <v>1</v>
      </c>
      <c r="M490" s="3">
        <f t="shared" ca="1" si="45"/>
        <v>162.88</v>
      </c>
      <c r="N490" s="12">
        <v>1</v>
      </c>
      <c r="O490" s="3">
        <f t="shared" ca="1" si="46"/>
        <v>162.88</v>
      </c>
    </row>
    <row r="491" spans="1:15" x14ac:dyDescent="0.3">
      <c r="A491">
        <v>2020</v>
      </c>
      <c r="B491">
        <v>218</v>
      </c>
      <c r="C491" t="str">
        <f t="shared" si="42"/>
        <v>2020218</v>
      </c>
      <c r="D491" t="str">
        <f t="shared" si="43"/>
        <v>218CONSERVA</v>
      </c>
      <c r="E491" t="str">
        <f t="shared" si="44"/>
        <v>218CONSERVA</v>
      </c>
      <c r="F491" s="2" t="s">
        <v>1008</v>
      </c>
      <c r="G491" s="2" t="s">
        <v>1372</v>
      </c>
      <c r="H491" s="2" t="s">
        <v>957</v>
      </c>
      <c r="I491" t="s">
        <v>1316</v>
      </c>
      <c r="J491" t="s">
        <v>1316</v>
      </c>
      <c r="K491" s="3">
        <v>729.92039999999997</v>
      </c>
      <c r="L491" s="12">
        <f ca="1">INDIRECT("Factor_conversión!e"&amp;MATCH(D491,Factor_conversión!C:C,0))</f>
        <v>3.1999999999999997</v>
      </c>
      <c r="M491" s="3">
        <f t="shared" ca="1" si="45"/>
        <v>2335.7452799999996</v>
      </c>
      <c r="N491" s="12">
        <v>1</v>
      </c>
      <c r="O491" s="3">
        <f t="shared" ca="1" si="46"/>
        <v>2335.7452799999996</v>
      </c>
    </row>
    <row r="492" spans="1:15" x14ac:dyDescent="0.3">
      <c r="A492">
        <v>2020</v>
      </c>
      <c r="B492">
        <v>20255</v>
      </c>
      <c r="C492" t="str">
        <f t="shared" si="42"/>
        <v>202020255</v>
      </c>
      <c r="D492" t="str">
        <f t="shared" si="43"/>
        <v>20255ENTERO</v>
      </c>
      <c r="E492" t="str">
        <f t="shared" si="44"/>
        <v>20255CONGELADO</v>
      </c>
      <c r="F492" s="2" t="s">
        <v>1657</v>
      </c>
      <c r="G492" s="2" t="s">
        <v>1372</v>
      </c>
      <c r="H492" s="2" t="s">
        <v>958</v>
      </c>
      <c r="I492" t="s">
        <v>1002</v>
      </c>
      <c r="J492" t="s">
        <v>1333</v>
      </c>
      <c r="K492" s="3">
        <v>3.0539000000000001</v>
      </c>
      <c r="L492" s="12">
        <f ca="1">INDIRECT("Factor_conversión!e"&amp;MATCH(D492,Factor_conversión!C:C,0))</f>
        <v>1</v>
      </c>
      <c r="M492" s="3">
        <f t="shared" ca="1" si="45"/>
        <v>3.0539000000000001</v>
      </c>
      <c r="N492" s="12">
        <v>1</v>
      </c>
      <c r="O492" s="3">
        <f t="shared" ca="1" si="46"/>
        <v>3.0539000000000001</v>
      </c>
    </row>
    <row r="493" spans="1:15" x14ac:dyDescent="0.3">
      <c r="A493">
        <v>2020</v>
      </c>
      <c r="B493">
        <v>20256</v>
      </c>
      <c r="C493" t="str">
        <f t="shared" si="42"/>
        <v>202020256</v>
      </c>
      <c r="D493" t="str">
        <f t="shared" si="43"/>
        <v>20256CONGELADO</v>
      </c>
      <c r="E493" t="str">
        <f t="shared" si="44"/>
        <v>20256CONGELADO</v>
      </c>
      <c r="F493" s="2" t="s">
        <v>1624</v>
      </c>
      <c r="G493" s="2" t="s">
        <v>156</v>
      </c>
      <c r="H493" s="2" t="s">
        <v>158</v>
      </c>
      <c r="I493" t="s">
        <v>1002</v>
      </c>
      <c r="J493" t="s">
        <v>1002</v>
      </c>
      <c r="K493" s="3">
        <v>0.6</v>
      </c>
      <c r="L493" s="12">
        <f ca="1">INDIRECT("Factor_conversión!k"&amp;MATCH(D493,Factor_conversión!J:J,0))</f>
        <v>1.0005648927432556</v>
      </c>
      <c r="M493" s="3">
        <f t="shared" ca="1" si="45"/>
        <v>0.60033893564595331</v>
      </c>
      <c r="N493" s="12">
        <v>1</v>
      </c>
      <c r="O493" s="3">
        <f t="shared" ca="1" si="46"/>
        <v>0.60033893564595331</v>
      </c>
    </row>
    <row r="494" spans="1:15" x14ac:dyDescent="0.3">
      <c r="A494">
        <v>2020</v>
      </c>
      <c r="B494">
        <v>20256</v>
      </c>
      <c r="C494" t="str">
        <f t="shared" si="42"/>
        <v>202020256</v>
      </c>
      <c r="D494" t="str">
        <f t="shared" si="43"/>
        <v>20256ENTERO</v>
      </c>
      <c r="E494" t="str">
        <f t="shared" si="44"/>
        <v>20256CONGELADO</v>
      </c>
      <c r="F494" s="2" t="s">
        <v>1624</v>
      </c>
      <c r="G494" s="2" t="s">
        <v>156</v>
      </c>
      <c r="H494" s="2" t="s">
        <v>158</v>
      </c>
      <c r="I494" t="s">
        <v>1002</v>
      </c>
      <c r="J494" t="s">
        <v>1333</v>
      </c>
      <c r="K494" s="3">
        <v>0.1411</v>
      </c>
      <c r="L494" s="12">
        <f ca="1">INDIRECT("Factor_conversión!e"&amp;MATCH(D494,Factor_conversión!C:C,0))</f>
        <v>1</v>
      </c>
      <c r="M494" s="3">
        <f t="shared" ca="1" si="45"/>
        <v>0.1411</v>
      </c>
      <c r="N494" s="12">
        <v>1</v>
      </c>
      <c r="O494" s="3">
        <f t="shared" ca="1" si="46"/>
        <v>0.1411</v>
      </c>
    </row>
    <row r="495" spans="1:15" x14ac:dyDescent="0.3">
      <c r="A495">
        <v>2020</v>
      </c>
      <c r="B495">
        <v>612</v>
      </c>
      <c r="C495" t="str">
        <f t="shared" si="42"/>
        <v>2020612</v>
      </c>
      <c r="D495" t="str">
        <f t="shared" si="43"/>
        <v>612CONGELADO</v>
      </c>
      <c r="E495" t="str">
        <f t="shared" si="44"/>
        <v>612CONGELADO</v>
      </c>
      <c r="F495" s="2" t="s">
        <v>1010</v>
      </c>
      <c r="G495" s="2" t="s">
        <v>179</v>
      </c>
      <c r="H495" s="2" t="s">
        <v>961</v>
      </c>
      <c r="I495" t="s">
        <v>1002</v>
      </c>
      <c r="J495" t="s">
        <v>1002</v>
      </c>
      <c r="K495" s="3">
        <v>565.91790000000003</v>
      </c>
      <c r="L495" s="12">
        <f ca="1">INDIRECT("Factor_conversión!e"&amp;MATCH(D495,Factor_conversión!C:C,0))</f>
        <v>4.88</v>
      </c>
      <c r="M495" s="3">
        <f t="shared" ca="1" si="45"/>
        <v>2761.6793520000001</v>
      </c>
      <c r="N495" s="12">
        <v>1</v>
      </c>
      <c r="O495" s="3">
        <f t="shared" ca="1" si="46"/>
        <v>2761.6793520000001</v>
      </c>
    </row>
    <row r="496" spans="1:15" x14ac:dyDescent="0.3">
      <c r="A496">
        <v>2020</v>
      </c>
      <c r="B496">
        <v>20257</v>
      </c>
      <c r="C496" t="str">
        <f t="shared" si="42"/>
        <v>202020257</v>
      </c>
      <c r="D496" t="str">
        <f t="shared" si="43"/>
        <v>20257CONGELADO</v>
      </c>
      <c r="E496" t="str">
        <f t="shared" si="44"/>
        <v>20257CONGELADO</v>
      </c>
      <c r="F496" s="2" t="s">
        <v>1625</v>
      </c>
      <c r="G496" s="2" t="s">
        <v>179</v>
      </c>
      <c r="H496" s="2" t="s">
        <v>961</v>
      </c>
      <c r="I496" t="s">
        <v>1002</v>
      </c>
      <c r="J496" t="s">
        <v>1002</v>
      </c>
      <c r="K496" s="3">
        <v>0.5</v>
      </c>
      <c r="L496" s="12">
        <f ca="1">INDIRECT("Factor_conversión!e"&amp;MATCH(D496,Factor_conversión!C:C,0))</f>
        <v>1.38</v>
      </c>
      <c r="M496" s="3">
        <f t="shared" ca="1" si="45"/>
        <v>0.69</v>
      </c>
      <c r="N496" s="12">
        <v>1</v>
      </c>
      <c r="O496" s="3">
        <f t="shared" ca="1" si="46"/>
        <v>0.69</v>
      </c>
    </row>
    <row r="497" spans="1:15" x14ac:dyDescent="0.3">
      <c r="A497">
        <v>2020</v>
      </c>
      <c r="B497">
        <v>202531</v>
      </c>
      <c r="C497" t="str">
        <f t="shared" si="42"/>
        <v>2020202531</v>
      </c>
      <c r="D497" t="str">
        <f t="shared" si="43"/>
        <v>202531ENTERO COCIDO</v>
      </c>
      <c r="E497" t="str">
        <f t="shared" si="44"/>
        <v>202531CONGELADO</v>
      </c>
      <c r="F497" s="2" t="s">
        <v>1626</v>
      </c>
      <c r="G497" s="2" t="s">
        <v>179</v>
      </c>
      <c r="H497" s="2" t="s">
        <v>962</v>
      </c>
      <c r="I497" t="s">
        <v>1002</v>
      </c>
      <c r="J497" t="s">
        <v>1334</v>
      </c>
      <c r="K497" s="3">
        <v>1.8</v>
      </c>
      <c r="L497" s="12">
        <f ca="1">INDIRECT("Factor_conversión!e"&amp;MATCH(D497,Factor_conversión!C:C,0))</f>
        <v>1.06</v>
      </c>
      <c r="M497" s="3">
        <f t="shared" ca="1" si="45"/>
        <v>1.9080000000000001</v>
      </c>
      <c r="N497" s="12">
        <v>1</v>
      </c>
      <c r="O497" s="3">
        <f t="shared" ca="1" si="46"/>
        <v>1.9080000000000001</v>
      </c>
    </row>
    <row r="498" spans="1:15" x14ac:dyDescent="0.3">
      <c r="A498">
        <v>2020</v>
      </c>
      <c r="B498">
        <v>20258</v>
      </c>
      <c r="C498" t="str">
        <f t="shared" si="42"/>
        <v>202020258</v>
      </c>
      <c r="D498" t="str">
        <f t="shared" si="43"/>
        <v>20258CONGELADO</v>
      </c>
      <c r="E498" t="str">
        <f t="shared" si="44"/>
        <v>20258CONGELADO</v>
      </c>
      <c r="F498" s="2" t="s">
        <v>1627</v>
      </c>
      <c r="G498" s="2" t="s">
        <v>156</v>
      </c>
      <c r="H498" s="2" t="s">
        <v>960</v>
      </c>
      <c r="I498" t="s">
        <v>1002</v>
      </c>
      <c r="J498" t="s">
        <v>1002</v>
      </c>
      <c r="K498" s="3">
        <v>46.122</v>
      </c>
      <c r="L498" s="12">
        <f ca="1">INDIRECT("Factor_conversión!k"&amp;MATCH(D498,Factor_conversión!J:J,0))</f>
        <v>1.36</v>
      </c>
      <c r="M498" s="3">
        <f t="shared" ca="1" si="45"/>
        <v>62.725920000000002</v>
      </c>
      <c r="N498" s="12">
        <v>1</v>
      </c>
      <c r="O498" s="3">
        <f t="shared" ca="1" si="46"/>
        <v>62.725920000000002</v>
      </c>
    </row>
    <row r="499" spans="1:15" x14ac:dyDescent="0.3">
      <c r="A499">
        <v>2020</v>
      </c>
      <c r="B499">
        <v>20258</v>
      </c>
      <c r="C499" t="str">
        <f t="shared" si="42"/>
        <v>202020258</v>
      </c>
      <c r="D499" t="str">
        <f t="shared" si="43"/>
        <v>20258CONSERVA</v>
      </c>
      <c r="E499" t="str">
        <f t="shared" si="44"/>
        <v>20258CONSERVA</v>
      </c>
      <c r="F499" s="2" t="s">
        <v>1627</v>
      </c>
      <c r="G499" s="2" t="s">
        <v>156</v>
      </c>
      <c r="H499" s="2" t="s">
        <v>960</v>
      </c>
      <c r="I499" t="s">
        <v>1316</v>
      </c>
      <c r="J499" t="s">
        <v>1316</v>
      </c>
      <c r="K499" s="3">
        <v>3.7090800000000002</v>
      </c>
      <c r="L499" s="12">
        <f ca="1">INDIRECT("Factor_conversión!k"&amp;MATCH(D499,Factor_conversión!J:J,0))</f>
        <v>1.36</v>
      </c>
      <c r="M499" s="3">
        <f t="shared" ca="1" si="45"/>
        <v>5.0443488000000007</v>
      </c>
      <c r="N499" s="12">
        <v>1</v>
      </c>
      <c r="O499" s="3">
        <f t="shared" ca="1" si="46"/>
        <v>5.0443488000000007</v>
      </c>
    </row>
    <row r="500" spans="1:15" x14ac:dyDescent="0.3">
      <c r="A500">
        <v>2020</v>
      </c>
      <c r="B500">
        <v>20258</v>
      </c>
      <c r="C500" t="str">
        <f t="shared" si="42"/>
        <v>202020258</v>
      </c>
      <c r="D500" t="str">
        <f t="shared" si="43"/>
        <v>20258DESHIDRATADO</v>
      </c>
      <c r="E500" t="str">
        <f t="shared" si="44"/>
        <v>20258DESHIDRATADO</v>
      </c>
      <c r="F500" s="2" t="s">
        <v>1627</v>
      </c>
      <c r="G500" s="2" t="s">
        <v>156</v>
      </c>
      <c r="H500" s="2" t="s">
        <v>960</v>
      </c>
      <c r="I500" t="s">
        <v>1013</v>
      </c>
      <c r="J500" t="s">
        <v>1013</v>
      </c>
      <c r="K500" s="3">
        <v>2.153</v>
      </c>
      <c r="L500" s="12">
        <f ca="1">INDIRECT("Factor_conversión!k"&amp;MATCH(D500,Factor_conversión!J:J,0))</f>
        <v>1.36</v>
      </c>
      <c r="M500" s="3">
        <f t="shared" ca="1" si="45"/>
        <v>2.9280800000000005</v>
      </c>
      <c r="N500" s="12">
        <v>1</v>
      </c>
      <c r="O500" s="3">
        <f t="shared" ca="1" si="46"/>
        <v>2.9280800000000005</v>
      </c>
    </row>
    <row r="501" spans="1:15" x14ac:dyDescent="0.3">
      <c r="A501">
        <v>2020</v>
      </c>
      <c r="B501">
        <v>616</v>
      </c>
      <c r="C501" t="str">
        <f t="shared" si="42"/>
        <v>2020616</v>
      </c>
      <c r="D501" t="str">
        <f t="shared" si="43"/>
        <v>616CONGELADO</v>
      </c>
      <c r="E501" t="str">
        <f t="shared" si="44"/>
        <v>616CONGELADO</v>
      </c>
      <c r="F501" s="2" t="s">
        <v>1014</v>
      </c>
      <c r="G501" s="2" t="s">
        <v>179</v>
      </c>
      <c r="H501" s="2" t="s">
        <v>962</v>
      </c>
      <c r="I501" t="s">
        <v>1002</v>
      </c>
      <c r="J501" t="s">
        <v>1002</v>
      </c>
      <c r="K501" s="3">
        <v>686.7808940000001</v>
      </c>
      <c r="L501" s="12">
        <f ca="1">INDIRECT("Factor_conversión!k"&amp;MATCH(D501,Factor_conversión!J:J,0))</f>
        <v>1.4128275064895814</v>
      </c>
      <c r="M501" s="3">
        <f t="shared" ca="1" si="45"/>
        <v>970.30293797470574</v>
      </c>
      <c r="N501" s="12">
        <v>1</v>
      </c>
      <c r="O501" s="3">
        <f t="shared" ca="1" si="46"/>
        <v>970.30293797470574</v>
      </c>
    </row>
    <row r="502" spans="1:15" x14ac:dyDescent="0.3">
      <c r="A502" s="14">
        <v>2020</v>
      </c>
      <c r="B502">
        <v>616</v>
      </c>
      <c r="C502" t="str">
        <f t="shared" si="42"/>
        <v>2020616</v>
      </c>
      <c r="D502" t="str">
        <f t="shared" si="43"/>
        <v>616ENTERO COCIDO</v>
      </c>
      <c r="E502" t="str">
        <f t="shared" si="44"/>
        <v>616CONGELADO</v>
      </c>
      <c r="F502" s="2" t="s">
        <v>1014</v>
      </c>
      <c r="G502" s="2" t="s">
        <v>179</v>
      </c>
      <c r="H502" s="2" t="s">
        <v>962</v>
      </c>
      <c r="I502" t="s">
        <v>1002</v>
      </c>
      <c r="J502" t="s">
        <v>1334</v>
      </c>
      <c r="K502" s="3">
        <v>1286.5639799999999</v>
      </c>
      <c r="L502" s="12">
        <f ca="1">INDIRECT("Factor_conversión!e"&amp;MATCH(D502,Factor_conversión!C:C,0))</f>
        <v>1.0900000000000001</v>
      </c>
      <c r="M502" s="3">
        <f t="shared" ca="1" si="45"/>
        <v>1402.3547381999999</v>
      </c>
      <c r="N502" s="12">
        <v>1</v>
      </c>
      <c r="O502" s="3">
        <f t="shared" ca="1" si="46"/>
        <v>1402.3547381999999</v>
      </c>
    </row>
    <row r="503" spans="1:15" x14ac:dyDescent="0.3">
      <c r="A503">
        <v>2020</v>
      </c>
      <c r="B503">
        <v>616</v>
      </c>
      <c r="C503" t="str">
        <f t="shared" si="42"/>
        <v>2020616</v>
      </c>
      <c r="D503" t="str">
        <f t="shared" si="43"/>
        <v>616ENTERO</v>
      </c>
      <c r="E503" t="str">
        <f t="shared" si="44"/>
        <v>616CONGELADO</v>
      </c>
      <c r="F503" s="2" t="s">
        <v>1014</v>
      </c>
      <c r="G503" s="2" t="s">
        <v>179</v>
      </c>
      <c r="H503" s="2" t="s">
        <v>962</v>
      </c>
      <c r="I503" t="s">
        <v>1002</v>
      </c>
      <c r="J503" t="s">
        <v>1333</v>
      </c>
      <c r="K503" s="3">
        <v>727.79097000000002</v>
      </c>
      <c r="L503" s="12">
        <f ca="1">INDIRECT("Factor_conversión!e"&amp;MATCH(D503,Factor_conversión!C:C,0))</f>
        <v>1</v>
      </c>
      <c r="M503" s="3">
        <f t="shared" ca="1" si="45"/>
        <v>727.79097000000002</v>
      </c>
      <c r="N503" s="12">
        <v>1</v>
      </c>
      <c r="O503" s="3">
        <f t="shared" ca="1" si="46"/>
        <v>727.79097000000002</v>
      </c>
    </row>
    <row r="504" spans="1:15" x14ac:dyDescent="0.3">
      <c r="A504">
        <v>2020</v>
      </c>
      <c r="B504">
        <v>616</v>
      </c>
      <c r="C504" t="str">
        <f t="shared" si="42"/>
        <v>2020616</v>
      </c>
      <c r="D504" t="str">
        <f t="shared" si="43"/>
        <v>616CONSERVA</v>
      </c>
      <c r="E504" t="str">
        <f t="shared" si="44"/>
        <v>616CONSERVA</v>
      </c>
      <c r="F504" s="2" t="s">
        <v>1014</v>
      </c>
      <c r="G504" s="2" t="s">
        <v>179</v>
      </c>
      <c r="H504" s="2" t="s">
        <v>962</v>
      </c>
      <c r="I504" t="s">
        <v>1316</v>
      </c>
      <c r="J504" t="s">
        <v>1316</v>
      </c>
      <c r="K504" s="3">
        <v>39.108599999999996</v>
      </c>
      <c r="L504" s="12">
        <f ca="1">INDIRECT("Factor_conversión!k"&amp;MATCH(D504,Factor_conversión!J:J,0))</f>
        <v>1.8</v>
      </c>
      <c r="M504" s="3">
        <f t="shared" ca="1" si="45"/>
        <v>70.395479999999992</v>
      </c>
      <c r="N504" s="12">
        <v>1</v>
      </c>
      <c r="O504" s="3">
        <f t="shared" ca="1" si="46"/>
        <v>70.395479999999992</v>
      </c>
    </row>
    <row r="505" spans="1:15" x14ac:dyDescent="0.3">
      <c r="A505">
        <v>2020</v>
      </c>
      <c r="B505">
        <v>616</v>
      </c>
      <c r="C505" t="str">
        <f t="shared" si="42"/>
        <v>2020616</v>
      </c>
      <c r="D505" t="str">
        <f t="shared" si="43"/>
        <v>616VIVOS</v>
      </c>
      <c r="E505" t="str">
        <f t="shared" si="44"/>
        <v>616VIVOS</v>
      </c>
      <c r="F505" s="2" t="s">
        <v>1014</v>
      </c>
      <c r="G505" s="2" t="s">
        <v>179</v>
      </c>
      <c r="H505" s="2" t="s">
        <v>962</v>
      </c>
      <c r="I505" t="s">
        <v>1012</v>
      </c>
      <c r="J505" t="str">
        <f>I505</f>
        <v>VIVOS</v>
      </c>
      <c r="K505" s="3">
        <v>5.4780000000000002E-2</v>
      </c>
      <c r="L505" s="12">
        <f ca="1">INDIRECT("Factor_conversión!e"&amp;MATCH(D505,Factor_conversión!C:C,0))</f>
        <v>1</v>
      </c>
      <c r="M505" s="3">
        <f t="shared" ca="1" si="45"/>
        <v>5.4780000000000002E-2</v>
      </c>
      <c r="N505" s="12">
        <v>1</v>
      </c>
      <c r="O505" s="3">
        <f t="shared" ca="1" si="46"/>
        <v>5.4780000000000002E-2</v>
      </c>
    </row>
    <row r="506" spans="1:15" x14ac:dyDescent="0.3">
      <c r="A506">
        <v>2020</v>
      </c>
      <c r="B506">
        <v>620</v>
      </c>
      <c r="C506" t="str">
        <f t="shared" si="42"/>
        <v>2020620</v>
      </c>
      <c r="D506" t="str">
        <f t="shared" si="43"/>
        <v>620CONGELADO</v>
      </c>
      <c r="E506" t="str">
        <f t="shared" si="44"/>
        <v>620CONGELADO</v>
      </c>
      <c r="F506" s="2" t="s">
        <v>1015</v>
      </c>
      <c r="G506" s="2" t="s">
        <v>179</v>
      </c>
      <c r="H506" s="2" t="s">
        <v>962</v>
      </c>
      <c r="I506" t="s">
        <v>1002</v>
      </c>
      <c r="J506" t="s">
        <v>1002</v>
      </c>
      <c r="K506" s="3">
        <v>733.01931999999988</v>
      </c>
      <c r="L506" s="12">
        <f ca="1">INDIRECT("Factor_conversión!k"&amp;MATCH(D506,Factor_conversión!J:J,0))</f>
        <v>1.4128275064895814</v>
      </c>
      <c r="M506" s="3">
        <f t="shared" ca="1" si="45"/>
        <v>1035.6298580842883</v>
      </c>
      <c r="N506" s="12">
        <v>1</v>
      </c>
      <c r="O506" s="3">
        <f t="shared" ca="1" si="46"/>
        <v>1035.6298580842883</v>
      </c>
    </row>
    <row r="507" spans="1:15" x14ac:dyDescent="0.3">
      <c r="A507">
        <v>2020</v>
      </c>
      <c r="B507">
        <v>620</v>
      </c>
      <c r="C507" t="str">
        <f t="shared" si="42"/>
        <v>2020620</v>
      </c>
      <c r="D507" t="str">
        <f t="shared" si="43"/>
        <v>620ENTERO COCIDO</v>
      </c>
      <c r="E507" t="str">
        <f t="shared" si="44"/>
        <v>620CONGELADO</v>
      </c>
      <c r="F507" s="2" t="s">
        <v>1015</v>
      </c>
      <c r="G507" s="2" t="s">
        <v>179</v>
      </c>
      <c r="H507" s="2" t="s">
        <v>962</v>
      </c>
      <c r="I507" t="s">
        <v>1002</v>
      </c>
      <c r="J507" t="s">
        <v>1334</v>
      </c>
      <c r="K507" s="3">
        <v>401.22678999999999</v>
      </c>
      <c r="L507" s="12">
        <f ca="1">INDIRECT("Factor_conversión!e"&amp;MATCH(D507,Factor_conversión!C:C,0))</f>
        <v>1.0900000000000001</v>
      </c>
      <c r="M507" s="3">
        <f t="shared" ca="1" si="45"/>
        <v>437.33720110000002</v>
      </c>
      <c r="N507" s="12">
        <v>1</v>
      </c>
      <c r="O507" s="3">
        <f t="shared" ca="1" si="46"/>
        <v>437.33720110000002</v>
      </c>
    </row>
    <row r="508" spans="1:15" x14ac:dyDescent="0.3">
      <c r="A508">
        <v>2020</v>
      </c>
      <c r="B508">
        <v>620</v>
      </c>
      <c r="C508" t="str">
        <f t="shared" si="42"/>
        <v>2020620</v>
      </c>
      <c r="D508" t="str">
        <f t="shared" si="43"/>
        <v>620ENTERO</v>
      </c>
      <c r="E508" t="str">
        <f t="shared" si="44"/>
        <v>620CONGELADO</v>
      </c>
      <c r="F508" s="2" t="s">
        <v>1015</v>
      </c>
      <c r="G508" s="2" t="s">
        <v>179</v>
      </c>
      <c r="H508" s="2" t="s">
        <v>962</v>
      </c>
      <c r="I508" t="s">
        <v>1002</v>
      </c>
      <c r="J508" t="s">
        <v>1333</v>
      </c>
      <c r="K508" s="3">
        <v>7.72</v>
      </c>
      <c r="L508" s="12">
        <f ca="1">INDIRECT("Factor_conversión!e"&amp;MATCH(D508,Factor_conversión!C:C,0))</f>
        <v>1</v>
      </c>
      <c r="M508" s="3">
        <f t="shared" ca="1" si="45"/>
        <v>7.72</v>
      </c>
      <c r="N508" s="12">
        <v>1</v>
      </c>
      <c r="O508" s="3">
        <f t="shared" ca="1" si="46"/>
        <v>7.72</v>
      </c>
    </row>
    <row r="509" spans="1:15" x14ac:dyDescent="0.3">
      <c r="A509">
        <v>2020</v>
      </c>
      <c r="B509">
        <v>620</v>
      </c>
      <c r="C509" t="str">
        <f t="shared" si="42"/>
        <v>2020620</v>
      </c>
      <c r="D509" t="str">
        <f t="shared" si="43"/>
        <v>620CONSERVA</v>
      </c>
      <c r="E509" t="str">
        <f t="shared" si="44"/>
        <v>620CONSERVA</v>
      </c>
      <c r="F509" s="2" t="s">
        <v>1015</v>
      </c>
      <c r="G509" s="2" t="s">
        <v>179</v>
      </c>
      <c r="H509" s="2" t="s">
        <v>962</v>
      </c>
      <c r="I509" t="s">
        <v>1316</v>
      </c>
      <c r="J509" t="s">
        <v>1316</v>
      </c>
      <c r="K509" s="3">
        <v>67.652280000000005</v>
      </c>
      <c r="L509" s="12">
        <f ca="1">INDIRECT("Factor_conversión!k"&amp;MATCH(D509,Factor_conversión!J:J,0))</f>
        <v>1.8</v>
      </c>
      <c r="M509" s="3">
        <f t="shared" ca="1" si="45"/>
        <v>121.77410400000001</v>
      </c>
      <c r="N509" s="12">
        <v>1</v>
      </c>
      <c r="O509" s="3">
        <f t="shared" ca="1" si="46"/>
        <v>121.77410400000001</v>
      </c>
    </row>
    <row r="510" spans="1:15" x14ac:dyDescent="0.3">
      <c r="A510">
        <v>2020</v>
      </c>
      <c r="B510">
        <v>223</v>
      </c>
      <c r="C510" t="str">
        <f t="shared" si="42"/>
        <v>2020223</v>
      </c>
      <c r="D510" t="str">
        <f t="shared" si="43"/>
        <v>223ENTERO</v>
      </c>
      <c r="E510" t="str">
        <f t="shared" si="44"/>
        <v>223CONGELADO</v>
      </c>
      <c r="F510" s="2" t="s">
        <v>1016</v>
      </c>
      <c r="G510" s="2" t="s">
        <v>1372</v>
      </c>
      <c r="H510" s="2" t="s">
        <v>958</v>
      </c>
      <c r="I510" t="s">
        <v>1002</v>
      </c>
      <c r="J510" t="s">
        <v>1333</v>
      </c>
      <c r="K510" s="3">
        <v>11.053300000000004</v>
      </c>
      <c r="L510" s="12">
        <f ca="1">INDIRECT("Factor_conversión!e"&amp;MATCH(D510,Factor_conversión!C:C,0))</f>
        <v>1</v>
      </c>
      <c r="M510" s="3">
        <f t="shared" ca="1" si="45"/>
        <v>11.053300000000004</v>
      </c>
      <c r="N510" s="12">
        <v>1</v>
      </c>
      <c r="O510" s="3">
        <f t="shared" ca="1" si="46"/>
        <v>11.053300000000004</v>
      </c>
    </row>
    <row r="511" spans="1:15" x14ac:dyDescent="0.3">
      <c r="A511">
        <v>2020</v>
      </c>
      <c r="B511">
        <v>425</v>
      </c>
      <c r="C511" t="str">
        <f t="shared" si="42"/>
        <v>2020425</v>
      </c>
      <c r="D511" t="str">
        <f t="shared" si="43"/>
        <v>425CONSERVA</v>
      </c>
      <c r="E511" t="str">
        <f t="shared" si="44"/>
        <v>425CONSERVA</v>
      </c>
      <c r="F511" s="2" t="s">
        <v>1017</v>
      </c>
      <c r="G511" s="2" t="s">
        <v>156</v>
      </c>
      <c r="H511" s="2" t="s">
        <v>959</v>
      </c>
      <c r="I511" t="s">
        <v>1316</v>
      </c>
      <c r="J511" t="s">
        <v>1316</v>
      </c>
      <c r="K511" s="3">
        <v>5.6879999999999997</v>
      </c>
      <c r="L511" s="12">
        <f ca="1">INDIRECT("Factor_conversión!k"&amp;MATCH(D511,Factor_conversión!J:J,0))</f>
        <v>4.4041653543207699</v>
      </c>
      <c r="M511" s="3">
        <f t="shared" ca="1" si="45"/>
        <v>25.050892535376537</v>
      </c>
      <c r="N511" s="12">
        <v>1</v>
      </c>
      <c r="O511" s="3">
        <f t="shared" ca="1" si="46"/>
        <v>25.050892535376537</v>
      </c>
    </row>
    <row r="512" spans="1:15" x14ac:dyDescent="0.3">
      <c r="A512">
        <v>2020</v>
      </c>
      <c r="B512">
        <v>430</v>
      </c>
      <c r="C512" t="str">
        <f t="shared" si="42"/>
        <v>2020430</v>
      </c>
      <c r="D512" t="str">
        <f t="shared" si="43"/>
        <v>430CONGELADO</v>
      </c>
      <c r="E512" t="str">
        <f t="shared" si="44"/>
        <v>430CONGELADO</v>
      </c>
      <c r="F512" s="2" t="s">
        <v>1018</v>
      </c>
      <c r="G512" s="2" t="s">
        <v>156</v>
      </c>
      <c r="H512" s="2" t="s">
        <v>959</v>
      </c>
      <c r="I512" t="s">
        <v>1002</v>
      </c>
      <c r="J512" t="s">
        <v>1002</v>
      </c>
      <c r="K512" s="3">
        <v>69348.298273999972</v>
      </c>
      <c r="L512" s="12">
        <f ca="1">INDIRECT("Factor_conversión!e"&amp;MATCH(D512,Factor_conversión!C:C,0))</f>
        <v>4</v>
      </c>
      <c r="M512" s="3">
        <f t="shared" ca="1" si="45"/>
        <v>277393.19309599989</v>
      </c>
      <c r="N512" s="12">
        <v>1</v>
      </c>
      <c r="O512" s="3">
        <f t="shared" ca="1" si="46"/>
        <v>277393.19309599989</v>
      </c>
    </row>
    <row r="513" spans="1:15" x14ac:dyDescent="0.3">
      <c r="A513">
        <v>2020</v>
      </c>
      <c r="B513">
        <v>430</v>
      </c>
      <c r="C513" t="str">
        <f t="shared" si="42"/>
        <v>2020430</v>
      </c>
      <c r="D513" t="str">
        <f t="shared" si="43"/>
        <v>430CONGELADO ENTERO CONCHA COCIDO</v>
      </c>
      <c r="E513" t="str">
        <f t="shared" si="44"/>
        <v>430CONGELADO</v>
      </c>
      <c r="F513" s="2" t="s">
        <v>1018</v>
      </c>
      <c r="G513" s="2" t="s">
        <v>156</v>
      </c>
      <c r="H513" s="2" t="s">
        <v>959</v>
      </c>
      <c r="I513" t="s">
        <v>1002</v>
      </c>
      <c r="J513" t="s">
        <v>1320</v>
      </c>
      <c r="K513" s="3">
        <v>11094.502311</v>
      </c>
      <c r="L513" s="12">
        <f ca="1">INDIRECT("Factor_conversión!e"&amp;MATCH(D513,Factor_conversión!C:C,0))</f>
        <v>1.67</v>
      </c>
      <c r="M513" s="3">
        <f t="shared" ca="1" si="45"/>
        <v>18527.81885937</v>
      </c>
      <c r="N513" s="12">
        <v>1</v>
      </c>
      <c r="O513" s="3">
        <f t="shared" ca="1" si="46"/>
        <v>18527.81885937</v>
      </c>
    </row>
    <row r="514" spans="1:15" x14ac:dyDescent="0.3">
      <c r="A514">
        <v>2020</v>
      </c>
      <c r="B514">
        <v>430</v>
      </c>
      <c r="C514" t="str">
        <f t="shared" ref="C514:C577" si="48">CONCATENATE(A514,B514)</f>
        <v>2020430</v>
      </c>
      <c r="D514" t="str">
        <f t="shared" ref="D514:D577" si="49">CONCATENATE(B514,J514)</f>
        <v>430CONGELADO ENTERO CONCHA CRUDO</v>
      </c>
      <c r="E514" t="str">
        <f t="shared" si="44"/>
        <v>430CONGELADO</v>
      </c>
      <c r="F514" s="2" t="s">
        <v>1018</v>
      </c>
      <c r="G514" s="2" t="s">
        <v>156</v>
      </c>
      <c r="H514" s="2" t="s">
        <v>959</v>
      </c>
      <c r="I514" t="s">
        <v>1002</v>
      </c>
      <c r="J514" t="s">
        <v>1321</v>
      </c>
      <c r="K514" s="3">
        <v>5.67</v>
      </c>
      <c r="L514" s="12">
        <f ca="1">INDIRECT("Factor_conversión!e"&amp;MATCH(D514,Factor_conversión!C:C,0))</f>
        <v>1</v>
      </c>
      <c r="M514" s="3">
        <f t="shared" ca="1" si="45"/>
        <v>5.67</v>
      </c>
      <c r="N514" s="12">
        <v>1</v>
      </c>
      <c r="O514" s="3">
        <f t="shared" ca="1" si="46"/>
        <v>5.67</v>
      </c>
    </row>
    <row r="515" spans="1:15" x14ac:dyDescent="0.3">
      <c r="A515">
        <v>2020</v>
      </c>
      <c r="B515">
        <v>430</v>
      </c>
      <c r="C515" t="str">
        <f t="shared" si="48"/>
        <v>2020430</v>
      </c>
      <c r="D515" t="str">
        <f t="shared" si="49"/>
        <v>430CONGELADO 1/2 CONCHA COCIDO</v>
      </c>
      <c r="E515" t="str">
        <f t="shared" ref="E515:E578" si="50">CONCATENATE(B515,I515)</f>
        <v>430CONGELADO</v>
      </c>
      <c r="F515" s="2" t="s">
        <v>1018</v>
      </c>
      <c r="G515" s="2" t="s">
        <v>156</v>
      </c>
      <c r="H515" s="2" t="s">
        <v>959</v>
      </c>
      <c r="I515" t="s">
        <v>1002</v>
      </c>
      <c r="J515" t="s">
        <v>1328</v>
      </c>
      <c r="K515" s="3">
        <v>3972.114240000004</v>
      </c>
      <c r="L515" s="12">
        <f ca="1">INDIRECT("Factor_conversión!e"&amp;MATCH(D515,Factor_conversión!C:C,0))</f>
        <v>2.36</v>
      </c>
      <c r="M515" s="3">
        <f t="shared" ref="M515:M578" ca="1" si="51">K515*L515</f>
        <v>9374.1896064000084</v>
      </c>
      <c r="N515" s="12">
        <v>1</v>
      </c>
      <c r="O515" s="3">
        <f t="shared" ref="O515:O578" ca="1" si="52">M515*N515</f>
        <v>9374.1896064000084</v>
      </c>
    </row>
    <row r="516" spans="1:15" x14ac:dyDescent="0.3">
      <c r="A516">
        <v>2020</v>
      </c>
      <c r="B516">
        <v>430</v>
      </c>
      <c r="C516" t="str">
        <f t="shared" si="48"/>
        <v>2020430</v>
      </c>
      <c r="D516" t="str">
        <f t="shared" si="49"/>
        <v>430CONGELADO 1/2 CONCHA CRUDO</v>
      </c>
      <c r="E516" t="str">
        <f t="shared" si="50"/>
        <v>430CONGELADO</v>
      </c>
      <c r="F516" s="2" t="s">
        <v>1018</v>
      </c>
      <c r="G516" s="2" t="s">
        <v>156</v>
      </c>
      <c r="H516" s="2" t="s">
        <v>959</v>
      </c>
      <c r="I516" t="s">
        <v>1002</v>
      </c>
      <c r="J516" t="s">
        <v>1329</v>
      </c>
      <c r="K516" s="3">
        <v>5.0039999999999996</v>
      </c>
      <c r="L516" s="12">
        <f ca="1">INDIRECT("Factor_conversión!e"&amp;MATCH(D516,Factor_conversión!C:C,0))</f>
        <v>1.21</v>
      </c>
      <c r="M516" s="3">
        <f t="shared" ca="1" si="51"/>
        <v>6.0548399999999996</v>
      </c>
      <c r="N516" s="12">
        <v>1</v>
      </c>
      <c r="O516" s="3">
        <f t="shared" ca="1" si="52"/>
        <v>6.0548399999999996</v>
      </c>
    </row>
    <row r="517" spans="1:15" x14ac:dyDescent="0.3">
      <c r="A517">
        <v>2020</v>
      </c>
      <c r="B517">
        <v>430</v>
      </c>
      <c r="C517" t="str">
        <f t="shared" si="48"/>
        <v>2020430</v>
      </c>
      <c r="D517" t="str">
        <f t="shared" si="49"/>
        <v>430CONSERVA</v>
      </c>
      <c r="E517" t="str">
        <f t="shared" si="50"/>
        <v>430CONSERVA</v>
      </c>
      <c r="F517" s="2" t="s">
        <v>1018</v>
      </c>
      <c r="G517" s="2" t="s">
        <v>156</v>
      </c>
      <c r="H517" s="2" t="s">
        <v>959</v>
      </c>
      <c r="I517" t="s">
        <v>1316</v>
      </c>
      <c r="J517" t="s">
        <v>1316</v>
      </c>
      <c r="K517" s="3">
        <v>3458.1987600000011</v>
      </c>
      <c r="L517" s="12">
        <f ca="1">INDIRECT("Factor_conversión!e"&amp;MATCH(D517,Factor_conversión!C:C,0))</f>
        <v>3.37</v>
      </c>
      <c r="M517" s="3">
        <f t="shared" ca="1" si="51"/>
        <v>11654.129821200004</v>
      </c>
      <c r="N517" s="12">
        <v>1</v>
      </c>
      <c r="O517" s="3">
        <f t="shared" ca="1" si="52"/>
        <v>11654.129821200004</v>
      </c>
    </row>
    <row r="518" spans="1:15" x14ac:dyDescent="0.3">
      <c r="A518">
        <v>2020</v>
      </c>
      <c r="B518">
        <v>110</v>
      </c>
      <c r="C518" t="str">
        <f t="shared" si="48"/>
        <v>2020110</v>
      </c>
      <c r="D518" t="str">
        <f t="shared" si="49"/>
        <v>110ENTERO</v>
      </c>
      <c r="E518" t="str">
        <f t="shared" si="50"/>
        <v>110CONGELADO</v>
      </c>
      <c r="F518" s="2" t="s">
        <v>1019</v>
      </c>
      <c r="G518" s="2" t="s">
        <v>5</v>
      </c>
      <c r="H518" s="2" t="s">
        <v>956</v>
      </c>
      <c r="I518" t="s">
        <v>1002</v>
      </c>
      <c r="J518" t="s">
        <v>1333</v>
      </c>
      <c r="K518" s="3">
        <v>125.55799999999999</v>
      </c>
      <c r="L518" s="12">
        <f ca="1">INDIRECT("Factor_conversión!e"&amp;MATCH(D518,Factor_conversión!C:C,0))</f>
        <v>1</v>
      </c>
      <c r="M518" s="3">
        <f t="shared" ca="1" si="51"/>
        <v>125.55799999999999</v>
      </c>
      <c r="N518" s="12">
        <v>1</v>
      </c>
      <c r="O518" s="3">
        <f t="shared" ca="1" si="52"/>
        <v>125.55799999999999</v>
      </c>
    </row>
    <row r="519" spans="1:15" x14ac:dyDescent="0.3">
      <c r="A519">
        <v>2020</v>
      </c>
      <c r="B519">
        <v>110</v>
      </c>
      <c r="C519" t="str">
        <f t="shared" si="48"/>
        <v>2020110</v>
      </c>
      <c r="D519" t="str">
        <f t="shared" si="49"/>
        <v>110ENTERO</v>
      </c>
      <c r="E519" t="str">
        <f t="shared" si="50"/>
        <v>110FRESCO ENFRIADO</v>
      </c>
      <c r="F519" s="2" t="s">
        <v>1019</v>
      </c>
      <c r="G519" s="2" t="s">
        <v>5</v>
      </c>
      <c r="H519" s="2" t="s">
        <v>956</v>
      </c>
      <c r="I519" t="s">
        <v>1317</v>
      </c>
      <c r="J519" t="s">
        <v>1333</v>
      </c>
      <c r="K519" s="3">
        <v>115.40299999999999</v>
      </c>
      <c r="L519" s="12">
        <f ca="1">INDIRECT("Factor_conversión!e"&amp;MATCH(D519,Factor_conversión!C:C,0))</f>
        <v>1</v>
      </c>
      <c r="M519" s="3">
        <f t="shared" ca="1" si="51"/>
        <v>115.40299999999999</v>
      </c>
      <c r="N519" s="12">
        <v>1</v>
      </c>
      <c r="O519" s="3">
        <f t="shared" ca="1" si="52"/>
        <v>115.40299999999999</v>
      </c>
    </row>
    <row r="520" spans="1:15" x14ac:dyDescent="0.3">
      <c r="A520">
        <v>2020</v>
      </c>
      <c r="B520">
        <v>110</v>
      </c>
      <c r="C520" t="str">
        <f t="shared" si="48"/>
        <v>2020110</v>
      </c>
      <c r="D520" t="str">
        <f t="shared" si="49"/>
        <v>110SECADO DE ALGAS</v>
      </c>
      <c r="E520" t="str">
        <f t="shared" si="50"/>
        <v>110SECADO DE ALGAS</v>
      </c>
      <c r="F520" s="2" t="s">
        <v>1019</v>
      </c>
      <c r="G520" s="2" t="s">
        <v>5</v>
      </c>
      <c r="H520" s="2" t="s">
        <v>956</v>
      </c>
      <c r="I520" t="s">
        <v>1020</v>
      </c>
      <c r="J520" t="s">
        <v>1020</v>
      </c>
      <c r="K520" s="3">
        <v>732.71799999999996</v>
      </c>
      <c r="L520" s="12">
        <f ca="1">INDIRECT("Factor_conversión!k"&amp;MATCH(D520,Factor_conversión!J:J,0))</f>
        <v>5</v>
      </c>
      <c r="M520" s="3">
        <f t="shared" ca="1" si="51"/>
        <v>3663.5899999999997</v>
      </c>
      <c r="N520" s="12">
        <v>1</v>
      </c>
      <c r="O520" s="3">
        <f t="shared" ca="1" si="52"/>
        <v>3663.5899999999997</v>
      </c>
    </row>
    <row r="521" spans="1:15" x14ac:dyDescent="0.3">
      <c r="A521">
        <v>2020</v>
      </c>
      <c r="B521">
        <v>20259</v>
      </c>
      <c r="C521" t="str">
        <f t="shared" si="48"/>
        <v>202020259</v>
      </c>
      <c r="D521" t="str">
        <f t="shared" si="49"/>
        <v>20259CONGELADO</v>
      </c>
      <c r="E521" t="str">
        <f t="shared" si="50"/>
        <v>20259CONGELADO</v>
      </c>
      <c r="F521" s="2" t="s">
        <v>1653</v>
      </c>
      <c r="G521" s="2" t="s">
        <v>1372</v>
      </c>
      <c r="H521" s="2" t="s">
        <v>957</v>
      </c>
      <c r="I521" t="s">
        <v>1002</v>
      </c>
      <c r="J521" t="s">
        <v>1002</v>
      </c>
      <c r="K521" s="3">
        <v>1305.2852399999999</v>
      </c>
      <c r="L521" s="12">
        <f ca="1">INDIRECT("Factor_conversión!e"&amp;MATCH(D521,Factor_conversión!C:C,0))</f>
        <v>1.3</v>
      </c>
      <c r="M521" s="3">
        <f t="shared" ca="1" si="51"/>
        <v>1696.8708119999999</v>
      </c>
      <c r="N521" s="12">
        <v>1</v>
      </c>
      <c r="O521" s="3">
        <f t="shared" ca="1" si="52"/>
        <v>1696.8708119999999</v>
      </c>
    </row>
    <row r="522" spans="1:15" x14ac:dyDescent="0.3">
      <c r="A522">
        <v>2020</v>
      </c>
      <c r="B522">
        <v>20259</v>
      </c>
      <c r="C522" t="str">
        <f t="shared" si="48"/>
        <v>202020259</v>
      </c>
      <c r="D522" t="str">
        <f t="shared" si="49"/>
        <v>20259ENTERO</v>
      </c>
      <c r="E522" t="str">
        <f t="shared" si="50"/>
        <v>20259FRESCO ENFRIADO</v>
      </c>
      <c r="F522" s="2" t="s">
        <v>1653</v>
      </c>
      <c r="G522" s="2" t="s">
        <v>1372</v>
      </c>
      <c r="H522" s="2" t="s">
        <v>957</v>
      </c>
      <c r="I522" t="s">
        <v>1317</v>
      </c>
      <c r="J522" t="s">
        <v>1333</v>
      </c>
      <c r="K522" s="3">
        <v>2.35</v>
      </c>
      <c r="L522" s="12">
        <f ca="1">INDIRECT("Factor_conversión!e"&amp;MATCH(D522,Factor_conversión!C:C,0))</f>
        <v>1</v>
      </c>
      <c r="M522" s="3">
        <f t="shared" ca="1" si="51"/>
        <v>2.35</v>
      </c>
      <c r="N522" s="12">
        <v>1</v>
      </c>
      <c r="O522" s="3">
        <f t="shared" ca="1" si="52"/>
        <v>2.35</v>
      </c>
    </row>
    <row r="523" spans="1:15" x14ac:dyDescent="0.3">
      <c r="A523">
        <v>2020</v>
      </c>
      <c r="B523">
        <v>202510</v>
      </c>
      <c r="C523" t="str">
        <f t="shared" si="48"/>
        <v>2020202510</v>
      </c>
      <c r="D523" t="str">
        <f t="shared" si="49"/>
        <v>202510CONGELADO</v>
      </c>
      <c r="E523" t="str">
        <f t="shared" si="50"/>
        <v>202510CONGELADO</v>
      </c>
      <c r="F523" s="2" t="s">
        <v>1628</v>
      </c>
      <c r="G523" s="2" t="s">
        <v>1372</v>
      </c>
      <c r="H523" s="2" t="s">
        <v>958</v>
      </c>
      <c r="I523" t="s">
        <v>1002</v>
      </c>
      <c r="J523" t="s">
        <v>1002</v>
      </c>
      <c r="K523" s="3">
        <v>258.48</v>
      </c>
      <c r="L523" s="12">
        <f ca="1">INDIRECT("Factor_conversión!e"&amp;MATCH(D523,Factor_conversión!C:C,0))</f>
        <v>1.47</v>
      </c>
      <c r="M523" s="3">
        <f t="shared" ca="1" si="51"/>
        <v>379.96559999999999</v>
      </c>
      <c r="N523" s="12">
        <v>1</v>
      </c>
      <c r="O523" s="3">
        <f t="shared" ca="1" si="52"/>
        <v>379.96559999999999</v>
      </c>
    </row>
    <row r="524" spans="1:15" x14ac:dyDescent="0.3">
      <c r="A524">
        <v>2020</v>
      </c>
      <c r="B524">
        <v>202510</v>
      </c>
      <c r="C524" t="str">
        <f t="shared" si="48"/>
        <v>2020202510</v>
      </c>
      <c r="D524" t="str">
        <f t="shared" si="49"/>
        <v>202510ENTERO</v>
      </c>
      <c r="E524" t="str">
        <f t="shared" si="50"/>
        <v>202510CONGELADO</v>
      </c>
      <c r="F524" s="2" t="s">
        <v>1628</v>
      </c>
      <c r="G524" s="2" t="s">
        <v>1372</v>
      </c>
      <c r="H524" s="2" t="s">
        <v>958</v>
      </c>
      <c r="I524" t="s">
        <v>1002</v>
      </c>
      <c r="J524" t="s">
        <v>1333</v>
      </c>
      <c r="K524" s="3">
        <v>5.2577999999999996</v>
      </c>
      <c r="L524" s="12">
        <f ca="1">INDIRECT("Factor_conversión!e"&amp;MATCH(D524,Factor_conversión!C:C,0))</f>
        <v>1</v>
      </c>
      <c r="M524" s="3">
        <f t="shared" ca="1" si="51"/>
        <v>5.2577999999999996</v>
      </c>
      <c r="N524" s="12">
        <v>1</v>
      </c>
      <c r="O524" s="3">
        <f t="shared" ca="1" si="52"/>
        <v>5.2577999999999996</v>
      </c>
    </row>
    <row r="525" spans="1:15" x14ac:dyDescent="0.3">
      <c r="A525">
        <v>2020</v>
      </c>
      <c r="B525">
        <v>202510</v>
      </c>
      <c r="C525" t="str">
        <f t="shared" si="48"/>
        <v>2020202510</v>
      </c>
      <c r="D525" t="str">
        <f t="shared" si="49"/>
        <v>202510ENTERO</v>
      </c>
      <c r="E525" t="str">
        <f t="shared" si="50"/>
        <v>202510FRESCO ENFRIADO</v>
      </c>
      <c r="F525" s="2" t="s">
        <v>1628</v>
      </c>
      <c r="G525" s="2" t="s">
        <v>1372</v>
      </c>
      <c r="H525" s="2" t="s">
        <v>958</v>
      </c>
      <c r="I525" t="s">
        <v>1317</v>
      </c>
      <c r="J525" t="s">
        <v>1333</v>
      </c>
      <c r="K525" s="3">
        <v>0.16</v>
      </c>
      <c r="L525" s="12">
        <f ca="1">INDIRECT("Factor_conversión!e"&amp;MATCH(D525,Factor_conversión!C:C,0))</f>
        <v>1</v>
      </c>
      <c r="M525" s="3">
        <f t="shared" ca="1" si="51"/>
        <v>0.16</v>
      </c>
      <c r="N525" s="12">
        <v>1</v>
      </c>
      <c r="O525" s="3">
        <f t="shared" ca="1" si="52"/>
        <v>0.16</v>
      </c>
    </row>
    <row r="526" spans="1:15" x14ac:dyDescent="0.3">
      <c r="A526">
        <v>2020</v>
      </c>
      <c r="B526">
        <v>202510</v>
      </c>
      <c r="C526" t="str">
        <f t="shared" si="48"/>
        <v>2020202510</v>
      </c>
      <c r="D526" t="str">
        <f t="shared" si="49"/>
        <v>202510FRESCO ENFRIADO</v>
      </c>
      <c r="E526" t="str">
        <f t="shared" si="50"/>
        <v>202510FRESCO ENFRIADO</v>
      </c>
      <c r="F526" s="5" t="s">
        <v>1628</v>
      </c>
      <c r="G526" s="2" t="s">
        <v>1372</v>
      </c>
      <c r="H526" s="2" t="s">
        <v>958</v>
      </c>
      <c r="I526" t="s">
        <v>1317</v>
      </c>
      <c r="J526" t="s">
        <v>1317</v>
      </c>
      <c r="K526" s="3">
        <v>2.96</v>
      </c>
      <c r="L526" s="12">
        <f ca="1">INDIRECT("Factor_conversión!e"&amp;MATCH(D526,Factor_conversión!C:C,0))</f>
        <v>1.47</v>
      </c>
      <c r="M526" s="3">
        <f t="shared" ca="1" si="51"/>
        <v>4.3511999999999995</v>
      </c>
      <c r="N526" s="12">
        <v>1</v>
      </c>
      <c r="O526" s="3">
        <f t="shared" ca="1" si="52"/>
        <v>4.3511999999999995</v>
      </c>
    </row>
    <row r="527" spans="1:15" x14ac:dyDescent="0.3">
      <c r="A527">
        <v>2020</v>
      </c>
      <c r="B527">
        <v>230</v>
      </c>
      <c r="C527" t="str">
        <f t="shared" si="48"/>
        <v>2020230</v>
      </c>
      <c r="D527" t="str">
        <f t="shared" si="49"/>
        <v>230ENTERO</v>
      </c>
      <c r="E527" t="str">
        <f t="shared" si="50"/>
        <v>230FRESCO ENFRIADO</v>
      </c>
      <c r="F527" s="2" t="s">
        <v>1054</v>
      </c>
      <c r="G527" s="2" t="s">
        <v>1372</v>
      </c>
      <c r="H527" s="2" t="s">
        <v>958</v>
      </c>
      <c r="I527" t="s">
        <v>1317</v>
      </c>
      <c r="J527" t="s">
        <v>1333</v>
      </c>
      <c r="K527" s="3">
        <v>0.56000000000000005</v>
      </c>
      <c r="L527" s="12">
        <f ca="1">INDIRECT("Factor_conversión!e"&amp;MATCH(D527,Factor_conversión!C:C,0))</f>
        <v>1</v>
      </c>
      <c r="M527" s="3">
        <f t="shared" ca="1" si="51"/>
        <v>0.56000000000000005</v>
      </c>
      <c r="N527" s="12">
        <v>1</v>
      </c>
      <c r="O527" s="3">
        <f t="shared" ca="1" si="52"/>
        <v>0.56000000000000005</v>
      </c>
    </row>
    <row r="528" spans="1:15" x14ac:dyDescent="0.3">
      <c r="A528">
        <v>2020</v>
      </c>
      <c r="B528">
        <v>810</v>
      </c>
      <c r="C528" t="str">
        <f t="shared" si="48"/>
        <v>2020810</v>
      </c>
      <c r="D528" t="str">
        <f t="shared" si="49"/>
        <v>810CONGELADO</v>
      </c>
      <c r="E528" t="str">
        <f t="shared" si="50"/>
        <v>810CONGELADO</v>
      </c>
      <c r="F528" s="2" t="s">
        <v>1021</v>
      </c>
      <c r="G528" s="2" t="s">
        <v>205</v>
      </c>
      <c r="H528" s="2" t="s">
        <v>963</v>
      </c>
      <c r="I528" t="s">
        <v>1002</v>
      </c>
      <c r="J528" t="s">
        <v>1002</v>
      </c>
      <c r="K528" s="3">
        <v>2296.3779199999994</v>
      </c>
      <c r="L528" s="12">
        <f ca="1">INDIRECT("Factor_conversión!e"&amp;MATCH(D528,Factor_conversión!C:C,0))</f>
        <v>10.29</v>
      </c>
      <c r="M528" s="3">
        <f t="shared" ca="1" si="51"/>
        <v>23629.728796799991</v>
      </c>
      <c r="N528" s="12">
        <v>1</v>
      </c>
      <c r="O528" s="3">
        <f t="shared" ca="1" si="52"/>
        <v>23629.728796799991</v>
      </c>
    </row>
    <row r="529" spans="1:15" x14ac:dyDescent="0.3">
      <c r="A529">
        <v>2020</v>
      </c>
      <c r="B529">
        <v>810</v>
      </c>
      <c r="C529" t="str">
        <f t="shared" si="48"/>
        <v>2020810</v>
      </c>
      <c r="D529" t="str">
        <f t="shared" si="49"/>
        <v>810ENTERO</v>
      </c>
      <c r="E529" t="str">
        <f t="shared" si="50"/>
        <v>810FRESCO ENFRIADO</v>
      </c>
      <c r="F529" s="2" t="s">
        <v>1021</v>
      </c>
      <c r="G529" s="2" t="s">
        <v>205</v>
      </c>
      <c r="H529" s="2" t="s">
        <v>963</v>
      </c>
      <c r="I529" t="s">
        <v>1317</v>
      </c>
      <c r="J529" t="s">
        <v>1333</v>
      </c>
      <c r="K529" s="3">
        <v>6.9</v>
      </c>
      <c r="L529" s="12">
        <f ca="1">INDIRECT("Factor_conversión!e"&amp;MATCH(D529,Factor_conversión!C:C,0))</f>
        <v>1</v>
      </c>
      <c r="M529" s="3">
        <f t="shared" ca="1" si="51"/>
        <v>6.9</v>
      </c>
      <c r="N529" s="12">
        <v>1</v>
      </c>
      <c r="O529" s="3">
        <f t="shared" ca="1" si="52"/>
        <v>6.9</v>
      </c>
    </row>
    <row r="530" spans="1:15" x14ac:dyDescent="0.3">
      <c r="A530">
        <v>2020</v>
      </c>
      <c r="B530">
        <v>810</v>
      </c>
      <c r="C530" t="str">
        <f t="shared" si="48"/>
        <v>2020810</v>
      </c>
      <c r="D530" t="str">
        <f t="shared" si="49"/>
        <v>810FRESCO ENFRIADO</v>
      </c>
      <c r="E530" t="str">
        <f t="shared" si="50"/>
        <v>810FRESCO ENFRIADO</v>
      </c>
      <c r="F530" s="2" t="s">
        <v>1021</v>
      </c>
      <c r="G530" s="2" t="s">
        <v>205</v>
      </c>
      <c r="H530" s="2" t="s">
        <v>963</v>
      </c>
      <c r="I530" t="s">
        <v>1317</v>
      </c>
      <c r="J530" t="s">
        <v>1317</v>
      </c>
      <c r="K530" s="3">
        <v>1.7259</v>
      </c>
      <c r="L530" s="12">
        <f ca="1">INDIRECT("Factor_conversión!e"&amp;MATCH(D530,Factor_conversión!C:C,0))</f>
        <v>10.29</v>
      </c>
      <c r="M530" s="3">
        <f t="shared" ca="1" si="51"/>
        <v>17.759511</v>
      </c>
      <c r="N530" s="12">
        <v>1</v>
      </c>
      <c r="O530" s="3">
        <f t="shared" ca="1" si="52"/>
        <v>17.759511</v>
      </c>
    </row>
    <row r="531" spans="1:15" x14ac:dyDescent="0.3">
      <c r="A531">
        <v>2020</v>
      </c>
      <c r="B531">
        <v>202512</v>
      </c>
      <c r="C531" t="str">
        <f t="shared" si="48"/>
        <v>2020202512</v>
      </c>
      <c r="D531" t="str">
        <f t="shared" si="49"/>
        <v>202512CONGELADO</v>
      </c>
      <c r="E531" t="str">
        <f t="shared" si="50"/>
        <v>202512CONGELADO</v>
      </c>
      <c r="F531" s="2" t="s">
        <v>1631</v>
      </c>
      <c r="G531" s="2" t="s">
        <v>179</v>
      </c>
      <c r="H531" s="2" t="s">
        <v>962</v>
      </c>
      <c r="I531" t="s">
        <v>1002</v>
      </c>
      <c r="J531" t="s">
        <v>1002</v>
      </c>
      <c r="K531" s="3">
        <v>396.98946999999993</v>
      </c>
      <c r="L531" s="12">
        <f ca="1">INDIRECT("Factor_conversión!k"&amp;MATCH(D531,Factor_conversión!J:J,0))</f>
        <v>3.2951704524941983</v>
      </c>
      <c r="M531" s="3">
        <f t="shared" ca="1" si="51"/>
        <v>1308.1479714953316</v>
      </c>
      <c r="N531" s="12">
        <v>1</v>
      </c>
      <c r="O531" s="3">
        <f t="shared" ca="1" si="52"/>
        <v>1308.1479714953316</v>
      </c>
    </row>
    <row r="532" spans="1:15" x14ac:dyDescent="0.3">
      <c r="A532">
        <v>2020</v>
      </c>
      <c r="B532">
        <v>202512</v>
      </c>
      <c r="C532" t="str">
        <f t="shared" si="48"/>
        <v>2020202512</v>
      </c>
      <c r="D532" t="str">
        <f t="shared" si="49"/>
        <v>202512ENTERO COCIDO</v>
      </c>
      <c r="E532" t="str">
        <f t="shared" si="50"/>
        <v>202512CONGELADO</v>
      </c>
      <c r="F532" s="2" t="s">
        <v>1631</v>
      </c>
      <c r="G532" s="2" t="s">
        <v>179</v>
      </c>
      <c r="H532" s="2" t="s">
        <v>962</v>
      </c>
      <c r="I532" t="s">
        <v>1002</v>
      </c>
      <c r="J532" t="s">
        <v>1334</v>
      </c>
      <c r="K532" s="3">
        <v>94.205999999999989</v>
      </c>
      <c r="L532" s="12">
        <f ca="1">INDIRECT("Factor_conversión!e"&amp;MATCH(D532,Factor_conversión!C:C,0))</f>
        <v>1.02</v>
      </c>
      <c r="M532" s="3">
        <f t="shared" ca="1" si="51"/>
        <v>96.090119999999985</v>
      </c>
      <c r="N532" s="12">
        <v>1</v>
      </c>
      <c r="O532" s="3">
        <f t="shared" ca="1" si="52"/>
        <v>96.090119999999985</v>
      </c>
    </row>
    <row r="533" spans="1:15" x14ac:dyDescent="0.3">
      <c r="A533">
        <v>2020</v>
      </c>
      <c r="B533">
        <v>202512</v>
      </c>
      <c r="C533" t="str">
        <f t="shared" si="48"/>
        <v>2020202512</v>
      </c>
      <c r="D533" t="str">
        <f t="shared" si="49"/>
        <v>202512CONSERVA</v>
      </c>
      <c r="E533" t="str">
        <f t="shared" si="50"/>
        <v>202512CONSERVA</v>
      </c>
      <c r="F533" s="2" t="s">
        <v>1631</v>
      </c>
      <c r="G533" s="2" t="s">
        <v>179</v>
      </c>
      <c r="H533" s="2" t="s">
        <v>962</v>
      </c>
      <c r="I533" t="s">
        <v>1316</v>
      </c>
      <c r="J533" t="s">
        <v>1316</v>
      </c>
      <c r="K533" s="3">
        <v>53.871900000000004</v>
      </c>
      <c r="L533" s="12">
        <f ca="1">INDIRECT("Factor_conversión!k"&amp;MATCH(D533,Factor_conversión!J:J,0))</f>
        <v>8.8402085159674382</v>
      </c>
      <c r="M533" s="3">
        <f t="shared" ca="1" si="51"/>
        <v>476.23882915134624</v>
      </c>
      <c r="N533" s="12">
        <v>1</v>
      </c>
      <c r="O533" s="3">
        <f t="shared" ca="1" si="52"/>
        <v>476.23882915134624</v>
      </c>
    </row>
    <row r="534" spans="1:15" x14ac:dyDescent="0.3">
      <c r="A534">
        <v>2020</v>
      </c>
      <c r="B534">
        <v>445</v>
      </c>
      <c r="C534" t="str">
        <f t="shared" si="48"/>
        <v>2020445</v>
      </c>
      <c r="D534" t="str">
        <f t="shared" si="49"/>
        <v>445CONGELADO</v>
      </c>
      <c r="E534" t="str">
        <f t="shared" si="50"/>
        <v>445CONGELADO</v>
      </c>
      <c r="F534" s="2" t="s">
        <v>1022</v>
      </c>
      <c r="G534" s="2" t="s">
        <v>156</v>
      </c>
      <c r="H534" s="2" t="s">
        <v>158</v>
      </c>
      <c r="I534" t="s">
        <v>1002</v>
      </c>
      <c r="J534" t="s">
        <v>1002</v>
      </c>
      <c r="K534" s="3">
        <v>33721.001039999988</v>
      </c>
      <c r="L534" s="12">
        <f ca="1">INDIRECT("Factor_conversión!e"&amp;MATCH(D534,Factor_conversión!C:C,0))</f>
        <v>1.52</v>
      </c>
      <c r="M534" s="3">
        <f t="shared" ca="1" si="51"/>
        <v>51255.921580799986</v>
      </c>
      <c r="N534" s="12">
        <v>1</v>
      </c>
      <c r="O534" s="3">
        <f t="shared" ca="1" si="52"/>
        <v>51255.921580799986</v>
      </c>
    </row>
    <row r="535" spans="1:15" x14ac:dyDescent="0.3">
      <c r="A535">
        <v>2020</v>
      </c>
      <c r="B535">
        <v>445</v>
      </c>
      <c r="C535" t="str">
        <f t="shared" si="48"/>
        <v>2020445</v>
      </c>
      <c r="D535" t="str">
        <f t="shared" si="49"/>
        <v>445ENTERO</v>
      </c>
      <c r="E535" t="str">
        <f t="shared" si="50"/>
        <v>445CONGELADO</v>
      </c>
      <c r="F535" s="2" t="s">
        <v>1022</v>
      </c>
      <c r="G535" s="2" t="s">
        <v>156</v>
      </c>
      <c r="H535" s="2" t="s">
        <v>158</v>
      </c>
      <c r="I535" t="s">
        <v>1002</v>
      </c>
      <c r="J535" t="s">
        <v>1333</v>
      </c>
      <c r="K535" s="3">
        <v>419.07499999999999</v>
      </c>
      <c r="L535" s="12">
        <f ca="1">INDIRECT("Factor_conversión!e"&amp;MATCH(D535,Factor_conversión!C:C,0))</f>
        <v>1</v>
      </c>
      <c r="M535" s="3">
        <f t="shared" ca="1" si="51"/>
        <v>419.07499999999999</v>
      </c>
      <c r="N535" s="12">
        <v>1</v>
      </c>
      <c r="O535" s="3">
        <f t="shared" ca="1" si="52"/>
        <v>419.07499999999999</v>
      </c>
    </row>
    <row r="536" spans="1:15" x14ac:dyDescent="0.3">
      <c r="A536">
        <v>2020</v>
      </c>
      <c r="B536">
        <v>445</v>
      </c>
      <c r="C536" t="str">
        <f t="shared" si="48"/>
        <v>2020445</v>
      </c>
      <c r="D536" t="str">
        <f t="shared" si="49"/>
        <v>445CONSERVA</v>
      </c>
      <c r="E536" t="str">
        <f t="shared" si="50"/>
        <v>445CONSERVA</v>
      </c>
      <c r="F536" s="2" t="s">
        <v>1022</v>
      </c>
      <c r="G536" s="2" t="s">
        <v>156</v>
      </c>
      <c r="H536" s="2" t="s">
        <v>158</v>
      </c>
      <c r="I536" t="s">
        <v>1316</v>
      </c>
      <c r="J536" t="s">
        <v>1316</v>
      </c>
      <c r="K536" s="3">
        <v>96.417000000000002</v>
      </c>
      <c r="L536" s="12">
        <f ca="1">INDIRECT("Factor_conversión!k"&amp;MATCH(D536,Factor_conversión!J:J,0))</f>
        <v>1.6653826584536238</v>
      </c>
      <c r="M536" s="3">
        <f t="shared" ca="1" si="51"/>
        <v>160.57119978012304</v>
      </c>
      <c r="N536" s="12">
        <v>1</v>
      </c>
      <c r="O536" s="3">
        <f t="shared" ca="1" si="52"/>
        <v>160.57119978012304</v>
      </c>
    </row>
    <row r="537" spans="1:15" x14ac:dyDescent="0.3">
      <c r="A537">
        <v>2020</v>
      </c>
      <c r="B537">
        <v>234</v>
      </c>
      <c r="C537" t="str">
        <f t="shared" si="48"/>
        <v>2020234</v>
      </c>
      <c r="D537" t="str">
        <f t="shared" si="49"/>
        <v>234CONGELADO</v>
      </c>
      <c r="E537" t="str">
        <f t="shared" si="50"/>
        <v>234CONGELADO</v>
      </c>
      <c r="F537" s="2" t="s">
        <v>1023</v>
      </c>
      <c r="G537" s="2" t="s">
        <v>1372</v>
      </c>
      <c r="H537" s="2" t="s">
        <v>957</v>
      </c>
      <c r="I537" t="s">
        <v>1002</v>
      </c>
      <c r="J537" t="s">
        <v>1002</v>
      </c>
      <c r="K537" s="3">
        <v>4072.0549999999998</v>
      </c>
      <c r="L537" s="12">
        <f ca="1">INDIRECT("Factor_conversión!e"&amp;MATCH(D537,Factor_conversión!C:C,0))</f>
        <v>1.8149999999999999</v>
      </c>
      <c r="M537" s="3">
        <f t="shared" ca="1" si="51"/>
        <v>7390.7798249999996</v>
      </c>
      <c r="N537" s="12">
        <v>1</v>
      </c>
      <c r="O537" s="3">
        <f t="shared" ca="1" si="52"/>
        <v>7390.7798249999996</v>
      </c>
    </row>
    <row r="538" spans="1:15" x14ac:dyDescent="0.3">
      <c r="A538">
        <v>2020</v>
      </c>
      <c r="B538">
        <v>234</v>
      </c>
      <c r="C538" t="str">
        <f t="shared" si="48"/>
        <v>2020234</v>
      </c>
      <c r="D538" t="str">
        <f t="shared" si="49"/>
        <v>234CONGELADO ENTERO</v>
      </c>
      <c r="E538" t="str">
        <f t="shared" si="50"/>
        <v>234CONGELADO</v>
      </c>
      <c r="F538" s="2" t="s">
        <v>1023</v>
      </c>
      <c r="G538" s="2" t="s">
        <v>1372</v>
      </c>
      <c r="H538" s="2" t="s">
        <v>957</v>
      </c>
      <c r="I538" t="s">
        <v>1002</v>
      </c>
      <c r="J538" t="s">
        <v>1319</v>
      </c>
      <c r="K538" s="3">
        <v>179403.37299999999</v>
      </c>
      <c r="L538" s="12">
        <f ca="1">INDIRECT("Factor_conversión!e"&amp;MATCH(D538,Factor_conversión!C:C,0))</f>
        <v>1.0149999999999999</v>
      </c>
      <c r="M538" s="3">
        <f t="shared" ca="1" si="51"/>
        <v>182094.42359499997</v>
      </c>
      <c r="N538" s="12">
        <v>1</v>
      </c>
      <c r="O538" s="3">
        <f t="shared" ca="1" si="52"/>
        <v>182094.42359499997</v>
      </c>
    </row>
    <row r="539" spans="1:15" x14ac:dyDescent="0.3">
      <c r="A539">
        <v>2020</v>
      </c>
      <c r="B539">
        <v>234</v>
      </c>
      <c r="C539" t="str">
        <f t="shared" si="48"/>
        <v>2020234</v>
      </c>
      <c r="D539" t="str">
        <f t="shared" si="49"/>
        <v>234CONSERVA</v>
      </c>
      <c r="E539" t="str">
        <f t="shared" si="50"/>
        <v>234CONSERVA</v>
      </c>
      <c r="F539" s="2" t="s">
        <v>1023</v>
      </c>
      <c r="G539" s="2" t="s">
        <v>1372</v>
      </c>
      <c r="H539" s="2" t="s">
        <v>957</v>
      </c>
      <c r="I539" t="s">
        <v>1316</v>
      </c>
      <c r="J539" t="s">
        <v>1316</v>
      </c>
      <c r="K539" s="3">
        <v>13404.322400000001</v>
      </c>
      <c r="L539" s="12">
        <f ca="1">INDIRECT("Factor_conversión!e"&amp;MATCH(D539,Factor_conversión!C:C,0))</f>
        <v>2.7399999999999998</v>
      </c>
      <c r="M539" s="3">
        <f t="shared" ca="1" si="51"/>
        <v>36727.843375999997</v>
      </c>
      <c r="N539" s="12">
        <v>1</v>
      </c>
      <c r="O539" s="3">
        <f t="shared" ca="1" si="52"/>
        <v>36727.843375999997</v>
      </c>
    </row>
    <row r="540" spans="1:15" x14ac:dyDescent="0.3">
      <c r="A540">
        <v>2020</v>
      </c>
      <c r="B540">
        <v>234</v>
      </c>
      <c r="C540" t="str">
        <f t="shared" si="48"/>
        <v>2020234</v>
      </c>
      <c r="D540" t="str">
        <f t="shared" si="49"/>
        <v>234FRESCO ENFRIADO ENTERO</v>
      </c>
      <c r="E540" t="str">
        <f t="shared" si="50"/>
        <v>234FRESCO ENFRIADO</v>
      </c>
      <c r="F540" s="2" t="s">
        <v>1023</v>
      </c>
      <c r="G540" s="2" t="s">
        <v>1372</v>
      </c>
      <c r="H540" s="2" t="s">
        <v>957</v>
      </c>
      <c r="I540" t="s">
        <v>1317</v>
      </c>
      <c r="J540" t="s">
        <v>1324</v>
      </c>
      <c r="K540" s="3">
        <v>73.89</v>
      </c>
      <c r="L540" s="12">
        <f ca="1">INDIRECT("Factor_conversión!e"&amp;MATCH(D540,Factor_conversión!C:C,0))</f>
        <v>1.0075000000000001</v>
      </c>
      <c r="M540" s="3">
        <f t="shared" ca="1" si="51"/>
        <v>74.444175000000001</v>
      </c>
      <c r="N540" s="12">
        <v>1</v>
      </c>
      <c r="O540" s="3">
        <f t="shared" ca="1" si="52"/>
        <v>74.444175000000001</v>
      </c>
    </row>
    <row r="541" spans="1:15" x14ac:dyDescent="0.3">
      <c r="A541">
        <v>2020</v>
      </c>
      <c r="B541">
        <v>628</v>
      </c>
      <c r="C541" t="str">
        <f t="shared" si="48"/>
        <v>2020628</v>
      </c>
      <c r="D541" t="str">
        <f t="shared" si="49"/>
        <v>628ENTERO</v>
      </c>
      <c r="E541" t="str">
        <f t="shared" si="50"/>
        <v>628FRESCO ENFRIADO</v>
      </c>
      <c r="F541" s="2" t="s">
        <v>1024</v>
      </c>
      <c r="G541" s="2" t="s">
        <v>179</v>
      </c>
      <c r="H541" s="2" t="s">
        <v>961</v>
      </c>
      <c r="I541" t="s">
        <v>1317</v>
      </c>
      <c r="J541" t="s">
        <v>1333</v>
      </c>
      <c r="K541" s="3">
        <v>2.0024999999999999</v>
      </c>
      <c r="L541" s="12">
        <f ca="1">INDIRECT("Factor_conversión!e"&amp;MATCH(D541,Factor_conversión!C:C,0))</f>
        <v>1</v>
      </c>
      <c r="M541" s="3">
        <f t="shared" ca="1" si="51"/>
        <v>2.0024999999999999</v>
      </c>
      <c r="N541" s="12">
        <v>1</v>
      </c>
      <c r="O541" s="3">
        <f t="shared" ca="1" si="52"/>
        <v>2.0024999999999999</v>
      </c>
    </row>
    <row r="542" spans="1:15" x14ac:dyDescent="0.3">
      <c r="A542">
        <v>2020</v>
      </c>
      <c r="B542">
        <v>628</v>
      </c>
      <c r="C542" t="str">
        <f t="shared" si="48"/>
        <v>2020628</v>
      </c>
      <c r="D542" t="str">
        <f t="shared" si="49"/>
        <v>628VIVOS</v>
      </c>
      <c r="E542" t="str">
        <f t="shared" si="50"/>
        <v>628VIVOS</v>
      </c>
      <c r="F542" s="2" t="s">
        <v>1024</v>
      </c>
      <c r="G542" s="2" t="s">
        <v>179</v>
      </c>
      <c r="H542" s="2" t="s">
        <v>961</v>
      </c>
      <c r="I542" t="s">
        <v>1012</v>
      </c>
      <c r="J542" t="str">
        <f>I542</f>
        <v>VIVOS</v>
      </c>
      <c r="K542" s="3">
        <v>9.1991500000000013</v>
      </c>
      <c r="L542" s="12">
        <f ca="1">INDIRECT("Factor_conversión!e"&amp;MATCH(D542,Factor_conversión!C:C,0))</f>
        <v>1</v>
      </c>
      <c r="M542" s="3">
        <f t="shared" ca="1" si="51"/>
        <v>9.1991500000000013</v>
      </c>
      <c r="N542" s="12">
        <v>1</v>
      </c>
      <c r="O542" s="3">
        <f t="shared" ca="1" si="52"/>
        <v>9.1991500000000013</v>
      </c>
    </row>
    <row r="543" spans="1:15" x14ac:dyDescent="0.3">
      <c r="A543">
        <v>2020</v>
      </c>
      <c r="B543">
        <v>632</v>
      </c>
      <c r="C543" t="str">
        <f t="shared" si="48"/>
        <v>2020632</v>
      </c>
      <c r="D543" t="str">
        <f t="shared" si="49"/>
        <v>632CONGELADO</v>
      </c>
      <c r="E543" t="str">
        <f t="shared" si="50"/>
        <v>632CONGELADO</v>
      </c>
      <c r="F543" s="2" t="s">
        <v>1025</v>
      </c>
      <c r="G543" s="2" t="s">
        <v>179</v>
      </c>
      <c r="H543" s="2" t="s">
        <v>961</v>
      </c>
      <c r="I543" t="s">
        <v>1002</v>
      </c>
      <c r="J543" t="s">
        <v>1002</v>
      </c>
      <c r="K543" s="3">
        <v>418.87114000000008</v>
      </c>
      <c r="L543" s="12">
        <f ca="1">INDIRECT("Factor_conversión!e"&amp;MATCH(D543,Factor_conversión!C:C,0))</f>
        <v>6.5</v>
      </c>
      <c r="M543" s="3">
        <f t="shared" ca="1" si="51"/>
        <v>2722.6624100000004</v>
      </c>
      <c r="N543" s="12">
        <v>1</v>
      </c>
      <c r="O543" s="3">
        <f t="shared" ca="1" si="52"/>
        <v>2722.6624100000004</v>
      </c>
    </row>
    <row r="544" spans="1:15" x14ac:dyDescent="0.3">
      <c r="A544">
        <v>2020</v>
      </c>
      <c r="B544">
        <v>632</v>
      </c>
      <c r="C544" t="str">
        <f t="shared" si="48"/>
        <v>2020632</v>
      </c>
      <c r="D544" t="str">
        <f t="shared" si="49"/>
        <v>632ENTERO</v>
      </c>
      <c r="E544" t="str">
        <f t="shared" si="50"/>
        <v>632CONGELADO</v>
      </c>
      <c r="F544" s="2" t="s">
        <v>1025</v>
      </c>
      <c r="G544" s="2" t="s">
        <v>179</v>
      </c>
      <c r="H544" s="2" t="s">
        <v>961</v>
      </c>
      <c r="I544" t="s">
        <v>1002</v>
      </c>
      <c r="J544" t="s">
        <v>1333</v>
      </c>
      <c r="K544" s="3">
        <v>1.3620000000000001</v>
      </c>
      <c r="L544" s="12">
        <f ca="1">INDIRECT("Factor_conversión!e"&amp;MATCH(D544,Factor_conversión!C:C,0))</f>
        <v>1</v>
      </c>
      <c r="M544" s="3">
        <f t="shared" ca="1" si="51"/>
        <v>1.3620000000000001</v>
      </c>
      <c r="N544" s="12">
        <v>1</v>
      </c>
      <c r="O544" s="3">
        <f t="shared" ca="1" si="52"/>
        <v>1.3620000000000001</v>
      </c>
    </row>
    <row r="545" spans="1:15" x14ac:dyDescent="0.3">
      <c r="A545">
        <v>2020</v>
      </c>
      <c r="B545">
        <v>636</v>
      </c>
      <c r="C545" t="str">
        <f t="shared" si="48"/>
        <v>2020636</v>
      </c>
      <c r="D545" t="str">
        <f t="shared" si="49"/>
        <v>636CONGELADO</v>
      </c>
      <c r="E545" t="str">
        <f t="shared" si="50"/>
        <v>636CONGELADO</v>
      </c>
      <c r="F545" s="2" t="s">
        <v>1026</v>
      </c>
      <c r="G545" s="2" t="s">
        <v>179</v>
      </c>
      <c r="H545" s="2" t="s">
        <v>961</v>
      </c>
      <c r="I545" t="s">
        <v>1002</v>
      </c>
      <c r="J545" t="s">
        <v>1002</v>
      </c>
      <c r="K545" s="3">
        <v>741.02036999999984</v>
      </c>
      <c r="L545" s="12">
        <f ca="1">INDIRECT("Factor_conversión!e"&amp;MATCH(D545,Factor_conversión!C:C,0))</f>
        <v>6.5</v>
      </c>
      <c r="M545" s="3">
        <f t="shared" ca="1" si="51"/>
        <v>4816.6324049999994</v>
      </c>
      <c r="N545" s="12">
        <v>1</v>
      </c>
      <c r="O545" s="3">
        <f t="shared" ca="1" si="52"/>
        <v>4816.6324049999994</v>
      </c>
    </row>
    <row r="546" spans="1:15" x14ac:dyDescent="0.3">
      <c r="A546">
        <v>2020</v>
      </c>
      <c r="B546">
        <v>202515</v>
      </c>
      <c r="C546" t="str">
        <f t="shared" si="48"/>
        <v>2020202515</v>
      </c>
      <c r="D546" t="str">
        <f t="shared" si="49"/>
        <v>202515ENTERO</v>
      </c>
      <c r="E546" t="str">
        <f t="shared" si="50"/>
        <v>202515CONGELADO</v>
      </c>
      <c r="F546" s="2" t="s">
        <v>1654</v>
      </c>
      <c r="G546" s="2" t="s">
        <v>156</v>
      </c>
      <c r="H546" s="2" t="s">
        <v>960</v>
      </c>
      <c r="I546" t="s">
        <v>1002</v>
      </c>
      <c r="J546" t="s">
        <v>1333</v>
      </c>
      <c r="K546" s="3">
        <v>16.079999999999998</v>
      </c>
      <c r="L546" s="12">
        <f ca="1">INDIRECT("Factor_conversión!e"&amp;MATCH(D546,Factor_conversión!C:C,0))</f>
        <v>1</v>
      </c>
      <c r="M546" s="3">
        <f t="shared" ca="1" si="51"/>
        <v>16.079999999999998</v>
      </c>
      <c r="N546" s="12">
        <v>1</v>
      </c>
      <c r="O546" s="3">
        <f t="shared" ca="1" si="52"/>
        <v>16.079999999999998</v>
      </c>
    </row>
    <row r="547" spans="1:15" x14ac:dyDescent="0.3">
      <c r="A547">
        <v>2020</v>
      </c>
      <c r="B547">
        <v>202515</v>
      </c>
      <c r="C547" t="str">
        <f t="shared" si="48"/>
        <v>2020202515</v>
      </c>
      <c r="D547" t="str">
        <f t="shared" si="49"/>
        <v>202515CONSERVA</v>
      </c>
      <c r="E547" t="str">
        <f t="shared" si="50"/>
        <v>202515CONSERVA</v>
      </c>
      <c r="F547" s="2" t="s">
        <v>1654</v>
      </c>
      <c r="G547" s="2" t="s">
        <v>156</v>
      </c>
      <c r="H547" s="2" t="s">
        <v>960</v>
      </c>
      <c r="I547" t="s">
        <v>1316</v>
      </c>
      <c r="J547" t="s">
        <v>1316</v>
      </c>
      <c r="K547" s="3">
        <v>3.8759999999999999</v>
      </c>
      <c r="L547" s="12">
        <f ca="1">INDIRECT("Factor_conversión!k"&amp;MATCH(D547,Factor_conversión!J:J,0))</f>
        <v>2.5452025888857932</v>
      </c>
      <c r="M547" s="3">
        <f t="shared" ca="1" si="51"/>
        <v>9.8652052345213335</v>
      </c>
      <c r="N547" s="12">
        <v>1</v>
      </c>
      <c r="O547" s="3">
        <f t="shared" ca="1" si="52"/>
        <v>9.8652052345213335</v>
      </c>
    </row>
    <row r="548" spans="1:15" x14ac:dyDescent="0.3">
      <c r="A548">
        <v>2020</v>
      </c>
      <c r="B548">
        <v>202515</v>
      </c>
      <c r="C548" t="str">
        <f t="shared" si="48"/>
        <v>2020202515</v>
      </c>
      <c r="D548" t="str">
        <f t="shared" si="49"/>
        <v>202515DESHIDRATADO</v>
      </c>
      <c r="E548" t="str">
        <f t="shared" si="50"/>
        <v>202515DESHIDRATADO</v>
      </c>
      <c r="F548" s="2" t="s">
        <v>1654</v>
      </c>
      <c r="G548" s="2" t="s">
        <v>156</v>
      </c>
      <c r="H548" s="2" t="s">
        <v>960</v>
      </c>
      <c r="I548" t="s">
        <v>1013</v>
      </c>
      <c r="J548" t="s">
        <v>1013</v>
      </c>
      <c r="K548" s="3">
        <v>1.3559999999999999</v>
      </c>
      <c r="L548" s="12">
        <f ca="1">INDIRECT("Factor_conversión!k"&amp;MATCH(D548,Factor_conversión!J:J,0))</f>
        <v>2</v>
      </c>
      <c r="M548" s="3">
        <f t="shared" ca="1" si="51"/>
        <v>2.7119999999999997</v>
      </c>
      <c r="N548" s="12">
        <v>1</v>
      </c>
      <c r="O548" s="3">
        <f t="shared" ca="1" si="52"/>
        <v>2.7119999999999997</v>
      </c>
    </row>
    <row r="549" spans="1:15" x14ac:dyDescent="0.3">
      <c r="A549">
        <v>2020</v>
      </c>
      <c r="B549">
        <v>455</v>
      </c>
      <c r="C549" t="str">
        <f t="shared" si="48"/>
        <v>2020455</v>
      </c>
      <c r="D549" t="str">
        <f t="shared" si="49"/>
        <v>455CONGELADO</v>
      </c>
      <c r="E549" t="str">
        <f t="shared" si="50"/>
        <v>455CONGELADO</v>
      </c>
      <c r="F549" s="2" t="s">
        <v>1027</v>
      </c>
      <c r="G549" s="2" t="s">
        <v>156</v>
      </c>
      <c r="H549" s="2" t="s">
        <v>960</v>
      </c>
      <c r="I549" t="s">
        <v>1002</v>
      </c>
      <c r="J549" t="s">
        <v>1002</v>
      </c>
      <c r="K549" s="3">
        <v>210.18900000000002</v>
      </c>
      <c r="L549" s="12">
        <f ca="1">INDIRECT("Factor_conversión!k"&amp;MATCH(D549,Factor_conversión!J:J,0))</f>
        <v>2.7825279668567955</v>
      </c>
      <c r="M549" s="3">
        <f t="shared" ca="1" si="51"/>
        <v>584.85677082566303</v>
      </c>
      <c r="N549" s="12">
        <v>1</v>
      </c>
      <c r="O549" s="3">
        <f t="shared" ca="1" si="52"/>
        <v>584.85677082566303</v>
      </c>
    </row>
    <row r="550" spans="1:15" x14ac:dyDescent="0.3">
      <c r="A550">
        <v>2020</v>
      </c>
      <c r="B550">
        <v>455</v>
      </c>
      <c r="C550" t="str">
        <f t="shared" si="48"/>
        <v>2020455</v>
      </c>
      <c r="D550" t="str">
        <f t="shared" si="49"/>
        <v>455CONSERVA</v>
      </c>
      <c r="E550" t="str">
        <f t="shared" si="50"/>
        <v>455CONSERVA</v>
      </c>
      <c r="F550" s="2" t="s">
        <v>1027</v>
      </c>
      <c r="G550" s="2" t="s">
        <v>156</v>
      </c>
      <c r="H550" s="2" t="s">
        <v>960</v>
      </c>
      <c r="I550" t="s">
        <v>1316</v>
      </c>
      <c r="J550" t="s">
        <v>1316</v>
      </c>
      <c r="K550" s="3">
        <v>161.42246</v>
      </c>
      <c r="L550" s="12">
        <f ca="1">INDIRECT("Factor_conversión!k"&amp;MATCH(D550,Factor_conversión!J:J,0))</f>
        <v>2.5209309461326805</v>
      </c>
      <c r="M550" s="3">
        <f t="shared" ca="1" si="51"/>
        <v>406.93487481486477</v>
      </c>
      <c r="N550" s="12">
        <v>1</v>
      </c>
      <c r="O550" s="3">
        <f t="shared" ca="1" si="52"/>
        <v>406.93487481486477</v>
      </c>
    </row>
    <row r="551" spans="1:15" x14ac:dyDescent="0.3">
      <c r="A551">
        <v>2020</v>
      </c>
      <c r="B551">
        <v>455</v>
      </c>
      <c r="C551" t="str">
        <f t="shared" si="48"/>
        <v>2020455</v>
      </c>
      <c r="D551" t="str">
        <f t="shared" si="49"/>
        <v>455DESHIDRATADO</v>
      </c>
      <c r="E551" t="str">
        <f t="shared" si="50"/>
        <v>455DESHIDRATADO</v>
      </c>
      <c r="F551" s="2" t="s">
        <v>1027</v>
      </c>
      <c r="G551" s="2" t="s">
        <v>156</v>
      </c>
      <c r="H551" s="2" t="s">
        <v>960</v>
      </c>
      <c r="I551" t="s">
        <v>1013</v>
      </c>
      <c r="J551" t="s">
        <v>1013</v>
      </c>
      <c r="K551" s="3">
        <v>0.66</v>
      </c>
      <c r="L551" s="12">
        <f ca="1">INDIRECT("Factor_conversión!k"&amp;MATCH(D551,Factor_conversión!J:J,0))</f>
        <v>3.32</v>
      </c>
      <c r="M551" s="3">
        <f t="shared" ca="1" si="51"/>
        <v>2.1911999999999998</v>
      </c>
      <c r="N551" s="12">
        <v>1</v>
      </c>
      <c r="O551" s="3">
        <f t="shared" ca="1" si="52"/>
        <v>2.1911999999999998</v>
      </c>
    </row>
    <row r="552" spans="1:15" x14ac:dyDescent="0.3">
      <c r="A552">
        <v>2020</v>
      </c>
      <c r="B552">
        <v>460</v>
      </c>
      <c r="C552" t="str">
        <f t="shared" si="48"/>
        <v>2020460</v>
      </c>
      <c r="D552" t="str">
        <f t="shared" si="49"/>
        <v>460CONSERVA</v>
      </c>
      <c r="E552" t="str">
        <f t="shared" si="50"/>
        <v>460CONSERVA</v>
      </c>
      <c r="F552" s="2" t="s">
        <v>1029</v>
      </c>
      <c r="G552" s="2" t="s">
        <v>156</v>
      </c>
      <c r="H552" s="2" t="s">
        <v>959</v>
      </c>
      <c r="I552" t="s">
        <v>1316</v>
      </c>
      <c r="J552" t="s">
        <v>1316</v>
      </c>
      <c r="K552" s="3">
        <v>0.80486000000000002</v>
      </c>
      <c r="L552" s="12">
        <f ca="1">INDIRECT("Factor_conversión!k"&amp;MATCH(D552,Factor_conversión!J:J,0))</f>
        <v>3.5128606360341155</v>
      </c>
      <c r="M552" s="3">
        <f t="shared" ca="1" si="51"/>
        <v>2.8273610115184185</v>
      </c>
      <c r="N552" s="12">
        <v>1</v>
      </c>
      <c r="O552" s="3">
        <f t="shared" ca="1" si="52"/>
        <v>2.8273610115184185</v>
      </c>
    </row>
    <row r="553" spans="1:15" x14ac:dyDescent="0.3">
      <c r="A553">
        <v>2020</v>
      </c>
      <c r="B553">
        <v>347</v>
      </c>
      <c r="C553" t="str">
        <f t="shared" si="48"/>
        <v>2020347</v>
      </c>
      <c r="D553" t="str">
        <f t="shared" si="49"/>
        <v>347CONSERVAPESCADO</v>
      </c>
      <c r="E553" t="str">
        <f t="shared" si="50"/>
        <v>347CONSERVA</v>
      </c>
      <c r="F553" s="2" t="s">
        <v>1031</v>
      </c>
      <c r="G553" s="2" t="s">
        <v>1372</v>
      </c>
      <c r="H553" s="2" t="s">
        <v>957</v>
      </c>
      <c r="I553" t="s">
        <v>1316</v>
      </c>
      <c r="J553" t="s">
        <v>1355</v>
      </c>
      <c r="K553" s="3">
        <v>1.8588800000000001</v>
      </c>
      <c r="L553" s="12">
        <f ca="1">INDIRECT("Factor_conversión!k"&amp;MATCH(J553,Factor_conversión!J:J,0))</f>
        <v>2.72</v>
      </c>
      <c r="M553" s="3">
        <f t="shared" ca="1" si="51"/>
        <v>5.0561536000000009</v>
      </c>
      <c r="N553" s="12">
        <v>1</v>
      </c>
      <c r="O553" s="3">
        <f t="shared" ca="1" si="52"/>
        <v>5.0561536000000009</v>
      </c>
    </row>
    <row r="554" spans="1:15" x14ac:dyDescent="0.3">
      <c r="A554">
        <v>2020</v>
      </c>
      <c r="B554">
        <v>244</v>
      </c>
      <c r="C554" t="str">
        <f t="shared" si="48"/>
        <v>2020244</v>
      </c>
      <c r="D554" t="str">
        <f t="shared" si="49"/>
        <v>244CONGELADO</v>
      </c>
      <c r="E554" t="str">
        <f t="shared" si="50"/>
        <v>244CONGELADO</v>
      </c>
      <c r="F554" s="2" t="s">
        <v>1032</v>
      </c>
      <c r="G554" s="2" t="s">
        <v>1372</v>
      </c>
      <c r="H554" s="2" t="s">
        <v>958</v>
      </c>
      <c r="I554" t="s">
        <v>1002</v>
      </c>
      <c r="J554" t="s">
        <v>1002</v>
      </c>
      <c r="K554" s="3">
        <v>7732.9174599999997</v>
      </c>
      <c r="L554" s="12">
        <f ca="1">INDIRECT("Factor_conversión!e"&amp;MATCH(D554,Factor_conversión!C:C,0))</f>
        <v>1.54</v>
      </c>
      <c r="M554" s="3">
        <f t="shared" ca="1" si="51"/>
        <v>11908.692888399999</v>
      </c>
      <c r="N554" s="12">
        <v>1</v>
      </c>
      <c r="O554" s="3">
        <f t="shared" ca="1" si="52"/>
        <v>11908.692888399999</v>
      </c>
    </row>
    <row r="555" spans="1:15" x14ac:dyDescent="0.3">
      <c r="A555">
        <v>2020</v>
      </c>
      <c r="B555">
        <v>244</v>
      </c>
      <c r="C555" t="str">
        <f t="shared" si="48"/>
        <v>2020244</v>
      </c>
      <c r="D555" t="str">
        <f t="shared" si="49"/>
        <v>244ENTERO</v>
      </c>
      <c r="E555" t="str">
        <f t="shared" si="50"/>
        <v>244FRESCO ENFRIADO</v>
      </c>
      <c r="F555" s="2" t="s">
        <v>1032</v>
      </c>
      <c r="G555" s="2" t="s">
        <v>1372</v>
      </c>
      <c r="H555" s="2" t="s">
        <v>958</v>
      </c>
      <c r="I555" t="s">
        <v>1317</v>
      </c>
      <c r="J555" t="s">
        <v>1333</v>
      </c>
      <c r="K555" s="3">
        <v>557.0641099999998</v>
      </c>
      <c r="L555" s="12">
        <f ca="1">INDIRECT("Factor_conversión!e"&amp;MATCH(D555,Factor_conversión!C:C,0))</f>
        <v>1</v>
      </c>
      <c r="M555" s="3">
        <f t="shared" ca="1" si="51"/>
        <v>557.0641099999998</v>
      </c>
      <c r="N555" s="12">
        <v>1</v>
      </c>
      <c r="O555" s="3">
        <f t="shared" ca="1" si="52"/>
        <v>557.0641099999998</v>
      </c>
    </row>
    <row r="556" spans="1:15" x14ac:dyDescent="0.3">
      <c r="A556">
        <v>2020</v>
      </c>
      <c r="B556">
        <v>244</v>
      </c>
      <c r="C556" t="str">
        <f t="shared" si="48"/>
        <v>2020244</v>
      </c>
      <c r="D556" t="str">
        <f t="shared" si="49"/>
        <v>244FRESCO ENFRIADO</v>
      </c>
      <c r="E556" t="str">
        <f t="shared" si="50"/>
        <v>244FRESCO ENFRIADO</v>
      </c>
      <c r="F556" s="2" t="s">
        <v>1032</v>
      </c>
      <c r="G556" s="2" t="s">
        <v>1372</v>
      </c>
      <c r="H556" s="2" t="s">
        <v>958</v>
      </c>
      <c r="I556" t="s">
        <v>1317</v>
      </c>
      <c r="J556" t="s">
        <v>1317</v>
      </c>
      <c r="K556" s="3">
        <v>937.14015999999992</v>
      </c>
      <c r="L556" s="12">
        <f ca="1">INDIRECT("Factor_conversión!k"&amp;MATCH(D556,Factor_conversión!J:J,0))</f>
        <v>1.0565766289757164</v>
      </c>
      <c r="M556" s="3">
        <f t="shared" ca="1" si="51"/>
        <v>990.16039113056343</v>
      </c>
      <c r="N556" s="12">
        <v>1</v>
      </c>
      <c r="O556" s="3">
        <f t="shared" ca="1" si="52"/>
        <v>990.16039113056343</v>
      </c>
    </row>
    <row r="557" spans="1:15" x14ac:dyDescent="0.3">
      <c r="A557">
        <v>2020</v>
      </c>
      <c r="B557">
        <v>242</v>
      </c>
      <c r="C557" t="str">
        <f t="shared" si="48"/>
        <v>2020242</v>
      </c>
      <c r="D557" t="str">
        <f t="shared" si="49"/>
        <v>242CONGELADO</v>
      </c>
      <c r="E557" t="str">
        <f t="shared" si="50"/>
        <v>242CONGELADO</v>
      </c>
      <c r="F557" s="2" t="s">
        <v>1033</v>
      </c>
      <c r="G557" s="2" t="s">
        <v>1372</v>
      </c>
      <c r="H557" s="2" t="s">
        <v>958</v>
      </c>
      <c r="I557" t="s">
        <v>1002</v>
      </c>
      <c r="J557" t="s">
        <v>1002</v>
      </c>
      <c r="K557" s="3">
        <v>3298.1173699999999</v>
      </c>
      <c r="L557" s="12">
        <f ca="1">INDIRECT("Factor_conversión!e"&amp;MATCH(D557,Factor_conversión!C:C,0))</f>
        <v>1.73</v>
      </c>
      <c r="M557" s="3">
        <f t="shared" ca="1" si="51"/>
        <v>5705.7430500999999</v>
      </c>
      <c r="N557" s="12">
        <v>1</v>
      </c>
      <c r="O557" s="3">
        <f t="shared" ca="1" si="52"/>
        <v>5705.7430500999999</v>
      </c>
    </row>
    <row r="558" spans="1:15" x14ac:dyDescent="0.3">
      <c r="A558">
        <v>2020</v>
      </c>
      <c r="B558">
        <v>242</v>
      </c>
      <c r="C558" t="str">
        <f t="shared" si="48"/>
        <v>2020242</v>
      </c>
      <c r="D558" t="str">
        <f t="shared" si="49"/>
        <v>242ENTERO</v>
      </c>
      <c r="E558" t="str">
        <f t="shared" si="50"/>
        <v>242CONGELADO</v>
      </c>
      <c r="F558" s="2" t="s">
        <v>1033</v>
      </c>
      <c r="G558" s="2" t="s">
        <v>1372</v>
      </c>
      <c r="H558" s="2" t="s">
        <v>958</v>
      </c>
      <c r="I558" t="s">
        <v>1002</v>
      </c>
      <c r="J558" t="s">
        <v>1333</v>
      </c>
      <c r="K558" s="3">
        <v>2.1800000000000002</v>
      </c>
      <c r="L558" s="12">
        <f ca="1">INDIRECT("Factor_conversión!e"&amp;MATCH(D558,Factor_conversión!C:C,0))</f>
        <v>1</v>
      </c>
      <c r="M558" s="3">
        <f t="shared" ca="1" si="51"/>
        <v>2.1800000000000002</v>
      </c>
      <c r="N558" s="12">
        <v>1</v>
      </c>
      <c r="O558" s="3">
        <f t="shared" ca="1" si="52"/>
        <v>2.1800000000000002</v>
      </c>
    </row>
    <row r="559" spans="1:15" x14ac:dyDescent="0.3">
      <c r="A559">
        <v>2020</v>
      </c>
      <c r="B559">
        <v>246</v>
      </c>
      <c r="C559" t="str">
        <f t="shared" si="48"/>
        <v>2020246</v>
      </c>
      <c r="D559" t="str">
        <f t="shared" si="49"/>
        <v>246CONGELADO</v>
      </c>
      <c r="E559" t="str">
        <f t="shared" si="50"/>
        <v>246CONGELADO</v>
      </c>
      <c r="F559" s="2" t="s">
        <v>1034</v>
      </c>
      <c r="G559" s="2" t="s">
        <v>1372</v>
      </c>
      <c r="H559" s="2" t="s">
        <v>958</v>
      </c>
      <c r="I559" t="s">
        <v>1002</v>
      </c>
      <c r="J559" t="s">
        <v>1002</v>
      </c>
      <c r="K559" s="3">
        <v>5151.7863299999999</v>
      </c>
      <c r="L559" s="12">
        <f ca="1">INDIRECT("Factor_conversión!e"&amp;MATCH(D559,Factor_conversión!C:C,0))</f>
        <v>1.61</v>
      </c>
      <c r="M559" s="3">
        <f t="shared" ca="1" si="51"/>
        <v>8294.3759913000013</v>
      </c>
      <c r="N559" s="12">
        <v>1</v>
      </c>
      <c r="O559" s="3">
        <f t="shared" ca="1" si="52"/>
        <v>8294.3759913000013</v>
      </c>
    </row>
    <row r="560" spans="1:15" x14ac:dyDescent="0.3">
      <c r="A560">
        <v>2020</v>
      </c>
      <c r="B560">
        <v>246</v>
      </c>
      <c r="C560" t="str">
        <f t="shared" si="48"/>
        <v>2020246</v>
      </c>
      <c r="D560" t="str">
        <f t="shared" si="49"/>
        <v>246ENTERO</v>
      </c>
      <c r="E560" t="str">
        <f t="shared" si="50"/>
        <v>246CONGELADO</v>
      </c>
      <c r="F560" s="2" t="s">
        <v>1034</v>
      </c>
      <c r="G560" s="2" t="s">
        <v>1372</v>
      </c>
      <c r="H560" s="2" t="s">
        <v>958</v>
      </c>
      <c r="I560" t="s">
        <v>1002</v>
      </c>
      <c r="J560" t="s">
        <v>1333</v>
      </c>
      <c r="K560" s="3">
        <v>99.47999999999999</v>
      </c>
      <c r="L560" s="12">
        <f ca="1">INDIRECT("Factor_conversión!e"&amp;MATCH(D560,Factor_conversión!C:C,0))</f>
        <v>1</v>
      </c>
      <c r="M560" s="3">
        <f t="shared" ca="1" si="51"/>
        <v>99.47999999999999</v>
      </c>
      <c r="N560" s="12">
        <v>1</v>
      </c>
      <c r="O560" s="3">
        <f t="shared" ca="1" si="52"/>
        <v>99.47999999999999</v>
      </c>
    </row>
    <row r="561" spans="1:15" x14ac:dyDescent="0.3">
      <c r="A561">
        <v>2020</v>
      </c>
      <c r="B561">
        <v>248</v>
      </c>
      <c r="C561" t="str">
        <f t="shared" si="48"/>
        <v>2020248</v>
      </c>
      <c r="D561" t="str">
        <f t="shared" si="49"/>
        <v>248CONGELADO</v>
      </c>
      <c r="E561" t="str">
        <f t="shared" si="50"/>
        <v>248CONGELADO</v>
      </c>
      <c r="F561" s="2" t="s">
        <v>1036</v>
      </c>
      <c r="G561" s="2" t="s">
        <v>1372</v>
      </c>
      <c r="H561" s="2" t="s">
        <v>958</v>
      </c>
      <c r="I561" t="s">
        <v>1002</v>
      </c>
      <c r="J561" t="s">
        <v>1002</v>
      </c>
      <c r="K561" s="3">
        <v>994.39829999999984</v>
      </c>
      <c r="L561" s="12">
        <f ca="1">INDIRECT("Factor_conversión!k"&amp;MATCH(D561,Factor_conversión!J:J,0))</f>
        <v>2.1117841900923016</v>
      </c>
      <c r="M561" s="3">
        <f t="shared" ca="1" si="51"/>
        <v>2099.9546085946613</v>
      </c>
      <c r="N561" s="12">
        <v>1</v>
      </c>
      <c r="O561" s="3">
        <f t="shared" ca="1" si="52"/>
        <v>2099.9546085946613</v>
      </c>
    </row>
    <row r="562" spans="1:15" x14ac:dyDescent="0.3">
      <c r="A562">
        <v>2020</v>
      </c>
      <c r="B562">
        <v>202529</v>
      </c>
      <c r="C562" t="str">
        <f t="shared" si="48"/>
        <v>2020202529</v>
      </c>
      <c r="D562" t="str">
        <f t="shared" si="49"/>
        <v>202529CONGELADO</v>
      </c>
      <c r="E562" t="str">
        <f t="shared" si="50"/>
        <v>202529CONGELADO</v>
      </c>
      <c r="F562" s="2" t="s">
        <v>1636</v>
      </c>
      <c r="G562" s="2" t="s">
        <v>156</v>
      </c>
      <c r="H562" s="2" t="s">
        <v>1312</v>
      </c>
      <c r="I562" t="s">
        <v>1002</v>
      </c>
      <c r="J562" t="s">
        <v>1002</v>
      </c>
      <c r="K562" s="3">
        <v>19.553000000000001</v>
      </c>
      <c r="L562" s="12">
        <f ca="1">INDIRECT("Factor_conversión!k"&amp;MATCH(D562,Factor_conversión!J:J,0))</f>
        <v>1</v>
      </c>
      <c r="M562" s="3">
        <f t="shared" ca="1" si="51"/>
        <v>19.553000000000001</v>
      </c>
      <c r="N562" s="12">
        <v>1</v>
      </c>
      <c r="O562" s="3">
        <f t="shared" ca="1" si="52"/>
        <v>19.553000000000001</v>
      </c>
    </row>
    <row r="563" spans="1:15" x14ac:dyDescent="0.3">
      <c r="A563">
        <v>2020</v>
      </c>
      <c r="B563">
        <v>202529</v>
      </c>
      <c r="C563" t="str">
        <f t="shared" si="48"/>
        <v>2020202529</v>
      </c>
      <c r="D563" t="str">
        <f t="shared" si="49"/>
        <v>202529CONSERVA</v>
      </c>
      <c r="E563" t="str">
        <f t="shared" si="50"/>
        <v>202529CONSERVA</v>
      </c>
      <c r="F563" s="2" t="s">
        <v>1636</v>
      </c>
      <c r="G563" s="2" t="s">
        <v>156</v>
      </c>
      <c r="H563" s="2" t="s">
        <v>1312</v>
      </c>
      <c r="I563" t="s">
        <v>1316</v>
      </c>
      <c r="J563" t="s">
        <v>1316</v>
      </c>
      <c r="K563" s="3">
        <v>10.450440000000002</v>
      </c>
      <c r="L563" s="12">
        <f ca="1">INDIRECT("Factor_conversión!k"&amp;MATCH(D563,Factor_conversión!J:J,0))</f>
        <v>3.56</v>
      </c>
      <c r="M563" s="3">
        <f t="shared" ca="1" si="51"/>
        <v>37.203566400000007</v>
      </c>
      <c r="N563" s="12">
        <v>1</v>
      </c>
      <c r="O563" s="3">
        <f t="shared" ca="1" si="52"/>
        <v>37.203566400000007</v>
      </c>
    </row>
    <row r="564" spans="1:15" x14ac:dyDescent="0.3">
      <c r="A564">
        <v>2020</v>
      </c>
      <c r="B564">
        <v>444</v>
      </c>
      <c r="C564" t="str">
        <f t="shared" si="48"/>
        <v>2020444</v>
      </c>
      <c r="D564" t="str">
        <f t="shared" si="49"/>
        <v>444CONGELADO</v>
      </c>
      <c r="E564" t="str">
        <f t="shared" si="50"/>
        <v>444CONGELADO</v>
      </c>
      <c r="F564" s="2" t="s">
        <v>1037</v>
      </c>
      <c r="G564" s="2" t="s">
        <v>156</v>
      </c>
      <c r="H564" s="2" t="s">
        <v>959</v>
      </c>
      <c r="I564" t="s">
        <v>1002</v>
      </c>
      <c r="J564" t="s">
        <v>1002</v>
      </c>
      <c r="K564" s="3">
        <v>5.24</v>
      </c>
      <c r="L564" s="12">
        <f ca="1">INDIRECT("Factor_conversión!k"&amp;MATCH(D564,Factor_conversión!J:J,0))</f>
        <v>2.6142713899831049</v>
      </c>
      <c r="M564" s="3">
        <f t="shared" ca="1" si="51"/>
        <v>13.698782083511471</v>
      </c>
      <c r="N564" s="12">
        <v>1</v>
      </c>
      <c r="O564" s="3">
        <f t="shared" ca="1" si="52"/>
        <v>13.698782083511471</v>
      </c>
    </row>
    <row r="565" spans="1:15" x14ac:dyDescent="0.3">
      <c r="A565">
        <v>2020</v>
      </c>
      <c r="B565">
        <v>444</v>
      </c>
      <c r="C565" t="str">
        <f t="shared" si="48"/>
        <v>2020444</v>
      </c>
      <c r="D565" t="str">
        <f t="shared" si="49"/>
        <v>444CONSERVA</v>
      </c>
      <c r="E565" t="str">
        <f t="shared" si="50"/>
        <v>444CONSERVA</v>
      </c>
      <c r="F565" s="2" t="s">
        <v>1037</v>
      </c>
      <c r="G565" s="2" t="s">
        <v>156</v>
      </c>
      <c r="H565" s="2" t="s">
        <v>959</v>
      </c>
      <c r="I565" t="s">
        <v>1316</v>
      </c>
      <c r="J565" t="s">
        <v>1316</v>
      </c>
      <c r="K565" s="3">
        <v>463.65670999999992</v>
      </c>
      <c r="L565" s="12">
        <f ca="1">INDIRECT("Factor_conversión!k"&amp;MATCH(D565,Factor_conversión!J:J,0))</f>
        <v>1.36</v>
      </c>
      <c r="M565" s="3">
        <f t="shared" ca="1" si="51"/>
        <v>630.57312559999991</v>
      </c>
      <c r="N565" s="12">
        <v>1</v>
      </c>
      <c r="O565" s="3">
        <f t="shared" ca="1" si="52"/>
        <v>630.57312559999991</v>
      </c>
    </row>
    <row r="566" spans="1:15" x14ac:dyDescent="0.3">
      <c r="A566">
        <v>2020</v>
      </c>
      <c r="B566">
        <v>465</v>
      </c>
      <c r="C566" t="str">
        <f t="shared" si="48"/>
        <v>2020465</v>
      </c>
      <c r="D566" t="str">
        <f t="shared" si="49"/>
        <v>465CONGELADO</v>
      </c>
      <c r="E566" t="str">
        <f t="shared" si="50"/>
        <v>465CONGELADO</v>
      </c>
      <c r="F566" s="2" t="s">
        <v>1038</v>
      </c>
      <c r="G566" s="2" t="s">
        <v>156</v>
      </c>
      <c r="H566" s="2" t="s">
        <v>959</v>
      </c>
      <c r="I566" t="s">
        <v>1002</v>
      </c>
      <c r="J566" t="s">
        <v>1002</v>
      </c>
      <c r="K566" s="3">
        <v>54.746000000000009</v>
      </c>
      <c r="L566" s="12">
        <f ca="1">INDIRECT("Factor_conversión!k"&amp;MATCH(D566,Factor_conversión!J:J,0))</f>
        <v>2.4545332529990782</v>
      </c>
      <c r="M566" s="3">
        <f t="shared" ca="1" si="51"/>
        <v>134.37587746868755</v>
      </c>
      <c r="N566" s="12">
        <v>1</v>
      </c>
      <c r="O566" s="3">
        <f t="shared" ca="1" si="52"/>
        <v>134.37587746868755</v>
      </c>
    </row>
    <row r="567" spans="1:15" x14ac:dyDescent="0.3">
      <c r="A567">
        <v>2020</v>
      </c>
      <c r="B567">
        <v>465</v>
      </c>
      <c r="C567" t="str">
        <f t="shared" si="48"/>
        <v>2020465</v>
      </c>
      <c r="D567" t="str">
        <f t="shared" si="49"/>
        <v>465CONSERVA</v>
      </c>
      <c r="E567" t="str">
        <f t="shared" si="50"/>
        <v>465CONSERVA</v>
      </c>
      <c r="F567" s="2" t="s">
        <v>1038</v>
      </c>
      <c r="G567" s="2" t="s">
        <v>156</v>
      </c>
      <c r="H567" s="2" t="s">
        <v>959</v>
      </c>
      <c r="I567" t="s">
        <v>1316</v>
      </c>
      <c r="J567" t="s">
        <v>1316</v>
      </c>
      <c r="K567" s="3">
        <v>705.78222000000005</v>
      </c>
      <c r="L567" s="12">
        <f ca="1">INDIRECT("Factor_conversión!k"&amp;MATCH(D567,Factor_conversión!J:J,0))</f>
        <v>2.5110268751106348</v>
      </c>
      <c r="M567" s="3">
        <f t="shared" ca="1" si="51"/>
        <v>1772.2381223952468</v>
      </c>
      <c r="N567" s="12">
        <v>1</v>
      </c>
      <c r="O567" s="3">
        <f t="shared" ca="1" si="52"/>
        <v>1772.2381223952468</v>
      </c>
    </row>
    <row r="568" spans="1:15" x14ac:dyDescent="0.3">
      <c r="A568">
        <v>2020</v>
      </c>
      <c r="B568">
        <v>202517</v>
      </c>
      <c r="C568" t="str">
        <f t="shared" si="48"/>
        <v>2020202517</v>
      </c>
      <c r="D568" t="str">
        <f t="shared" si="49"/>
        <v>202517CONGELADO</v>
      </c>
      <c r="E568" t="str">
        <f t="shared" si="50"/>
        <v>202517CONGELADO</v>
      </c>
      <c r="F568" s="2" t="s">
        <v>1637</v>
      </c>
      <c r="G568" s="2" t="s">
        <v>156</v>
      </c>
      <c r="H568" s="2" t="s">
        <v>959</v>
      </c>
      <c r="I568" t="s">
        <v>1002</v>
      </c>
      <c r="J568" t="s">
        <v>1002</v>
      </c>
      <c r="K568" s="3">
        <v>43.873660000000001</v>
      </c>
      <c r="L568" s="12">
        <f ca="1">INDIRECT("Factor_conversión!k"&amp;MATCH(D568,Factor_conversión!J:J,0))</f>
        <v>3.4257780434321181</v>
      </c>
      <c r="M568" s="3">
        <f t="shared" ca="1" si="51"/>
        <v>150.301421113006</v>
      </c>
      <c r="N568" s="12">
        <v>1</v>
      </c>
      <c r="O568" s="3">
        <f t="shared" ca="1" si="52"/>
        <v>150.301421113006</v>
      </c>
    </row>
    <row r="569" spans="1:15" x14ac:dyDescent="0.3">
      <c r="A569">
        <v>2020</v>
      </c>
      <c r="B569">
        <v>202517</v>
      </c>
      <c r="C569" t="str">
        <f t="shared" si="48"/>
        <v>2020202517</v>
      </c>
      <c r="D569" t="str">
        <f t="shared" si="49"/>
        <v>202517ENTERO</v>
      </c>
      <c r="E569" t="str">
        <f t="shared" si="50"/>
        <v>202517CONGELADO</v>
      </c>
      <c r="F569" s="2" t="s">
        <v>1637</v>
      </c>
      <c r="G569" s="2" t="s">
        <v>156</v>
      </c>
      <c r="H569" s="2" t="s">
        <v>959</v>
      </c>
      <c r="I569" t="s">
        <v>1002</v>
      </c>
      <c r="J569" t="s">
        <v>1333</v>
      </c>
      <c r="K569" s="3">
        <v>58.01032</v>
      </c>
      <c r="L569" s="12">
        <f ca="1">INDIRECT("Factor_conversión!e"&amp;MATCH(D569,Factor_conversión!C:C,0))</f>
        <v>1</v>
      </c>
      <c r="M569" s="3">
        <f t="shared" ca="1" si="51"/>
        <v>58.01032</v>
      </c>
      <c r="N569" s="12">
        <v>1</v>
      </c>
      <c r="O569" s="3">
        <f t="shared" ca="1" si="52"/>
        <v>58.01032</v>
      </c>
    </row>
    <row r="570" spans="1:15" x14ac:dyDescent="0.3">
      <c r="A570">
        <v>2020</v>
      </c>
      <c r="B570">
        <v>202517</v>
      </c>
      <c r="C570" t="str">
        <f t="shared" si="48"/>
        <v>2020202517</v>
      </c>
      <c r="D570" t="str">
        <f t="shared" si="49"/>
        <v>202517CONGELADO 1/2 CONCHA CRUDO</v>
      </c>
      <c r="E570" t="str">
        <f t="shared" si="50"/>
        <v>202517CONGELADO</v>
      </c>
      <c r="F570" s="2" t="s">
        <v>1637</v>
      </c>
      <c r="G570" s="2" t="s">
        <v>156</v>
      </c>
      <c r="H570" s="2" t="s">
        <v>959</v>
      </c>
      <c r="I570" t="s">
        <v>1002</v>
      </c>
      <c r="J570" t="s">
        <v>1329</v>
      </c>
      <c r="K570" s="3">
        <v>1014.0942000000001</v>
      </c>
      <c r="L570" s="12">
        <f ca="1">INDIRECT("Factor_conversión!e"&amp;MATCH(D570,Factor_conversión!C:C,0))</f>
        <v>1.21</v>
      </c>
      <c r="M570" s="3">
        <f t="shared" ca="1" si="51"/>
        <v>1227.0539820000001</v>
      </c>
      <c r="N570" s="12">
        <v>1</v>
      </c>
      <c r="O570" s="3">
        <f t="shared" ca="1" si="52"/>
        <v>1227.0539820000001</v>
      </c>
    </row>
    <row r="571" spans="1:15" x14ac:dyDescent="0.3">
      <c r="A571">
        <v>2020</v>
      </c>
      <c r="B571">
        <v>202517</v>
      </c>
      <c r="C571" t="str">
        <f t="shared" si="48"/>
        <v>2020202517</v>
      </c>
      <c r="D571" t="str">
        <f t="shared" si="49"/>
        <v>202517FRESCO ENFRIADO 1/2 CONCHA CRUDO</v>
      </c>
      <c r="E571" t="str">
        <f t="shared" si="50"/>
        <v>202517FRESCO ENFRIADO</v>
      </c>
      <c r="F571" s="2" t="s">
        <v>1637</v>
      </c>
      <c r="G571" s="2" t="s">
        <v>156</v>
      </c>
      <c r="H571" s="2" t="s">
        <v>959</v>
      </c>
      <c r="I571" t="s">
        <v>1317</v>
      </c>
      <c r="J571" t="s">
        <v>1331</v>
      </c>
      <c r="K571" s="3">
        <v>15.386999999999999</v>
      </c>
      <c r="L571" s="12">
        <f ca="1">INDIRECT("Factor_conversión!e"&amp;MATCH(D571,Factor_conversión!C:C,0))</f>
        <v>1.21</v>
      </c>
      <c r="M571" s="3">
        <f t="shared" ca="1" si="51"/>
        <v>18.618269999999999</v>
      </c>
      <c r="N571" s="12">
        <v>1</v>
      </c>
      <c r="O571" s="3">
        <f t="shared" ca="1" si="52"/>
        <v>18.618269999999999</v>
      </c>
    </row>
    <row r="572" spans="1:15" x14ac:dyDescent="0.3">
      <c r="A572">
        <v>2020</v>
      </c>
      <c r="B572">
        <v>258</v>
      </c>
      <c r="C572" t="str">
        <f t="shared" si="48"/>
        <v>2020258</v>
      </c>
      <c r="D572" t="str">
        <f t="shared" si="49"/>
        <v>258CONGELADO</v>
      </c>
      <c r="E572" t="str">
        <f t="shared" si="50"/>
        <v>258CONGELADO</v>
      </c>
      <c r="F572" s="2" t="s">
        <v>1058</v>
      </c>
      <c r="G572" s="2" t="s">
        <v>1372</v>
      </c>
      <c r="H572" s="2" t="s">
        <v>958</v>
      </c>
      <c r="I572" t="s">
        <v>1002</v>
      </c>
      <c r="J572" t="s">
        <v>1002</v>
      </c>
      <c r="K572" s="3">
        <v>2E-3</v>
      </c>
      <c r="L572" s="12">
        <f ca="1">INDIRECT("Factor_conversión!k"&amp;MATCH(D572,Factor_conversión!J:J,0))</f>
        <v>2.0772212283840203</v>
      </c>
      <c r="M572" s="3">
        <f t="shared" ca="1" si="51"/>
        <v>4.1544424567680404E-3</v>
      </c>
      <c r="N572" s="12">
        <v>1</v>
      </c>
      <c r="O572" s="3">
        <f t="shared" ca="1" si="52"/>
        <v>4.1544424567680404E-3</v>
      </c>
    </row>
    <row r="573" spans="1:15" x14ac:dyDescent="0.3">
      <c r="A573">
        <v>2020</v>
      </c>
      <c r="B573">
        <v>260</v>
      </c>
      <c r="C573" t="str">
        <f t="shared" si="48"/>
        <v>2020260</v>
      </c>
      <c r="D573" t="str">
        <f t="shared" si="49"/>
        <v>260CONGELADO</v>
      </c>
      <c r="E573" t="str">
        <f t="shared" si="50"/>
        <v>260CONGELADO</v>
      </c>
      <c r="F573" s="2" t="s">
        <v>1039</v>
      </c>
      <c r="G573" s="2" t="s">
        <v>1372</v>
      </c>
      <c r="H573" s="2" t="s">
        <v>957</v>
      </c>
      <c r="I573" t="s">
        <v>1002</v>
      </c>
      <c r="J573" t="s">
        <v>1002</v>
      </c>
      <c r="K573" s="3">
        <v>52.198599999999999</v>
      </c>
      <c r="L573" s="12">
        <f ca="1">INDIRECT("Factor_conversión!k"&amp;MATCH(D573,Factor_conversión!J:J,0))</f>
        <v>1.0481269873611629</v>
      </c>
      <c r="M573" s="3">
        <f t="shared" ca="1" si="51"/>
        <v>54.7107613624704</v>
      </c>
      <c r="N573" s="12">
        <v>1</v>
      </c>
      <c r="O573" s="3">
        <f t="shared" ca="1" si="52"/>
        <v>54.7107613624704</v>
      </c>
    </row>
    <row r="574" spans="1:15" x14ac:dyDescent="0.3">
      <c r="A574">
        <v>2020</v>
      </c>
      <c r="B574">
        <v>260</v>
      </c>
      <c r="C574" t="str">
        <f t="shared" si="48"/>
        <v>2020260</v>
      </c>
      <c r="D574" t="str">
        <f t="shared" si="49"/>
        <v>260ENTERO</v>
      </c>
      <c r="E574" t="str">
        <f t="shared" si="50"/>
        <v>260CONGELADO</v>
      </c>
      <c r="F574" s="2" t="s">
        <v>1039</v>
      </c>
      <c r="G574" s="2" t="s">
        <v>1372</v>
      </c>
      <c r="H574" s="2" t="s">
        <v>957</v>
      </c>
      <c r="I574" t="s">
        <v>1002</v>
      </c>
      <c r="J574" t="s">
        <v>1333</v>
      </c>
      <c r="K574" s="3">
        <v>322.95816000000002</v>
      </c>
      <c r="L574" s="12">
        <f ca="1">INDIRECT("Factor_conversión!e"&amp;MATCH(D574,Factor_conversión!C:C,0))</f>
        <v>1</v>
      </c>
      <c r="M574" s="3">
        <f t="shared" ca="1" si="51"/>
        <v>322.95816000000002</v>
      </c>
      <c r="N574" s="12">
        <v>1</v>
      </c>
      <c r="O574" s="3">
        <f t="shared" ca="1" si="52"/>
        <v>322.95816000000002</v>
      </c>
    </row>
    <row r="575" spans="1:15" x14ac:dyDescent="0.3">
      <c r="A575">
        <v>2020</v>
      </c>
      <c r="B575">
        <v>202530</v>
      </c>
      <c r="C575" t="str">
        <f t="shared" si="48"/>
        <v>2020202530</v>
      </c>
      <c r="D575" t="str">
        <f t="shared" si="49"/>
        <v>202530CONGELADOPESCADO</v>
      </c>
      <c r="E575" t="str">
        <f t="shared" si="50"/>
        <v>202530CONGELADO</v>
      </c>
      <c r="F575" s="2" t="s">
        <v>1638</v>
      </c>
      <c r="G575" s="2" t="s">
        <v>1372</v>
      </c>
      <c r="H575" s="2" t="s">
        <v>1354</v>
      </c>
      <c r="I575" t="s">
        <v>1002</v>
      </c>
      <c r="J575" t="s">
        <v>1356</v>
      </c>
      <c r="K575" s="3">
        <v>4.0199999999999996</v>
      </c>
      <c r="L575" s="12">
        <f ca="1">INDIRECT("Factor_conversión!k"&amp;MATCH(J575,Factor_conversión!J:J,0))</f>
        <v>1.61</v>
      </c>
      <c r="M575" s="3">
        <f t="shared" ca="1" si="51"/>
        <v>6.4722</v>
      </c>
      <c r="N575" s="12">
        <v>1</v>
      </c>
      <c r="O575" s="3">
        <f t="shared" ca="1" si="52"/>
        <v>6.4722</v>
      </c>
    </row>
    <row r="576" spans="1:15" x14ac:dyDescent="0.3">
      <c r="A576">
        <v>2020</v>
      </c>
      <c r="B576">
        <v>202530</v>
      </c>
      <c r="C576" t="str">
        <f t="shared" si="48"/>
        <v>2020202530</v>
      </c>
      <c r="D576" t="str">
        <f t="shared" si="49"/>
        <v>202530DESHIDRATADO</v>
      </c>
      <c r="E576" t="str">
        <f t="shared" si="50"/>
        <v>202530DESHIDRATADO</v>
      </c>
      <c r="F576" s="2" t="s">
        <v>1638</v>
      </c>
      <c r="G576" s="2" t="s">
        <v>1372</v>
      </c>
      <c r="H576" s="2" t="s">
        <v>1354</v>
      </c>
      <c r="I576" t="s">
        <v>1013</v>
      </c>
      <c r="J576" t="s">
        <v>1013</v>
      </c>
      <c r="K576" s="3">
        <v>0.69199999999999995</v>
      </c>
      <c r="L576" s="12">
        <f ca="1">INDIRECT("Factor_conversión!e"&amp;MATCH(D576,Factor_conversión!C:C,0))</f>
        <v>3.28</v>
      </c>
      <c r="M576" s="3">
        <f t="shared" ca="1" si="51"/>
        <v>2.2697599999999998</v>
      </c>
      <c r="N576" s="12">
        <v>1</v>
      </c>
      <c r="O576" s="3">
        <f t="shared" ca="1" si="52"/>
        <v>2.2697599999999998</v>
      </c>
    </row>
    <row r="577" spans="1:15" x14ac:dyDescent="0.3">
      <c r="A577">
        <v>2020</v>
      </c>
      <c r="B577">
        <v>342</v>
      </c>
      <c r="C577" t="str">
        <f t="shared" si="48"/>
        <v>2020342</v>
      </c>
      <c r="D577" t="str">
        <f t="shared" si="49"/>
        <v>342CONGELADO</v>
      </c>
      <c r="E577" t="str">
        <f t="shared" si="50"/>
        <v>342CONGELADO</v>
      </c>
      <c r="F577" s="2" t="s">
        <v>1059</v>
      </c>
      <c r="G577" s="2" t="s">
        <v>1372</v>
      </c>
      <c r="H577" s="2" t="s">
        <v>1314</v>
      </c>
      <c r="I577" t="s">
        <v>1002</v>
      </c>
      <c r="J577" t="s">
        <v>1002</v>
      </c>
      <c r="K577" s="3">
        <v>0.28810000000000002</v>
      </c>
      <c r="L577" s="12">
        <f ca="1">INDIRECT("Factor_conversión!k"&amp;MATCH(D577,Factor_conversión!J:J,0))</f>
        <v>1.3445274725274725</v>
      </c>
      <c r="M577" s="3">
        <f t="shared" ca="1" si="51"/>
        <v>0.38735836483516484</v>
      </c>
      <c r="N577" s="12">
        <v>1</v>
      </c>
      <c r="O577" s="3">
        <f t="shared" ca="1" si="52"/>
        <v>0.38735836483516484</v>
      </c>
    </row>
    <row r="578" spans="1:15" x14ac:dyDescent="0.3">
      <c r="A578">
        <v>2020</v>
      </c>
      <c r="B578">
        <v>644</v>
      </c>
      <c r="C578" t="str">
        <f t="shared" ref="C578:C641" si="53">CONCATENATE(A578,B578)</f>
        <v>2020644</v>
      </c>
      <c r="D578" t="str">
        <f t="shared" ref="D578:D641" si="54">CONCATENATE(B578,J578)</f>
        <v>644CONGELADO</v>
      </c>
      <c r="E578" t="str">
        <f t="shared" si="50"/>
        <v>644CONGELADO</v>
      </c>
      <c r="F578" s="2" t="s">
        <v>1041</v>
      </c>
      <c r="G578" s="2" t="s">
        <v>179</v>
      </c>
      <c r="H578" s="2" t="s">
        <v>962</v>
      </c>
      <c r="I578" t="s">
        <v>1002</v>
      </c>
      <c r="J578" t="s">
        <v>1002</v>
      </c>
      <c r="K578" s="3">
        <v>0.06</v>
      </c>
      <c r="L578" s="12">
        <f ca="1">INDIRECT("Factor_conversión!k"&amp;MATCH(D578,Factor_conversión!J:J,0))</f>
        <v>5.2192442919835438</v>
      </c>
      <c r="M578" s="3">
        <f t="shared" ca="1" si="51"/>
        <v>0.31315465751901261</v>
      </c>
      <c r="N578" s="12">
        <v>1</v>
      </c>
      <c r="O578" s="3">
        <f t="shared" ca="1" si="52"/>
        <v>0.31315465751901261</v>
      </c>
    </row>
    <row r="579" spans="1:15" x14ac:dyDescent="0.3">
      <c r="A579">
        <v>2020</v>
      </c>
      <c r="B579">
        <v>202519</v>
      </c>
      <c r="C579" t="str">
        <f t="shared" si="53"/>
        <v>2020202519</v>
      </c>
      <c r="D579" t="str">
        <f t="shared" si="54"/>
        <v>202519CONGELADO</v>
      </c>
      <c r="E579" t="str">
        <f t="shared" ref="E579:E642" si="55">CONCATENATE(B579,I579)</f>
        <v>202519CONGELADO</v>
      </c>
      <c r="F579" s="2" t="s">
        <v>1639</v>
      </c>
      <c r="G579" s="2" t="s">
        <v>156</v>
      </c>
      <c r="H579" s="2" t="s">
        <v>1066</v>
      </c>
      <c r="I579" t="s">
        <v>1002</v>
      </c>
      <c r="J579" t="s">
        <v>1002</v>
      </c>
      <c r="K579" s="3">
        <v>223.23145999999997</v>
      </c>
      <c r="L579" s="12">
        <f ca="1">INDIRECT("Factor_conversión!e"&amp;MATCH(D579,Factor_conversión!C:C,0))</f>
        <v>1.24</v>
      </c>
      <c r="M579" s="3">
        <f t="shared" ref="M579:M642" ca="1" si="56">K579*L579</f>
        <v>276.80701039999997</v>
      </c>
      <c r="N579" s="12">
        <v>1</v>
      </c>
      <c r="O579" s="3">
        <f t="shared" ref="O579:O642" ca="1" si="57">M579*N579</f>
        <v>276.80701039999997</v>
      </c>
    </row>
    <row r="580" spans="1:15" x14ac:dyDescent="0.3">
      <c r="A580">
        <v>2020</v>
      </c>
      <c r="B580">
        <v>202519</v>
      </c>
      <c r="C580" t="str">
        <f t="shared" si="53"/>
        <v>2020202519</v>
      </c>
      <c r="D580" t="str">
        <f t="shared" si="54"/>
        <v>202519ENTERO</v>
      </c>
      <c r="E580" t="str">
        <f t="shared" si="55"/>
        <v>202519CONGELADO</v>
      </c>
      <c r="F580" s="2" t="s">
        <v>1639</v>
      </c>
      <c r="G580" s="2" t="s">
        <v>156</v>
      </c>
      <c r="H580" s="2" t="s">
        <v>1066</v>
      </c>
      <c r="I580" t="s">
        <v>1002</v>
      </c>
      <c r="J580" t="s">
        <v>1333</v>
      </c>
      <c r="K580" s="3">
        <v>293.13788999999997</v>
      </c>
      <c r="L580" s="12">
        <f ca="1">INDIRECT("Factor_conversión!e"&amp;MATCH(D580,Factor_conversión!C:C,0))</f>
        <v>1</v>
      </c>
      <c r="M580" s="3">
        <f t="shared" ca="1" si="56"/>
        <v>293.13788999999997</v>
      </c>
      <c r="N580" s="12">
        <v>1</v>
      </c>
      <c r="O580" s="3">
        <f t="shared" ca="1" si="57"/>
        <v>293.13788999999997</v>
      </c>
    </row>
    <row r="581" spans="1:15" x14ac:dyDescent="0.3">
      <c r="A581">
        <v>2020</v>
      </c>
      <c r="B581">
        <v>202520</v>
      </c>
      <c r="C581" t="str">
        <f t="shared" si="53"/>
        <v>2020202520</v>
      </c>
      <c r="D581" t="str">
        <f t="shared" si="54"/>
        <v>202520CONGELADO</v>
      </c>
      <c r="E581" t="str">
        <f t="shared" si="55"/>
        <v>202520CONGELADO</v>
      </c>
      <c r="F581" s="2" t="s">
        <v>1655</v>
      </c>
      <c r="G581" s="2" t="s">
        <v>1372</v>
      </c>
      <c r="H581" s="2" t="s">
        <v>958</v>
      </c>
      <c r="I581" t="s">
        <v>1002</v>
      </c>
      <c r="J581" t="s">
        <v>1002</v>
      </c>
      <c r="K581" s="3">
        <v>83.955420000000004</v>
      </c>
      <c r="L581" s="12">
        <f ca="1">INDIRECT("Factor_conversión!k"&amp;MATCH(D581,Factor_conversión!J:J,0))</f>
        <v>1.2091699585681903</v>
      </c>
      <c r="M581" s="3">
        <f t="shared" ca="1" si="56"/>
        <v>101.51637172297502</v>
      </c>
      <c r="N581" s="12">
        <v>1</v>
      </c>
      <c r="O581" s="3">
        <f t="shared" ca="1" si="57"/>
        <v>101.51637172297502</v>
      </c>
    </row>
    <row r="582" spans="1:15" x14ac:dyDescent="0.3">
      <c r="A582">
        <v>2020</v>
      </c>
      <c r="B582">
        <v>202520</v>
      </c>
      <c r="C582" t="str">
        <f t="shared" si="53"/>
        <v>2020202520</v>
      </c>
      <c r="D582" t="str">
        <f t="shared" si="54"/>
        <v>202520ENTERO</v>
      </c>
      <c r="E582" t="str">
        <f t="shared" si="55"/>
        <v>202520CONGELADO</v>
      </c>
      <c r="F582" s="2" t="s">
        <v>1655</v>
      </c>
      <c r="G582" s="2" t="s">
        <v>1372</v>
      </c>
      <c r="H582" s="2" t="s">
        <v>958</v>
      </c>
      <c r="I582" t="s">
        <v>1002</v>
      </c>
      <c r="J582" t="s">
        <v>1333</v>
      </c>
      <c r="K582" s="3">
        <v>228.18747999999999</v>
      </c>
      <c r="L582" s="12">
        <f ca="1">INDIRECT("Factor_conversión!e"&amp;MATCH(D582,Factor_conversión!C:C,0))</f>
        <v>1</v>
      </c>
      <c r="M582" s="3">
        <f t="shared" ca="1" si="56"/>
        <v>228.18747999999999</v>
      </c>
      <c r="N582" s="12">
        <v>1</v>
      </c>
      <c r="O582" s="3">
        <f t="shared" ca="1" si="57"/>
        <v>228.18747999999999</v>
      </c>
    </row>
    <row r="583" spans="1:15" x14ac:dyDescent="0.3">
      <c r="A583">
        <v>2020</v>
      </c>
      <c r="B583">
        <v>202521</v>
      </c>
      <c r="C583" t="str">
        <f t="shared" si="53"/>
        <v>2020202521</v>
      </c>
      <c r="D583" t="str">
        <f t="shared" si="54"/>
        <v>202521CONGELADO</v>
      </c>
      <c r="E583" t="str">
        <f t="shared" si="55"/>
        <v>202521CONGELADO</v>
      </c>
      <c r="F583" s="2" t="s">
        <v>1042</v>
      </c>
      <c r="G583" s="2" t="s">
        <v>1372</v>
      </c>
      <c r="H583" s="2" t="s">
        <v>957</v>
      </c>
      <c r="I583" t="s">
        <v>1002</v>
      </c>
      <c r="J583" t="s">
        <v>1002</v>
      </c>
      <c r="K583" s="3">
        <v>1104.5694699999999</v>
      </c>
      <c r="L583" s="12">
        <f ca="1">INDIRECT("Factor_conversión!e"&amp;MATCH(D583,Factor_conversión!C:C,0))</f>
        <v>1.4950000000000001</v>
      </c>
      <c r="M583" s="3">
        <f t="shared" ca="1" si="56"/>
        <v>1651.33135765</v>
      </c>
      <c r="N583" s="12">
        <v>1</v>
      </c>
      <c r="O583" s="3">
        <f t="shared" ca="1" si="57"/>
        <v>1651.33135765</v>
      </c>
    </row>
    <row r="584" spans="1:15" x14ac:dyDescent="0.3">
      <c r="A584">
        <v>2020</v>
      </c>
      <c r="B584">
        <v>202521</v>
      </c>
      <c r="C584" t="str">
        <f t="shared" si="53"/>
        <v>2020202521</v>
      </c>
      <c r="D584" t="str">
        <f t="shared" si="54"/>
        <v>202521ENTERO</v>
      </c>
      <c r="E584" t="str">
        <f t="shared" si="55"/>
        <v>202521CONGELADO</v>
      </c>
      <c r="F584" s="2" t="s">
        <v>1042</v>
      </c>
      <c r="G584" s="2" t="s">
        <v>1372</v>
      </c>
      <c r="H584" s="2" t="s">
        <v>957</v>
      </c>
      <c r="I584" t="s">
        <v>1002</v>
      </c>
      <c r="J584" t="s">
        <v>1333</v>
      </c>
      <c r="K584" s="3">
        <v>126.00980000000001</v>
      </c>
      <c r="L584" s="12">
        <f ca="1">INDIRECT("Factor_conversión!e"&amp;MATCH(D584,Factor_conversión!C:C,0))</f>
        <v>1</v>
      </c>
      <c r="M584" s="3">
        <f t="shared" ca="1" si="56"/>
        <v>126.00980000000001</v>
      </c>
      <c r="N584" s="12">
        <v>1</v>
      </c>
      <c r="O584" s="3">
        <f t="shared" ca="1" si="57"/>
        <v>126.00980000000001</v>
      </c>
    </row>
    <row r="585" spans="1:15" x14ac:dyDescent="0.3">
      <c r="A585">
        <v>2020</v>
      </c>
      <c r="B585">
        <v>202521</v>
      </c>
      <c r="C585" t="str">
        <f t="shared" si="53"/>
        <v>2020202521</v>
      </c>
      <c r="D585" t="str">
        <f t="shared" si="54"/>
        <v>202521ENTERO</v>
      </c>
      <c r="E585" t="str">
        <f t="shared" si="55"/>
        <v>202521FRESCO ENFRIADO</v>
      </c>
      <c r="F585" s="2" t="s">
        <v>1042</v>
      </c>
      <c r="G585" s="2" t="s">
        <v>1372</v>
      </c>
      <c r="H585" s="2" t="s">
        <v>957</v>
      </c>
      <c r="I585" t="s">
        <v>1317</v>
      </c>
      <c r="J585" t="s">
        <v>1333</v>
      </c>
      <c r="K585" s="3">
        <v>704.82734000000016</v>
      </c>
      <c r="L585" s="12">
        <f ca="1">INDIRECT("Factor_conversión!e"&amp;MATCH(D585,Factor_conversión!C:C,0))</f>
        <v>1</v>
      </c>
      <c r="M585" s="3">
        <f t="shared" ca="1" si="56"/>
        <v>704.82734000000016</v>
      </c>
      <c r="N585" s="12">
        <v>1</v>
      </c>
      <c r="O585" s="3">
        <f t="shared" ca="1" si="57"/>
        <v>704.82734000000016</v>
      </c>
    </row>
    <row r="586" spans="1:15" x14ac:dyDescent="0.3">
      <c r="A586">
        <v>2020</v>
      </c>
      <c r="B586">
        <v>301</v>
      </c>
      <c r="C586" t="str">
        <f t="shared" si="53"/>
        <v>2020301</v>
      </c>
      <c r="D586" t="str">
        <f t="shared" si="54"/>
        <v>301AHUMADO CONGELADO</v>
      </c>
      <c r="E586" t="str">
        <f t="shared" si="55"/>
        <v>301AHUMADO</v>
      </c>
      <c r="F586" s="2" t="s">
        <v>1043</v>
      </c>
      <c r="G586" s="2" t="s">
        <v>1372</v>
      </c>
      <c r="H586" s="2" t="s">
        <v>957</v>
      </c>
      <c r="I586" t="s">
        <v>1044</v>
      </c>
      <c r="J586" t="s">
        <v>1351</v>
      </c>
      <c r="K586" s="3">
        <v>2077.0144499999997</v>
      </c>
      <c r="L586" s="12">
        <f ca="1">INDIRECT("Factor_conversión!e"&amp;MATCH(D586,Factor_conversión!C:C,0))</f>
        <v>1.662857142857143</v>
      </c>
      <c r="M586" s="3">
        <f t="shared" ca="1" si="56"/>
        <v>3453.7783139999997</v>
      </c>
      <c r="N586" s="12">
        <v>1</v>
      </c>
      <c r="O586" s="3">
        <f t="shared" ca="1" si="57"/>
        <v>3453.7783139999997</v>
      </c>
    </row>
    <row r="587" spans="1:15" x14ac:dyDescent="0.3">
      <c r="A587">
        <v>2020</v>
      </c>
      <c r="B587">
        <v>301</v>
      </c>
      <c r="C587" t="str">
        <f t="shared" si="53"/>
        <v>2020301</v>
      </c>
      <c r="D587" t="str">
        <f t="shared" si="54"/>
        <v>301CONGELADO</v>
      </c>
      <c r="E587" t="str">
        <f t="shared" si="55"/>
        <v>301CONGELADO</v>
      </c>
      <c r="F587" s="2" t="s">
        <v>1043</v>
      </c>
      <c r="G587" s="2" t="s">
        <v>1372</v>
      </c>
      <c r="H587" s="2" t="s">
        <v>957</v>
      </c>
      <c r="I587" t="s">
        <v>1002</v>
      </c>
      <c r="J587" t="s">
        <v>1002</v>
      </c>
      <c r="K587" s="3">
        <v>102138.57400499989</v>
      </c>
      <c r="L587" s="12">
        <f ca="1">INDIRECT("Factor_conversión!e"&amp;MATCH(D587,Factor_conversión!C:C,0))</f>
        <v>1.662857142857143</v>
      </c>
      <c r="M587" s="3">
        <f t="shared" ca="1" si="56"/>
        <v>169841.85734545699</v>
      </c>
      <c r="N587" s="12">
        <v>1</v>
      </c>
      <c r="O587" s="3">
        <f t="shared" ca="1" si="57"/>
        <v>169841.85734545699</v>
      </c>
    </row>
    <row r="588" spans="1:15" x14ac:dyDescent="0.3">
      <c r="A588">
        <v>2020</v>
      </c>
      <c r="B588">
        <v>301</v>
      </c>
      <c r="C588" t="str">
        <f t="shared" si="53"/>
        <v>2020301</v>
      </c>
      <c r="D588" t="str">
        <f t="shared" si="54"/>
        <v>301CONGELADO HG</v>
      </c>
      <c r="E588" t="str">
        <f t="shared" si="55"/>
        <v>301CONGELADO</v>
      </c>
      <c r="F588" s="2" t="s">
        <v>1043</v>
      </c>
      <c r="G588" s="2" t="s">
        <v>1372</v>
      </c>
      <c r="H588" s="2" t="s">
        <v>957</v>
      </c>
      <c r="I588" t="s">
        <v>1002</v>
      </c>
      <c r="J588" t="s">
        <v>1349</v>
      </c>
      <c r="K588" s="3">
        <v>4565.3313990000024</v>
      </c>
      <c r="L588" s="12">
        <f ca="1">INDIRECT("Factor_conversión!e"&amp;MATCH(D588,Factor_conversión!C:C,0))</f>
        <v>1.34</v>
      </c>
      <c r="M588" s="3">
        <f t="shared" ca="1" si="56"/>
        <v>6117.5440746600034</v>
      </c>
      <c r="N588" s="12">
        <v>1</v>
      </c>
      <c r="O588" s="3">
        <f t="shared" ca="1" si="57"/>
        <v>6117.5440746600034</v>
      </c>
    </row>
    <row r="589" spans="1:15" x14ac:dyDescent="0.3">
      <c r="A589">
        <v>2020</v>
      </c>
      <c r="B589">
        <v>301</v>
      </c>
      <c r="C589" t="str">
        <f t="shared" si="53"/>
        <v>2020301</v>
      </c>
      <c r="D589" t="str">
        <f t="shared" si="54"/>
        <v>301ENTERO</v>
      </c>
      <c r="E589" t="str">
        <f t="shared" si="55"/>
        <v>301CONGELADO</v>
      </c>
      <c r="F589" s="2" t="s">
        <v>1043</v>
      </c>
      <c r="G589" s="2" t="s">
        <v>1372</v>
      </c>
      <c r="H589" s="2" t="s">
        <v>957</v>
      </c>
      <c r="I589" t="s">
        <v>1002</v>
      </c>
      <c r="J589" t="s">
        <v>1333</v>
      </c>
      <c r="K589" s="3">
        <v>120429.91334999992</v>
      </c>
      <c r="L589" s="12">
        <f ca="1">INDIRECT("Factor_conversión!e"&amp;MATCH(D589,Factor_conversión!C:C,0))</f>
        <v>1</v>
      </c>
      <c r="M589" s="3">
        <f t="shared" ca="1" si="56"/>
        <v>120429.91334999992</v>
      </c>
      <c r="N589" s="12">
        <v>1</v>
      </c>
      <c r="O589" s="3">
        <f t="shared" ca="1" si="57"/>
        <v>120429.91334999992</v>
      </c>
    </row>
    <row r="590" spans="1:15" x14ac:dyDescent="0.3">
      <c r="A590">
        <v>2020</v>
      </c>
      <c r="B590">
        <v>301</v>
      </c>
      <c r="C590" t="str">
        <f t="shared" si="53"/>
        <v>2020301</v>
      </c>
      <c r="D590" t="str">
        <f t="shared" si="54"/>
        <v>301CONSERVA</v>
      </c>
      <c r="E590" t="str">
        <f t="shared" si="55"/>
        <v>301CONSERVA</v>
      </c>
      <c r="F590" s="2" t="s">
        <v>1043</v>
      </c>
      <c r="G590" s="2" t="s">
        <v>1372</v>
      </c>
      <c r="H590" s="2" t="s">
        <v>957</v>
      </c>
      <c r="I590" t="s">
        <v>1316</v>
      </c>
      <c r="J590" t="s">
        <v>1316</v>
      </c>
      <c r="K590" s="3">
        <v>1633.9459800000002</v>
      </c>
      <c r="L590" s="12">
        <f ca="1">INDIRECT("Factor_conversión!e"&amp;MATCH(D590,Factor_conversión!C:C,0))</f>
        <v>2.72</v>
      </c>
      <c r="M590" s="3">
        <f t="shared" ca="1" si="56"/>
        <v>4444.3330656000007</v>
      </c>
      <c r="N590" s="12">
        <v>1</v>
      </c>
      <c r="O590" s="3">
        <f t="shared" ca="1" si="57"/>
        <v>4444.3330656000007</v>
      </c>
    </row>
    <row r="591" spans="1:15" x14ac:dyDescent="0.3">
      <c r="A591">
        <v>2020</v>
      </c>
      <c r="B591">
        <v>301</v>
      </c>
      <c r="C591" t="str">
        <f t="shared" si="53"/>
        <v>2020301</v>
      </c>
      <c r="D591" t="str">
        <f t="shared" si="54"/>
        <v>301ENTERO</v>
      </c>
      <c r="E591" t="str">
        <f t="shared" si="55"/>
        <v>301FRESCO ENFRIADO</v>
      </c>
      <c r="F591" s="2" t="s">
        <v>1043</v>
      </c>
      <c r="G591" s="2" t="s">
        <v>1372</v>
      </c>
      <c r="H591" s="2" t="s">
        <v>957</v>
      </c>
      <c r="I591" t="s">
        <v>1317</v>
      </c>
      <c r="J591" t="s">
        <v>1333</v>
      </c>
      <c r="K591" s="3">
        <v>121146.17243399985</v>
      </c>
      <c r="L591" s="12">
        <f ca="1">INDIRECT("Factor_conversión!e"&amp;MATCH(D591,Factor_conversión!C:C,0))</f>
        <v>1</v>
      </c>
      <c r="M591" s="3">
        <f t="shared" ca="1" si="56"/>
        <v>121146.17243399985</v>
      </c>
      <c r="N591" s="12">
        <v>1</v>
      </c>
      <c r="O591" s="3">
        <f t="shared" ca="1" si="57"/>
        <v>121146.17243399985</v>
      </c>
    </row>
    <row r="592" spans="1:15" x14ac:dyDescent="0.3">
      <c r="A592">
        <v>2020</v>
      </c>
      <c r="B592">
        <v>301</v>
      </c>
      <c r="C592" t="str">
        <f t="shared" si="53"/>
        <v>2020301</v>
      </c>
      <c r="D592" t="str">
        <f t="shared" si="54"/>
        <v>301FRESCO ENFRIADO</v>
      </c>
      <c r="E592" t="str">
        <f t="shared" si="55"/>
        <v>301FRESCO ENFRIADO</v>
      </c>
      <c r="F592" s="2" t="s">
        <v>1043</v>
      </c>
      <c r="G592" s="2" t="s">
        <v>1372</v>
      </c>
      <c r="H592" s="2" t="s">
        <v>957</v>
      </c>
      <c r="I592" t="s">
        <v>1317</v>
      </c>
      <c r="J592" t="s">
        <v>1317</v>
      </c>
      <c r="K592" s="3">
        <v>141657.43690199996</v>
      </c>
      <c r="L592" s="12">
        <f ca="1">INDIRECT("Factor_conversión!e"&amp;MATCH(D592,Factor_conversión!C:C,0))</f>
        <v>1.7775000000000001</v>
      </c>
      <c r="M592" s="3">
        <f t="shared" ca="1" si="56"/>
        <v>251796.09409330494</v>
      </c>
      <c r="N592" s="12">
        <v>1</v>
      </c>
      <c r="O592" s="3">
        <f t="shared" ca="1" si="57"/>
        <v>251796.09409330494</v>
      </c>
    </row>
    <row r="593" spans="1:15" x14ac:dyDescent="0.3">
      <c r="A593">
        <v>2020</v>
      </c>
      <c r="B593">
        <v>301</v>
      </c>
      <c r="C593" t="str">
        <f t="shared" si="53"/>
        <v>2020301</v>
      </c>
      <c r="D593" t="str">
        <f t="shared" si="54"/>
        <v>301FRESCO ENFRIADO HG</v>
      </c>
      <c r="E593" t="str">
        <f t="shared" si="55"/>
        <v>301FRESCO ENFRIADO</v>
      </c>
      <c r="F593" s="2" t="s">
        <v>1043</v>
      </c>
      <c r="G593" s="2" t="s">
        <v>1372</v>
      </c>
      <c r="H593" s="2" t="s">
        <v>957</v>
      </c>
      <c r="I593" t="s">
        <v>1317</v>
      </c>
      <c r="J593" t="s">
        <v>1350</v>
      </c>
      <c r="K593" s="3">
        <v>217.09375</v>
      </c>
      <c r="L593" s="12">
        <f ca="1">INDIRECT("Factor_conversión!e"&amp;MATCH(D593,Factor_conversión!C:C,0))</f>
        <v>1.34</v>
      </c>
      <c r="M593" s="3">
        <f t="shared" ca="1" si="56"/>
        <v>290.90562500000004</v>
      </c>
      <c r="N593" s="12">
        <v>1</v>
      </c>
      <c r="O593" s="3">
        <f t="shared" ca="1" si="57"/>
        <v>290.90562500000004</v>
      </c>
    </row>
    <row r="594" spans="1:15" x14ac:dyDescent="0.3">
      <c r="A594">
        <v>2020</v>
      </c>
      <c r="B594">
        <v>302</v>
      </c>
      <c r="C594" t="str">
        <f t="shared" si="53"/>
        <v>2020302</v>
      </c>
      <c r="D594" t="str">
        <f t="shared" si="54"/>
        <v>302AHUMADO CONGELADO</v>
      </c>
      <c r="E594" t="str">
        <f t="shared" si="55"/>
        <v>302AHUMADO</v>
      </c>
      <c r="F594" s="2" t="s">
        <v>1045</v>
      </c>
      <c r="G594" s="2" t="s">
        <v>1372</v>
      </c>
      <c r="H594" s="2" t="s">
        <v>957</v>
      </c>
      <c r="I594" t="s">
        <v>1044</v>
      </c>
      <c r="J594" t="s">
        <v>1351</v>
      </c>
      <c r="K594" s="3">
        <v>26.65</v>
      </c>
      <c r="L594" s="12">
        <f ca="1">INDIRECT("Factor_conversión!e"&amp;MATCH(D594,Factor_conversión!C:C,0))</f>
        <v>1.662857142857143</v>
      </c>
      <c r="M594" s="3">
        <f t="shared" ca="1" si="56"/>
        <v>44.31514285714286</v>
      </c>
      <c r="N594" s="12">
        <v>1</v>
      </c>
      <c r="O594" s="3">
        <f t="shared" ca="1" si="57"/>
        <v>44.31514285714286</v>
      </c>
    </row>
    <row r="595" spans="1:15" x14ac:dyDescent="0.3">
      <c r="A595">
        <v>2020</v>
      </c>
      <c r="B595">
        <v>302</v>
      </c>
      <c r="C595" t="str">
        <f t="shared" si="53"/>
        <v>2020302</v>
      </c>
      <c r="D595" t="str">
        <f t="shared" si="54"/>
        <v>302CONGELADO</v>
      </c>
      <c r="E595" t="str">
        <f t="shared" si="55"/>
        <v>302CONGELADO</v>
      </c>
      <c r="F595" s="2" t="s">
        <v>1045</v>
      </c>
      <c r="G595" s="2" t="s">
        <v>1372</v>
      </c>
      <c r="H595" s="2" t="s">
        <v>957</v>
      </c>
      <c r="I595" t="s">
        <v>1002</v>
      </c>
      <c r="J595" t="s">
        <v>1002</v>
      </c>
      <c r="K595" s="3">
        <v>15668.005070000001</v>
      </c>
      <c r="L595" s="12">
        <f ca="1">INDIRECT("Factor_conversión!e"&amp;MATCH(D595,Factor_conversión!C:C,0))</f>
        <v>1.662857142857143</v>
      </c>
      <c r="M595" s="3">
        <f t="shared" ca="1" si="56"/>
        <v>26053.654144971431</v>
      </c>
      <c r="N595" s="12">
        <v>1</v>
      </c>
      <c r="O595" s="3">
        <f t="shared" ca="1" si="57"/>
        <v>26053.654144971431</v>
      </c>
    </row>
    <row r="596" spans="1:15" x14ac:dyDescent="0.3">
      <c r="A596">
        <v>2020</v>
      </c>
      <c r="B596">
        <v>302</v>
      </c>
      <c r="C596" t="str">
        <f t="shared" si="53"/>
        <v>2020302</v>
      </c>
      <c r="D596" t="str">
        <f t="shared" si="54"/>
        <v>302CONGELADO HG</v>
      </c>
      <c r="E596" t="str">
        <f t="shared" si="55"/>
        <v>302CONGELADO</v>
      </c>
      <c r="F596" s="2" t="s">
        <v>1045</v>
      </c>
      <c r="G596" s="2" t="s">
        <v>1372</v>
      </c>
      <c r="H596" s="2" t="s">
        <v>957</v>
      </c>
      <c r="I596" t="s">
        <v>1002</v>
      </c>
      <c r="J596" t="s">
        <v>1349</v>
      </c>
      <c r="K596" s="3">
        <v>133727.44548999998</v>
      </c>
      <c r="L596" s="12">
        <f ca="1">INDIRECT("Factor_conversión!e"&amp;MATCH(D596,Factor_conversión!C:C,0))</f>
        <v>1.2</v>
      </c>
      <c r="M596" s="3">
        <f t="shared" ca="1" si="56"/>
        <v>160472.93458799997</v>
      </c>
      <c r="N596" s="12">
        <v>1</v>
      </c>
      <c r="O596" s="3">
        <f t="shared" ca="1" si="57"/>
        <v>160472.93458799997</v>
      </c>
    </row>
    <row r="597" spans="1:15" x14ac:dyDescent="0.3">
      <c r="A597">
        <v>2020</v>
      </c>
      <c r="B597">
        <v>302</v>
      </c>
      <c r="C597" t="str">
        <f t="shared" si="53"/>
        <v>2020302</v>
      </c>
      <c r="D597" t="str">
        <f t="shared" si="54"/>
        <v>302ENTERO</v>
      </c>
      <c r="E597" t="str">
        <f t="shared" si="55"/>
        <v>302CONGELADO</v>
      </c>
      <c r="F597" s="2" t="s">
        <v>1045</v>
      </c>
      <c r="G597" s="2" t="s">
        <v>1372</v>
      </c>
      <c r="H597" s="2" t="s">
        <v>957</v>
      </c>
      <c r="I597" t="s">
        <v>1002</v>
      </c>
      <c r="J597" t="s">
        <v>1333</v>
      </c>
      <c r="K597" s="3">
        <v>3372.2507599999999</v>
      </c>
      <c r="L597" s="12">
        <f ca="1">INDIRECT("Factor_conversión!e"&amp;MATCH(D597,Factor_conversión!C:C,0))</f>
        <v>1</v>
      </c>
      <c r="M597" s="3">
        <f t="shared" ca="1" si="56"/>
        <v>3372.2507599999999</v>
      </c>
      <c r="N597" s="12">
        <v>1</v>
      </c>
      <c r="O597" s="3">
        <f t="shared" ca="1" si="57"/>
        <v>3372.2507599999999</v>
      </c>
    </row>
    <row r="598" spans="1:15" x14ac:dyDescent="0.3">
      <c r="A598">
        <v>2020</v>
      </c>
      <c r="B598">
        <v>302</v>
      </c>
      <c r="C598" t="str">
        <f t="shared" si="53"/>
        <v>2020302</v>
      </c>
      <c r="D598" t="str">
        <f t="shared" si="54"/>
        <v>302SALADO</v>
      </c>
      <c r="E598" t="str">
        <f t="shared" si="55"/>
        <v>302SALADO</v>
      </c>
      <c r="F598" s="2" t="s">
        <v>1045</v>
      </c>
      <c r="G598" s="2" t="s">
        <v>1372</v>
      </c>
      <c r="H598" s="2" t="s">
        <v>957</v>
      </c>
      <c r="I598" t="s">
        <v>1040</v>
      </c>
      <c r="J598" t="s">
        <v>1040</v>
      </c>
      <c r="K598" s="3">
        <v>2671.51</v>
      </c>
      <c r="L598" s="12">
        <f ca="1">INDIRECT("Factor_conversión!e"&amp;MATCH(D598,Factor_conversión!C:C,0))</f>
        <v>1.9</v>
      </c>
      <c r="M598" s="3">
        <f t="shared" ca="1" si="56"/>
        <v>5075.8690000000006</v>
      </c>
      <c r="N598" s="12">
        <v>1</v>
      </c>
      <c r="O598" s="3">
        <f t="shared" ca="1" si="57"/>
        <v>5075.8690000000006</v>
      </c>
    </row>
    <row r="599" spans="1:15" x14ac:dyDescent="0.3">
      <c r="A599">
        <v>2020</v>
      </c>
      <c r="B599">
        <v>302</v>
      </c>
      <c r="C599" t="str">
        <f t="shared" si="53"/>
        <v>2020302</v>
      </c>
      <c r="D599" t="str">
        <f t="shared" si="54"/>
        <v>302CONSERVA</v>
      </c>
      <c r="E599" t="str">
        <f t="shared" si="55"/>
        <v>302CONSERVA</v>
      </c>
      <c r="F599" s="2" t="s">
        <v>1045</v>
      </c>
      <c r="G599" s="2" t="s">
        <v>1372</v>
      </c>
      <c r="H599" s="2" t="s">
        <v>957</v>
      </c>
      <c r="I599" t="s">
        <v>1316</v>
      </c>
      <c r="J599" t="s">
        <v>1316</v>
      </c>
      <c r="K599" s="3">
        <v>1.848E-2</v>
      </c>
      <c r="L599" s="12">
        <f ca="1">INDIRECT("Factor_conversión!e"&amp;MATCH(D599,Factor_conversión!C:C,0))</f>
        <v>2.72</v>
      </c>
      <c r="M599" s="3">
        <f t="shared" ca="1" si="56"/>
        <v>5.0265600000000001E-2</v>
      </c>
      <c r="N599" s="12">
        <v>1</v>
      </c>
      <c r="O599" s="3">
        <f t="shared" ca="1" si="57"/>
        <v>5.0265600000000001E-2</v>
      </c>
    </row>
    <row r="600" spans="1:15" x14ac:dyDescent="0.3">
      <c r="A600">
        <v>2020</v>
      </c>
      <c r="B600">
        <v>302</v>
      </c>
      <c r="C600" t="str">
        <f t="shared" si="53"/>
        <v>2020302</v>
      </c>
      <c r="D600" t="str">
        <f t="shared" si="54"/>
        <v>302ENTERO</v>
      </c>
      <c r="E600" t="str">
        <f t="shared" si="55"/>
        <v>302FRESCO ENFRIADO</v>
      </c>
      <c r="F600" s="2" t="s">
        <v>1045</v>
      </c>
      <c r="G600" s="2" t="s">
        <v>1372</v>
      </c>
      <c r="H600" s="2" t="s">
        <v>957</v>
      </c>
      <c r="I600" t="s">
        <v>1317</v>
      </c>
      <c r="J600" t="s">
        <v>1333</v>
      </c>
      <c r="K600" s="3">
        <v>84.942610000000002</v>
      </c>
      <c r="L600" s="12">
        <f ca="1">INDIRECT("Factor_conversión!e"&amp;MATCH(D600,Factor_conversión!C:C,0))</f>
        <v>1</v>
      </c>
      <c r="M600" s="3">
        <f t="shared" ca="1" si="56"/>
        <v>84.942610000000002</v>
      </c>
      <c r="N600" s="12">
        <v>1</v>
      </c>
      <c r="O600" s="3">
        <f t="shared" ca="1" si="57"/>
        <v>84.942610000000002</v>
      </c>
    </row>
    <row r="601" spans="1:15" x14ac:dyDescent="0.3">
      <c r="A601">
        <v>2020</v>
      </c>
      <c r="B601">
        <v>302</v>
      </c>
      <c r="C601" t="str">
        <f t="shared" si="53"/>
        <v>2020302</v>
      </c>
      <c r="D601" t="str">
        <f t="shared" si="54"/>
        <v>302FRESCO ENFRIADO</v>
      </c>
      <c r="E601" t="str">
        <f t="shared" si="55"/>
        <v>302FRESCO ENFRIADO</v>
      </c>
      <c r="F601" s="2" t="s">
        <v>1045</v>
      </c>
      <c r="G601" s="2" t="s">
        <v>1372</v>
      </c>
      <c r="H601" s="2" t="s">
        <v>957</v>
      </c>
      <c r="I601" t="s">
        <v>1317</v>
      </c>
      <c r="J601" t="s">
        <v>1317</v>
      </c>
      <c r="K601" s="3">
        <v>1045.6107300000001</v>
      </c>
      <c r="L601" s="12">
        <f ca="1">INDIRECT("Factor_conversión!e"&amp;MATCH(D601,Factor_conversión!C:C,0))</f>
        <v>1.7775000000000001</v>
      </c>
      <c r="M601" s="3">
        <f t="shared" ca="1" si="56"/>
        <v>1858.5730725750002</v>
      </c>
      <c r="N601" s="12">
        <v>1</v>
      </c>
      <c r="O601" s="3">
        <f t="shared" ca="1" si="57"/>
        <v>1858.5730725750002</v>
      </c>
    </row>
    <row r="602" spans="1:15" x14ac:dyDescent="0.3">
      <c r="A602">
        <v>2020</v>
      </c>
      <c r="B602">
        <v>302</v>
      </c>
      <c r="C602" t="str">
        <f t="shared" si="53"/>
        <v>2020302</v>
      </c>
      <c r="D602" t="str">
        <f t="shared" si="54"/>
        <v>302FRESCO ENFRIADO HG</v>
      </c>
      <c r="E602" t="str">
        <f t="shared" si="55"/>
        <v>302FRESCO ENFRIADO</v>
      </c>
      <c r="F602" s="2" t="s">
        <v>1045</v>
      </c>
      <c r="G602" s="2" t="s">
        <v>1372</v>
      </c>
      <c r="H602" s="2" t="s">
        <v>957</v>
      </c>
      <c r="I602" t="s">
        <v>1317</v>
      </c>
      <c r="J602" t="s">
        <v>1350</v>
      </c>
      <c r="K602" s="3">
        <v>373.31835000000001</v>
      </c>
      <c r="L602" s="12">
        <f ca="1">INDIRECT("Factor_conversión!e"&amp;MATCH(D602,Factor_conversión!C:C,0))</f>
        <v>1.2</v>
      </c>
      <c r="M602" s="3">
        <f t="shared" ca="1" si="56"/>
        <v>447.98201999999998</v>
      </c>
      <c r="N602" s="12">
        <v>1</v>
      </c>
      <c r="O602" s="3">
        <f t="shared" ca="1" si="57"/>
        <v>447.98201999999998</v>
      </c>
    </row>
    <row r="603" spans="1:15" x14ac:dyDescent="0.3">
      <c r="A603">
        <v>2020</v>
      </c>
      <c r="B603">
        <v>303</v>
      </c>
      <c r="C603" t="str">
        <f t="shared" si="53"/>
        <v>2020303</v>
      </c>
      <c r="D603" t="str">
        <f t="shared" si="54"/>
        <v>303CONGELADO</v>
      </c>
      <c r="E603" t="str">
        <f t="shared" si="55"/>
        <v>303CONGELADO</v>
      </c>
      <c r="F603" s="2" t="s">
        <v>1056</v>
      </c>
      <c r="G603" s="2" t="s">
        <v>1372</v>
      </c>
      <c r="H603" s="2" t="s">
        <v>957</v>
      </c>
      <c r="I603" t="s">
        <v>1002</v>
      </c>
      <c r="J603" t="s">
        <v>1002</v>
      </c>
      <c r="K603" s="3">
        <v>15.929589999999999</v>
      </c>
      <c r="L603" s="12">
        <f ca="1">INDIRECT("Factor_conversión!e"&amp;MATCH(D603,Factor_conversión!C:C,0))</f>
        <v>1.662857142857143</v>
      </c>
      <c r="M603" s="3">
        <f t="shared" ca="1" si="56"/>
        <v>26.488632514285715</v>
      </c>
      <c r="N603" s="12">
        <v>1</v>
      </c>
      <c r="O603" s="3">
        <f t="shared" ca="1" si="57"/>
        <v>26.488632514285715</v>
      </c>
    </row>
    <row r="604" spans="1:15" x14ac:dyDescent="0.3">
      <c r="A604">
        <v>2020</v>
      </c>
      <c r="B604">
        <v>303</v>
      </c>
      <c r="C604" t="str">
        <f t="shared" si="53"/>
        <v>2020303</v>
      </c>
      <c r="D604" t="str">
        <f t="shared" si="54"/>
        <v>303ENTERO</v>
      </c>
      <c r="E604" t="str">
        <f t="shared" si="55"/>
        <v>303FRESCO ENFRIADO</v>
      </c>
      <c r="F604" s="2" t="s">
        <v>1056</v>
      </c>
      <c r="G604" s="2" t="s">
        <v>1372</v>
      </c>
      <c r="H604" s="2" t="s">
        <v>957</v>
      </c>
      <c r="I604" t="s">
        <v>1317</v>
      </c>
      <c r="J604" t="s">
        <v>1333</v>
      </c>
      <c r="K604" s="3">
        <v>46.941349999999993</v>
      </c>
      <c r="L604" s="12">
        <f ca="1">INDIRECT("Factor_conversión!e"&amp;MATCH(D604,Factor_conversión!C:C,0))</f>
        <v>1</v>
      </c>
      <c r="M604" s="3">
        <f t="shared" ca="1" si="56"/>
        <v>46.941349999999993</v>
      </c>
      <c r="N604" s="12">
        <v>1</v>
      </c>
      <c r="O604" s="3">
        <f t="shared" ca="1" si="57"/>
        <v>46.941349999999993</v>
      </c>
    </row>
    <row r="605" spans="1:15" x14ac:dyDescent="0.3">
      <c r="A605">
        <v>2020</v>
      </c>
      <c r="B605">
        <v>20287</v>
      </c>
      <c r="C605" t="str">
        <f t="shared" si="53"/>
        <v>202020287</v>
      </c>
      <c r="D605" t="str">
        <f t="shared" si="54"/>
        <v>20287CONGELADO</v>
      </c>
      <c r="E605" t="str">
        <f t="shared" si="55"/>
        <v>20287CONGELADO</v>
      </c>
      <c r="F605" s="2" t="s">
        <v>1327</v>
      </c>
      <c r="G605" s="2" t="s">
        <v>1372</v>
      </c>
      <c r="H605" s="2" t="s">
        <v>957</v>
      </c>
      <c r="I605" t="s">
        <v>1002</v>
      </c>
      <c r="J605" t="s">
        <v>1002</v>
      </c>
      <c r="K605" s="3">
        <v>13.257280000000002</v>
      </c>
      <c r="L605" s="12">
        <f ca="1">INDIRECT("Factor_conversión!e"&amp;MATCH(D605,Factor_conversión!C:C,0))</f>
        <v>1.28</v>
      </c>
      <c r="M605" s="3">
        <f t="shared" ca="1" si="56"/>
        <v>16.969318400000002</v>
      </c>
      <c r="N605" s="12">
        <v>1</v>
      </c>
      <c r="O605" s="3">
        <f t="shared" ca="1" si="57"/>
        <v>16.969318400000002</v>
      </c>
    </row>
    <row r="606" spans="1:15" x14ac:dyDescent="0.3">
      <c r="A606">
        <v>2020</v>
      </c>
      <c r="B606">
        <v>202522</v>
      </c>
      <c r="C606" t="str">
        <f t="shared" si="53"/>
        <v>2020202522</v>
      </c>
      <c r="D606" t="str">
        <f t="shared" si="54"/>
        <v>202522ENTERO</v>
      </c>
      <c r="E606" t="str">
        <f t="shared" si="55"/>
        <v>202522CONGELADO</v>
      </c>
      <c r="F606" s="2" t="s">
        <v>1642</v>
      </c>
      <c r="G606" s="2" t="s">
        <v>1372</v>
      </c>
      <c r="H606" s="2" t="s">
        <v>1313</v>
      </c>
      <c r="I606" t="s">
        <v>1002</v>
      </c>
      <c r="J606" t="s">
        <v>1333</v>
      </c>
      <c r="K606" s="3">
        <v>839.1</v>
      </c>
      <c r="L606" s="12">
        <f ca="1">INDIRECT("Factor_conversión!e"&amp;MATCH(D606,Factor_conversión!C:C,0))</f>
        <v>1</v>
      </c>
      <c r="M606" s="3">
        <f t="shared" ca="1" si="56"/>
        <v>839.1</v>
      </c>
      <c r="N606" s="12">
        <v>1</v>
      </c>
      <c r="O606" s="3">
        <f t="shared" ca="1" si="57"/>
        <v>839.1</v>
      </c>
    </row>
    <row r="607" spans="1:15" x14ac:dyDescent="0.3">
      <c r="A607">
        <v>2020</v>
      </c>
      <c r="B607">
        <v>282</v>
      </c>
      <c r="C607" t="str">
        <f t="shared" si="53"/>
        <v>2020282</v>
      </c>
      <c r="D607" t="str">
        <f t="shared" si="54"/>
        <v>282CONGELADO</v>
      </c>
      <c r="E607" t="str">
        <f t="shared" si="55"/>
        <v>282CONGELADO</v>
      </c>
      <c r="F607" s="2" t="s">
        <v>1046</v>
      </c>
      <c r="G607" s="2" t="s">
        <v>1372</v>
      </c>
      <c r="H607" s="2" t="s">
        <v>957</v>
      </c>
      <c r="I607" t="s">
        <v>1002</v>
      </c>
      <c r="J607" t="s">
        <v>1002</v>
      </c>
      <c r="K607" s="3">
        <v>16.789000000000001</v>
      </c>
      <c r="L607" s="12">
        <f ca="1">INDIRECT("Factor_conversión!k"&amp;MATCH(D607,Factor_conversión!J:J,0))</f>
        <v>1.0380009619163715</v>
      </c>
      <c r="M607" s="3">
        <f t="shared" ca="1" si="56"/>
        <v>17.426998149613961</v>
      </c>
      <c r="N607" s="12">
        <v>1</v>
      </c>
      <c r="O607" s="3">
        <f t="shared" ca="1" si="57"/>
        <v>17.426998149613961</v>
      </c>
    </row>
    <row r="608" spans="1:15" x14ac:dyDescent="0.3">
      <c r="A608">
        <v>2020</v>
      </c>
      <c r="B608">
        <v>282</v>
      </c>
      <c r="C608" t="str">
        <f t="shared" si="53"/>
        <v>2020282</v>
      </c>
      <c r="D608" t="str">
        <f t="shared" si="54"/>
        <v>282ENTERO</v>
      </c>
      <c r="E608" t="str">
        <f t="shared" si="55"/>
        <v>282CONGELADO</v>
      </c>
      <c r="F608" s="2" t="s">
        <v>1046</v>
      </c>
      <c r="G608" s="2" t="s">
        <v>1372</v>
      </c>
      <c r="H608" s="2" t="s">
        <v>957</v>
      </c>
      <c r="I608" t="s">
        <v>1002</v>
      </c>
      <c r="J608" t="s">
        <v>1333</v>
      </c>
      <c r="K608" s="3">
        <v>238.00058000000001</v>
      </c>
      <c r="L608" s="12">
        <f ca="1">INDIRECT("Factor_conversión!e"&amp;MATCH(D608,Factor_conversión!C:C,0))</f>
        <v>1</v>
      </c>
      <c r="M608" s="3">
        <f t="shared" ca="1" si="56"/>
        <v>238.00058000000001</v>
      </c>
      <c r="N608" s="12">
        <v>1</v>
      </c>
      <c r="O608" s="3">
        <f t="shared" ca="1" si="57"/>
        <v>238.00058000000001</v>
      </c>
    </row>
    <row r="609" spans="1:15" x14ac:dyDescent="0.3">
      <c r="A609">
        <v>2020</v>
      </c>
      <c r="B609">
        <v>311</v>
      </c>
      <c r="C609" t="str">
        <f t="shared" si="53"/>
        <v>2020311</v>
      </c>
      <c r="D609" t="str">
        <f t="shared" si="54"/>
        <v>311AHUMADO CONGELADO</v>
      </c>
      <c r="E609" t="str">
        <f t="shared" si="55"/>
        <v>311AHUMADO</v>
      </c>
      <c r="F609" s="2" t="s">
        <v>1047</v>
      </c>
      <c r="G609" s="2" t="s">
        <v>1372</v>
      </c>
      <c r="H609" s="2" t="s">
        <v>957</v>
      </c>
      <c r="I609" t="s">
        <v>1044</v>
      </c>
      <c r="J609" t="s">
        <v>1351</v>
      </c>
      <c r="K609" s="3">
        <v>306.52660000000009</v>
      </c>
      <c r="L609" s="12">
        <f ca="1">INDIRECT("Factor_conversión!e"&amp;MATCH(D609,Factor_conversión!C:C,0))</f>
        <v>2.11</v>
      </c>
      <c r="M609" s="3">
        <f t="shared" ca="1" si="56"/>
        <v>646.77112600000009</v>
      </c>
      <c r="N609" s="12">
        <v>1</v>
      </c>
      <c r="O609" s="3">
        <f t="shared" ca="1" si="57"/>
        <v>646.77112600000009</v>
      </c>
    </row>
    <row r="610" spans="1:15" x14ac:dyDescent="0.3">
      <c r="A610">
        <v>2020</v>
      </c>
      <c r="B610">
        <v>311</v>
      </c>
      <c r="C610" t="str">
        <f t="shared" si="53"/>
        <v>2020311</v>
      </c>
      <c r="D610" t="str">
        <f t="shared" si="54"/>
        <v>311CONGELADO</v>
      </c>
      <c r="E610" t="str">
        <f t="shared" si="55"/>
        <v>311CONGELADO</v>
      </c>
      <c r="F610" s="2" t="s">
        <v>1047</v>
      </c>
      <c r="G610" s="2" t="s">
        <v>1372</v>
      </c>
      <c r="H610" s="2" t="s">
        <v>957</v>
      </c>
      <c r="I610" t="s">
        <v>1002</v>
      </c>
      <c r="J610" t="s">
        <v>1002</v>
      </c>
      <c r="K610" s="3">
        <v>22176.906680000004</v>
      </c>
      <c r="L610" s="12">
        <f ca="1">INDIRECT("Factor_conversión!e"&amp;MATCH(D610,Factor_conversión!C:C,0))</f>
        <v>1.66</v>
      </c>
      <c r="M610" s="3">
        <f t="shared" ca="1" si="56"/>
        <v>36813.665088800008</v>
      </c>
      <c r="N610" s="12">
        <v>1</v>
      </c>
      <c r="O610" s="3">
        <f t="shared" ca="1" si="57"/>
        <v>36813.665088800008</v>
      </c>
    </row>
    <row r="611" spans="1:15" x14ac:dyDescent="0.3">
      <c r="A611">
        <v>2020</v>
      </c>
      <c r="B611">
        <v>311</v>
      </c>
      <c r="C611" t="str">
        <f t="shared" si="53"/>
        <v>2020311</v>
      </c>
      <c r="D611" t="str">
        <f t="shared" si="54"/>
        <v>311CONGELADO HG</v>
      </c>
      <c r="E611" t="str">
        <f t="shared" si="55"/>
        <v>311CONGELADO</v>
      </c>
      <c r="F611" s="2" t="s">
        <v>1047</v>
      </c>
      <c r="G611" s="2" t="s">
        <v>1372</v>
      </c>
      <c r="H611" s="2" t="s">
        <v>957</v>
      </c>
      <c r="I611" t="s">
        <v>1002</v>
      </c>
      <c r="J611" t="s">
        <v>1349</v>
      </c>
      <c r="K611" s="3">
        <v>17644.226729999998</v>
      </c>
      <c r="L611" s="12">
        <f ca="1">INDIRECT("Factor_conversión!e"&amp;MATCH(D611,Factor_conversión!C:C,0))</f>
        <v>1.28</v>
      </c>
      <c r="M611" s="3">
        <f t="shared" ca="1" si="56"/>
        <v>22584.6102144</v>
      </c>
      <c r="N611" s="12">
        <v>1</v>
      </c>
      <c r="O611" s="3">
        <f t="shared" ca="1" si="57"/>
        <v>22584.6102144</v>
      </c>
    </row>
    <row r="612" spans="1:15" x14ac:dyDescent="0.3">
      <c r="A612">
        <v>2020</v>
      </c>
      <c r="B612">
        <v>311</v>
      </c>
      <c r="C612" t="str">
        <f t="shared" si="53"/>
        <v>2020311</v>
      </c>
      <c r="D612" t="str">
        <f t="shared" si="54"/>
        <v>311ENTERO</v>
      </c>
      <c r="E612" t="str">
        <f t="shared" si="55"/>
        <v>311CONGELADO</v>
      </c>
      <c r="F612" s="2" t="s">
        <v>1047</v>
      </c>
      <c r="G612" s="2" t="s">
        <v>1372</v>
      </c>
      <c r="H612" s="2" t="s">
        <v>957</v>
      </c>
      <c r="I612" t="s">
        <v>1002</v>
      </c>
      <c r="J612" t="s">
        <v>1333</v>
      </c>
      <c r="K612" s="3">
        <v>312.71189000000004</v>
      </c>
      <c r="L612" s="12">
        <f ca="1">INDIRECT("Factor_conversión!e"&amp;MATCH(D612,Factor_conversión!C:C,0))</f>
        <v>1</v>
      </c>
      <c r="M612" s="3">
        <f t="shared" ca="1" si="56"/>
        <v>312.71189000000004</v>
      </c>
      <c r="N612" s="12">
        <v>1</v>
      </c>
      <c r="O612" s="3">
        <f t="shared" ca="1" si="57"/>
        <v>312.71189000000004</v>
      </c>
    </row>
    <row r="613" spans="1:15" x14ac:dyDescent="0.3">
      <c r="A613">
        <v>2020</v>
      </c>
      <c r="B613">
        <v>311</v>
      </c>
      <c r="C613" t="str">
        <f t="shared" si="53"/>
        <v>2020311</v>
      </c>
      <c r="D613" t="str">
        <f t="shared" si="54"/>
        <v>311SALADO</v>
      </c>
      <c r="E613" t="str">
        <f t="shared" si="55"/>
        <v>311SALADO</v>
      </c>
      <c r="F613" s="2" t="s">
        <v>1047</v>
      </c>
      <c r="G613" s="2" t="s">
        <v>1372</v>
      </c>
      <c r="H613" s="2" t="s">
        <v>957</v>
      </c>
      <c r="I613" t="s">
        <v>1040</v>
      </c>
      <c r="J613" t="s">
        <v>1040</v>
      </c>
      <c r="K613" s="3">
        <v>1733.914</v>
      </c>
      <c r="L613" s="12">
        <f ca="1">INDIRECT("Factor_conversión!e"&amp;MATCH(D613,Factor_conversión!C:C,0))</f>
        <v>1.9</v>
      </c>
      <c r="M613" s="3">
        <f t="shared" ca="1" si="56"/>
        <v>3294.4366</v>
      </c>
      <c r="N613" s="12">
        <v>1</v>
      </c>
      <c r="O613" s="3">
        <f t="shared" ca="1" si="57"/>
        <v>3294.4366</v>
      </c>
    </row>
    <row r="614" spans="1:15" x14ac:dyDescent="0.3">
      <c r="A614">
        <v>2020</v>
      </c>
      <c r="B614">
        <v>311</v>
      </c>
      <c r="C614" t="str">
        <f t="shared" si="53"/>
        <v>2020311</v>
      </c>
      <c r="D614" t="str">
        <f t="shared" si="54"/>
        <v>311CONSERVA</v>
      </c>
      <c r="E614" t="str">
        <f t="shared" si="55"/>
        <v>311CONSERVA</v>
      </c>
      <c r="F614" s="2" t="s">
        <v>1047</v>
      </c>
      <c r="G614" s="2" t="s">
        <v>1372</v>
      </c>
      <c r="H614" s="2" t="s">
        <v>957</v>
      </c>
      <c r="I614" t="s">
        <v>1316</v>
      </c>
      <c r="J614" t="s">
        <v>1316</v>
      </c>
      <c r="K614" s="3">
        <v>29.16</v>
      </c>
      <c r="L614" s="12">
        <f ca="1">INDIRECT("Factor_conversión!e"&amp;MATCH(D614,Factor_conversión!C:C,0))</f>
        <v>2.72</v>
      </c>
      <c r="M614" s="3">
        <f t="shared" ca="1" si="56"/>
        <v>79.315200000000004</v>
      </c>
      <c r="N614" s="12">
        <v>1</v>
      </c>
      <c r="O614" s="3">
        <f t="shared" ca="1" si="57"/>
        <v>79.315200000000004</v>
      </c>
    </row>
    <row r="615" spans="1:15" x14ac:dyDescent="0.3">
      <c r="A615">
        <v>2020</v>
      </c>
      <c r="B615">
        <v>311</v>
      </c>
      <c r="C615" t="str">
        <f t="shared" si="53"/>
        <v>2020311</v>
      </c>
      <c r="D615" t="str">
        <f t="shared" si="54"/>
        <v>311ENTERO</v>
      </c>
      <c r="E615" t="str">
        <f t="shared" si="55"/>
        <v>311FRESCO ENFRIADO</v>
      </c>
      <c r="F615" s="2" t="s">
        <v>1047</v>
      </c>
      <c r="G615" s="2" t="s">
        <v>1372</v>
      </c>
      <c r="H615" s="2" t="s">
        <v>957</v>
      </c>
      <c r="I615" t="s">
        <v>1317</v>
      </c>
      <c r="J615" t="s">
        <v>1333</v>
      </c>
      <c r="K615" s="3">
        <v>112.3456</v>
      </c>
      <c r="L615" s="12">
        <f ca="1">INDIRECT("Factor_conversión!e"&amp;MATCH(D615,Factor_conversión!C:C,0))</f>
        <v>1</v>
      </c>
      <c r="M615" s="3">
        <f t="shared" ca="1" si="56"/>
        <v>112.3456</v>
      </c>
      <c r="N615" s="12">
        <v>1</v>
      </c>
      <c r="O615" s="3">
        <f t="shared" ca="1" si="57"/>
        <v>112.3456</v>
      </c>
    </row>
    <row r="616" spans="1:15" x14ac:dyDescent="0.3">
      <c r="A616">
        <v>2020</v>
      </c>
      <c r="B616">
        <v>311</v>
      </c>
      <c r="C616" t="str">
        <f t="shared" si="53"/>
        <v>2020311</v>
      </c>
      <c r="D616" t="str">
        <f t="shared" si="54"/>
        <v>311FRESCO ENFRIADO</v>
      </c>
      <c r="E616" t="str">
        <f t="shared" si="55"/>
        <v>311FRESCO ENFRIADO</v>
      </c>
      <c r="F616" s="2" t="s">
        <v>1047</v>
      </c>
      <c r="G616" s="2" t="s">
        <v>1372</v>
      </c>
      <c r="H616" s="2" t="s">
        <v>957</v>
      </c>
      <c r="I616" t="s">
        <v>1317</v>
      </c>
      <c r="J616" t="s">
        <v>1317</v>
      </c>
      <c r="K616" s="3">
        <v>4615.9798999999975</v>
      </c>
      <c r="L616" s="12">
        <f ca="1">INDIRECT("Factor_conversión!e"&amp;MATCH(D616,Factor_conversión!C:C,0))</f>
        <v>1.66</v>
      </c>
      <c r="M616" s="3">
        <f t="shared" ca="1" si="56"/>
        <v>7662.5266339999953</v>
      </c>
      <c r="N616" s="12">
        <v>1</v>
      </c>
      <c r="O616" s="3">
        <f t="shared" ca="1" si="57"/>
        <v>7662.5266339999953</v>
      </c>
    </row>
    <row r="617" spans="1:15" x14ac:dyDescent="0.3">
      <c r="A617">
        <v>2020</v>
      </c>
      <c r="B617">
        <v>311</v>
      </c>
      <c r="C617" t="str">
        <f t="shared" si="53"/>
        <v>2020311</v>
      </c>
      <c r="D617" t="str">
        <f t="shared" si="54"/>
        <v>311FRESCO ENFRIADO HG</v>
      </c>
      <c r="E617" t="str">
        <f t="shared" si="55"/>
        <v>311FRESCO ENFRIADO</v>
      </c>
      <c r="F617" s="2" t="s">
        <v>1047</v>
      </c>
      <c r="G617" s="2" t="s">
        <v>1372</v>
      </c>
      <c r="H617" s="2" t="s">
        <v>957</v>
      </c>
      <c r="I617" t="s">
        <v>1317</v>
      </c>
      <c r="J617" t="s">
        <v>1350</v>
      </c>
      <c r="K617" s="3">
        <v>263.99762000000004</v>
      </c>
      <c r="L617" s="12">
        <f ca="1">INDIRECT("Factor_conversión!e"&amp;MATCH(D617,Factor_conversión!C:C,0))</f>
        <v>1.28</v>
      </c>
      <c r="M617" s="3">
        <f t="shared" ca="1" si="56"/>
        <v>337.91695360000006</v>
      </c>
      <c r="N617" s="12">
        <v>1</v>
      </c>
      <c r="O617" s="3">
        <f t="shared" ca="1" si="57"/>
        <v>337.91695360000006</v>
      </c>
    </row>
    <row r="618" spans="1:15" x14ac:dyDescent="0.3">
      <c r="A618" s="14">
        <v>2020</v>
      </c>
      <c r="B618">
        <v>202525</v>
      </c>
      <c r="C618" t="str">
        <f t="shared" si="53"/>
        <v>2020202525</v>
      </c>
      <c r="D618" t="str">
        <f t="shared" si="54"/>
        <v>202525CONGELADO</v>
      </c>
      <c r="E618" t="str">
        <f t="shared" si="55"/>
        <v>202525CONGELADO</v>
      </c>
      <c r="F618" s="2" t="s">
        <v>1647</v>
      </c>
      <c r="G618" s="2" t="s">
        <v>1372</v>
      </c>
      <c r="H618" s="2" t="s">
        <v>957</v>
      </c>
      <c r="I618" t="s">
        <v>1002</v>
      </c>
      <c r="J618" t="s">
        <v>1002</v>
      </c>
      <c r="K618" s="3">
        <v>6.9999999999999993E-2</v>
      </c>
      <c r="L618" s="12">
        <f ca="1">INDIRECT("Factor_conversión!k"&amp;MATCH(D618,Factor_conversión!J:J,0))</f>
        <v>1.2676081809019062</v>
      </c>
      <c r="M618" s="3">
        <f t="shared" ca="1" si="56"/>
        <v>8.8732572663133419E-2</v>
      </c>
      <c r="N618" s="12">
        <v>1</v>
      </c>
      <c r="O618" s="3">
        <f t="shared" ca="1" si="57"/>
        <v>8.8732572663133419E-2</v>
      </c>
    </row>
    <row r="619" spans="1:15" x14ac:dyDescent="0.3">
      <c r="A619">
        <v>2020</v>
      </c>
      <c r="B619">
        <v>202525</v>
      </c>
      <c r="C619" t="str">
        <f t="shared" si="53"/>
        <v>2020202525</v>
      </c>
      <c r="D619" t="str">
        <f t="shared" si="54"/>
        <v>202525ENTERO</v>
      </c>
      <c r="E619" t="str">
        <f t="shared" si="55"/>
        <v>202525CONGELADO</v>
      </c>
      <c r="F619" s="2" t="s">
        <v>1647</v>
      </c>
      <c r="G619" s="2" t="s">
        <v>1372</v>
      </c>
      <c r="H619" s="2" t="s">
        <v>957</v>
      </c>
      <c r="I619" t="s">
        <v>1002</v>
      </c>
      <c r="J619" t="s">
        <v>1333</v>
      </c>
      <c r="K619" s="3">
        <v>0.92959999999999998</v>
      </c>
      <c r="L619" s="12">
        <f ca="1">INDIRECT("Factor_conversión!e"&amp;MATCH(D619,Factor_conversión!C:C,0))</f>
        <v>1</v>
      </c>
      <c r="M619" s="3">
        <f t="shared" ca="1" si="56"/>
        <v>0.92959999999999998</v>
      </c>
      <c r="N619" s="12">
        <v>1</v>
      </c>
      <c r="O619" s="3">
        <f t="shared" ca="1" si="57"/>
        <v>0.92959999999999998</v>
      </c>
    </row>
    <row r="620" spans="1:15" x14ac:dyDescent="0.3">
      <c r="A620">
        <v>2020</v>
      </c>
      <c r="B620">
        <v>202525</v>
      </c>
      <c r="C620" t="str">
        <f t="shared" si="53"/>
        <v>2020202525</v>
      </c>
      <c r="D620" t="str">
        <f t="shared" si="54"/>
        <v>202525ENTERO</v>
      </c>
      <c r="E620" t="str">
        <f t="shared" si="55"/>
        <v>202525FRESCO ENFRIADO</v>
      </c>
      <c r="F620" s="2" t="s">
        <v>1647</v>
      </c>
      <c r="G620" s="2" t="s">
        <v>1372</v>
      </c>
      <c r="H620" s="2" t="s">
        <v>957</v>
      </c>
      <c r="I620" t="s">
        <v>1317</v>
      </c>
      <c r="J620" t="s">
        <v>1333</v>
      </c>
      <c r="K620" s="3">
        <v>9.4430299999999985</v>
      </c>
      <c r="L620" s="12">
        <f ca="1">INDIRECT("Factor_conversión!e"&amp;MATCH(D620,Factor_conversión!C:C,0))</f>
        <v>1</v>
      </c>
      <c r="M620" s="3">
        <f t="shared" ca="1" si="56"/>
        <v>9.4430299999999985</v>
      </c>
      <c r="N620" s="12">
        <v>1</v>
      </c>
      <c r="O620" s="3">
        <f t="shared" ca="1" si="57"/>
        <v>9.4430299999999985</v>
      </c>
    </row>
    <row r="621" spans="1:15" x14ac:dyDescent="0.3">
      <c r="A621">
        <v>2020</v>
      </c>
      <c r="B621">
        <v>202525</v>
      </c>
      <c r="C621" t="str">
        <f t="shared" si="53"/>
        <v>2020202525</v>
      </c>
      <c r="D621" t="str">
        <f t="shared" si="54"/>
        <v>202525FRESCO ENFRIADO</v>
      </c>
      <c r="E621" t="str">
        <f t="shared" si="55"/>
        <v>202525FRESCO ENFRIADO</v>
      </c>
      <c r="F621" s="2" t="s">
        <v>1647</v>
      </c>
      <c r="G621" s="2" t="s">
        <v>1372</v>
      </c>
      <c r="H621" s="2" t="s">
        <v>957</v>
      </c>
      <c r="I621" t="s">
        <v>1317</v>
      </c>
      <c r="J621" t="s">
        <v>1317</v>
      </c>
      <c r="K621" s="3">
        <v>2.5000000000000001E-2</v>
      </c>
      <c r="L621" s="12">
        <f ca="1">INDIRECT("Factor_conversión!k"&amp;MATCH(D621,Factor_conversión!J:J,0))</f>
        <v>1.1065020913533905</v>
      </c>
      <c r="M621" s="3">
        <f t="shared" ca="1" si="56"/>
        <v>2.7662552283834765E-2</v>
      </c>
      <c r="N621" s="12">
        <v>1</v>
      </c>
      <c r="O621" s="3">
        <f t="shared" ca="1" si="57"/>
        <v>2.7662552283834765E-2</v>
      </c>
    </row>
    <row r="622" spans="1:15" x14ac:dyDescent="0.3">
      <c r="A622">
        <v>2021</v>
      </c>
      <c r="B622">
        <v>20251</v>
      </c>
      <c r="C622" t="str">
        <f t="shared" si="53"/>
        <v>202120251</v>
      </c>
      <c r="D622" t="str">
        <f t="shared" si="54"/>
        <v>20251CONGELADO</v>
      </c>
      <c r="E622" t="str">
        <f t="shared" si="55"/>
        <v>20251CONGELADO</v>
      </c>
      <c r="F622" s="2" t="s">
        <v>1648</v>
      </c>
      <c r="G622" s="2" t="s">
        <v>156</v>
      </c>
      <c r="H622" s="2" t="s">
        <v>960</v>
      </c>
      <c r="I622" t="s">
        <v>1002</v>
      </c>
      <c r="J622" t="s">
        <v>1002</v>
      </c>
      <c r="K622" s="3">
        <v>86.644999999999996</v>
      </c>
      <c r="L622" s="12">
        <f ca="1">INDIRECT("Factor_conversión!k"&amp;MATCH(D622,Factor_conversión!J:J,0))</f>
        <v>1.258574731336183</v>
      </c>
      <c r="M622" s="3">
        <f t="shared" ca="1" si="56"/>
        <v>109.04920759662357</v>
      </c>
      <c r="N622" s="12">
        <v>1</v>
      </c>
      <c r="O622" s="3">
        <f t="shared" ca="1" si="57"/>
        <v>109.04920759662357</v>
      </c>
    </row>
    <row r="623" spans="1:15" x14ac:dyDescent="0.3">
      <c r="A623">
        <v>2021</v>
      </c>
      <c r="B623">
        <v>20251</v>
      </c>
      <c r="C623" t="str">
        <f t="shared" si="53"/>
        <v>202120251</v>
      </c>
      <c r="D623" t="str">
        <f t="shared" si="54"/>
        <v>20251ENTERO</v>
      </c>
      <c r="E623" t="str">
        <f t="shared" si="55"/>
        <v>20251CONGELADO</v>
      </c>
      <c r="F623" s="2" t="s">
        <v>1648</v>
      </c>
      <c r="G623" s="2" t="s">
        <v>156</v>
      </c>
      <c r="H623" s="2" t="s">
        <v>960</v>
      </c>
      <c r="I623" t="s">
        <v>1002</v>
      </c>
      <c r="J623" t="s">
        <v>1333</v>
      </c>
      <c r="K623" s="3">
        <v>143.96300000000002</v>
      </c>
      <c r="L623" s="12">
        <f ca="1">INDIRECT("Factor_conversión!e"&amp;MATCH(D623,Factor_conversión!C:C,0))</f>
        <v>1</v>
      </c>
      <c r="M623" s="3">
        <f t="shared" ca="1" si="56"/>
        <v>143.96300000000002</v>
      </c>
      <c r="N623" s="12">
        <v>1</v>
      </c>
      <c r="O623" s="3">
        <f t="shared" ca="1" si="57"/>
        <v>143.96300000000002</v>
      </c>
    </row>
    <row r="624" spans="1:15" x14ac:dyDescent="0.3">
      <c r="A624">
        <v>2021</v>
      </c>
      <c r="B624">
        <v>20251</v>
      </c>
      <c r="C624" t="str">
        <f t="shared" si="53"/>
        <v>202120251</v>
      </c>
      <c r="D624" t="str">
        <f t="shared" si="54"/>
        <v>20251CONSERVA</v>
      </c>
      <c r="E624" t="str">
        <f t="shared" si="55"/>
        <v>20251CONSERVA</v>
      </c>
      <c r="F624" s="2" t="s">
        <v>1648</v>
      </c>
      <c r="G624" s="2" t="s">
        <v>156</v>
      </c>
      <c r="H624" s="2" t="s">
        <v>960</v>
      </c>
      <c r="I624" t="s">
        <v>1316</v>
      </c>
      <c r="J624" t="s">
        <v>1316</v>
      </c>
      <c r="K624" s="3">
        <v>328.83759000000003</v>
      </c>
      <c r="L624" s="12">
        <f ca="1">INDIRECT("Factor_conversión!k"&amp;MATCH(D624,Factor_conversión!J:J,0))</f>
        <v>1.36</v>
      </c>
      <c r="M624" s="3">
        <f t="shared" ca="1" si="56"/>
        <v>447.21912240000006</v>
      </c>
      <c r="N624" s="12">
        <v>1</v>
      </c>
      <c r="O624" s="3">
        <f t="shared" ca="1" si="57"/>
        <v>447.21912240000006</v>
      </c>
    </row>
    <row r="625" spans="1:15" x14ac:dyDescent="0.3">
      <c r="A625">
        <v>2021</v>
      </c>
      <c r="B625">
        <v>20251</v>
      </c>
      <c r="C625" t="str">
        <f t="shared" si="53"/>
        <v>202120251</v>
      </c>
      <c r="D625" t="str">
        <f t="shared" si="54"/>
        <v>20251ENTERO</v>
      </c>
      <c r="E625" t="str">
        <f t="shared" si="55"/>
        <v>20251FRESCO ENFRIADO</v>
      </c>
      <c r="F625" s="2" t="s">
        <v>1648</v>
      </c>
      <c r="G625" s="2" t="s">
        <v>156</v>
      </c>
      <c r="H625" s="2" t="s">
        <v>960</v>
      </c>
      <c r="I625" t="s">
        <v>1317</v>
      </c>
      <c r="J625" t="s">
        <v>1333</v>
      </c>
      <c r="K625" s="3">
        <v>0.41688000000000003</v>
      </c>
      <c r="L625" s="12">
        <f ca="1">INDIRECT("Factor_conversión!e"&amp;MATCH(D625,Factor_conversión!C:C,0))</f>
        <v>1</v>
      </c>
      <c r="M625" s="3">
        <f t="shared" ca="1" si="56"/>
        <v>0.41688000000000003</v>
      </c>
      <c r="N625" s="12">
        <v>1</v>
      </c>
      <c r="O625" s="3">
        <f t="shared" ca="1" si="57"/>
        <v>0.41688000000000003</v>
      </c>
    </row>
    <row r="626" spans="1:15" x14ac:dyDescent="0.3">
      <c r="A626">
        <v>2021</v>
      </c>
      <c r="B626">
        <v>20251</v>
      </c>
      <c r="C626" t="str">
        <f t="shared" si="53"/>
        <v>202120251</v>
      </c>
      <c r="D626" t="str">
        <f t="shared" si="54"/>
        <v>20251VIVOS</v>
      </c>
      <c r="E626" t="str">
        <f t="shared" si="55"/>
        <v>20251VIVOS</v>
      </c>
      <c r="F626" s="2" t="s">
        <v>1648</v>
      </c>
      <c r="G626" s="2" t="s">
        <v>156</v>
      </c>
      <c r="H626" s="2" t="s">
        <v>960</v>
      </c>
      <c r="I626" t="s">
        <v>1012</v>
      </c>
      <c r="J626" t="str">
        <f>I626</f>
        <v>VIVOS</v>
      </c>
      <c r="K626" s="3">
        <v>32.039070000000002</v>
      </c>
      <c r="L626" s="12">
        <f ca="1">INDIRECT("Factor_conversión!e"&amp;MATCH(D626,Factor_conversión!C:C,0))</f>
        <v>1</v>
      </c>
      <c r="M626" s="3">
        <f t="shared" ca="1" si="56"/>
        <v>32.039070000000002</v>
      </c>
      <c r="N626" s="12">
        <v>1</v>
      </c>
      <c r="O626" s="3">
        <f t="shared" ca="1" si="57"/>
        <v>32.039070000000002</v>
      </c>
    </row>
    <row r="627" spans="1:15" x14ac:dyDescent="0.3">
      <c r="A627">
        <v>2021</v>
      </c>
      <c r="B627">
        <v>266</v>
      </c>
      <c r="C627" t="str">
        <f t="shared" si="53"/>
        <v>2021266</v>
      </c>
      <c r="D627" t="str">
        <f t="shared" si="54"/>
        <v>266CONGELADO</v>
      </c>
      <c r="E627" t="str">
        <f t="shared" si="55"/>
        <v>266CONGELADO</v>
      </c>
      <c r="F627" s="2" t="s">
        <v>1003</v>
      </c>
      <c r="G627" s="2" t="s">
        <v>1372</v>
      </c>
      <c r="H627" s="2" t="s">
        <v>957</v>
      </c>
      <c r="I627" t="s">
        <v>1002</v>
      </c>
      <c r="J627" t="s">
        <v>1002</v>
      </c>
      <c r="K627" s="3">
        <v>1013.0633</v>
      </c>
      <c r="L627" s="12">
        <f ca="1">INDIRECT("Factor_conversión!e"&amp;MATCH(D627,Factor_conversión!C:C,0))</f>
        <v>1.48</v>
      </c>
      <c r="M627" s="3">
        <f t="shared" ca="1" si="56"/>
        <v>1499.3336839999999</v>
      </c>
      <c r="N627" s="12">
        <v>1</v>
      </c>
      <c r="O627" s="3">
        <f t="shared" ca="1" si="57"/>
        <v>1499.3336839999999</v>
      </c>
    </row>
    <row r="628" spans="1:15" x14ac:dyDescent="0.3">
      <c r="A628">
        <v>2021</v>
      </c>
      <c r="B628">
        <v>266</v>
      </c>
      <c r="C628" t="str">
        <f t="shared" si="53"/>
        <v>2021266</v>
      </c>
      <c r="D628" t="str">
        <f t="shared" si="54"/>
        <v>266FRESCO ENFRIADO</v>
      </c>
      <c r="E628" t="str">
        <f t="shared" si="55"/>
        <v>266FRESCO ENFRIADO</v>
      </c>
      <c r="F628" s="2" t="s">
        <v>1003</v>
      </c>
      <c r="G628" s="2" t="s">
        <v>1372</v>
      </c>
      <c r="H628" s="2" t="s">
        <v>957</v>
      </c>
      <c r="I628" t="s">
        <v>1317</v>
      </c>
      <c r="J628" t="s">
        <v>1317</v>
      </c>
      <c r="K628" s="3">
        <v>883.40218999999979</v>
      </c>
      <c r="L628" s="12">
        <f ca="1">INDIRECT("Factor_conversión!e"&amp;MATCH(D628,Factor_conversión!C:C,0))</f>
        <v>1.48</v>
      </c>
      <c r="M628" s="3">
        <f t="shared" ca="1" si="56"/>
        <v>1307.4352411999996</v>
      </c>
      <c r="N628" s="12">
        <v>1</v>
      </c>
      <c r="O628" s="3">
        <f t="shared" ca="1" si="57"/>
        <v>1307.4352411999996</v>
      </c>
    </row>
    <row r="629" spans="1:15" x14ac:dyDescent="0.3">
      <c r="A629">
        <v>2021</v>
      </c>
      <c r="B629">
        <v>20252</v>
      </c>
      <c r="C629" t="str">
        <f t="shared" si="53"/>
        <v>202120252</v>
      </c>
      <c r="D629" t="str">
        <f t="shared" si="54"/>
        <v>20252CONGELADO</v>
      </c>
      <c r="E629" t="str">
        <f t="shared" si="55"/>
        <v>20252CONGELADO</v>
      </c>
      <c r="F629" s="2" t="s">
        <v>1652</v>
      </c>
      <c r="G629" s="2" t="s">
        <v>156</v>
      </c>
      <c r="H629" s="2" t="s">
        <v>959</v>
      </c>
      <c r="I629" t="s">
        <v>1002</v>
      </c>
      <c r="J629" t="s">
        <v>1002</v>
      </c>
      <c r="K629" s="3">
        <v>41.207000000000001</v>
      </c>
      <c r="L629" s="12">
        <f ca="1">INDIRECT("Factor_conversión!k"&amp;MATCH(D629,Factor_conversión!J:J,0))</f>
        <v>4.9089666349653562</v>
      </c>
      <c r="M629" s="3">
        <f t="shared" ca="1" si="56"/>
        <v>202.28378812701743</v>
      </c>
      <c r="N629" s="12">
        <v>1</v>
      </c>
      <c r="O629" s="3">
        <f t="shared" ca="1" si="57"/>
        <v>202.28378812701743</v>
      </c>
    </row>
    <row r="630" spans="1:15" x14ac:dyDescent="0.3">
      <c r="A630">
        <v>2021</v>
      </c>
      <c r="B630">
        <v>20252</v>
      </c>
      <c r="C630" t="str">
        <f t="shared" si="53"/>
        <v>202120252</v>
      </c>
      <c r="D630" t="str">
        <f t="shared" si="54"/>
        <v>20252ENTERO</v>
      </c>
      <c r="E630" t="str">
        <f t="shared" si="55"/>
        <v>20252CONGELADO</v>
      </c>
      <c r="F630" s="2" t="s">
        <v>1652</v>
      </c>
      <c r="G630" s="2" t="s">
        <v>156</v>
      </c>
      <c r="H630" s="2" t="s">
        <v>959</v>
      </c>
      <c r="I630" t="s">
        <v>1002</v>
      </c>
      <c r="J630" t="s">
        <v>1333</v>
      </c>
      <c r="K630" s="3">
        <v>711.83600000000001</v>
      </c>
      <c r="L630" s="12">
        <f ca="1">INDIRECT("Factor_conversión!e"&amp;MATCH(D630,Factor_conversión!C:C,0))</f>
        <v>1</v>
      </c>
      <c r="M630" s="3">
        <f t="shared" ca="1" si="56"/>
        <v>711.83600000000001</v>
      </c>
      <c r="N630" s="12">
        <v>1</v>
      </c>
      <c r="O630" s="3">
        <f t="shared" ca="1" si="57"/>
        <v>711.83600000000001</v>
      </c>
    </row>
    <row r="631" spans="1:15" x14ac:dyDescent="0.3">
      <c r="A631">
        <v>2021</v>
      </c>
      <c r="B631">
        <v>20252</v>
      </c>
      <c r="C631" t="str">
        <f t="shared" si="53"/>
        <v>202120252</v>
      </c>
      <c r="D631" t="str">
        <f t="shared" si="54"/>
        <v>20252CONSERVA</v>
      </c>
      <c r="E631" t="str">
        <f t="shared" si="55"/>
        <v>20252CONSERVA</v>
      </c>
      <c r="F631" s="2" t="s">
        <v>1652</v>
      </c>
      <c r="G631" s="2" t="s">
        <v>156</v>
      </c>
      <c r="H631" s="2" t="s">
        <v>959</v>
      </c>
      <c r="I631" t="s">
        <v>1316</v>
      </c>
      <c r="J631" t="s">
        <v>1316</v>
      </c>
      <c r="K631" s="3">
        <v>165.87041999999997</v>
      </c>
      <c r="L631" s="12">
        <f ca="1">INDIRECT("Factor_conversión!k"&amp;MATCH(D631,Factor_conversión!J:J,0))</f>
        <v>5.9421341071797382</v>
      </c>
      <c r="M631" s="3">
        <f t="shared" ca="1" si="56"/>
        <v>985.62428005422805</v>
      </c>
      <c r="N631" s="12">
        <v>1</v>
      </c>
      <c r="O631" s="3">
        <f t="shared" ca="1" si="57"/>
        <v>985.62428005422805</v>
      </c>
    </row>
    <row r="632" spans="1:15" x14ac:dyDescent="0.3">
      <c r="A632">
        <v>2021</v>
      </c>
      <c r="B632">
        <v>205</v>
      </c>
      <c r="C632" t="str">
        <f t="shared" si="53"/>
        <v>2021205</v>
      </c>
      <c r="D632" t="str">
        <f t="shared" si="54"/>
        <v>205ENTERO</v>
      </c>
      <c r="E632" t="str">
        <f t="shared" si="55"/>
        <v>205CONGELADO</v>
      </c>
      <c r="F632" s="2" t="s">
        <v>1004</v>
      </c>
      <c r="G632" s="2" t="s">
        <v>1372</v>
      </c>
      <c r="H632" s="2" t="s">
        <v>1313</v>
      </c>
      <c r="I632" t="s">
        <v>1002</v>
      </c>
      <c r="J632" t="s">
        <v>1333</v>
      </c>
      <c r="K632" s="3">
        <v>0.06</v>
      </c>
      <c r="L632" s="12">
        <f ca="1">INDIRECT("Factor_conversión!e"&amp;MATCH(D632,Factor_conversión!C:C,0))</f>
        <v>1</v>
      </c>
      <c r="M632" s="3">
        <f t="shared" ca="1" si="56"/>
        <v>0.06</v>
      </c>
      <c r="N632" s="12">
        <v>1</v>
      </c>
      <c r="O632" s="3">
        <f t="shared" ca="1" si="57"/>
        <v>0.06</v>
      </c>
    </row>
    <row r="633" spans="1:15" x14ac:dyDescent="0.3">
      <c r="A633">
        <v>2021</v>
      </c>
      <c r="B633">
        <v>20253</v>
      </c>
      <c r="C633" t="str">
        <f t="shared" si="53"/>
        <v>202120253</v>
      </c>
      <c r="D633" t="str">
        <f t="shared" si="54"/>
        <v>20253CONGELADO</v>
      </c>
      <c r="E633" t="str">
        <f t="shared" si="55"/>
        <v>20253CONGELADO</v>
      </c>
      <c r="F633" s="2" t="s">
        <v>1622</v>
      </c>
      <c r="G633" s="2" t="s">
        <v>1372</v>
      </c>
      <c r="H633" s="2" t="s">
        <v>957</v>
      </c>
      <c r="I633" t="s">
        <v>1002</v>
      </c>
      <c r="J633" t="s">
        <v>1002</v>
      </c>
      <c r="K633" s="3">
        <v>2.8679999999999999</v>
      </c>
      <c r="L633" s="12">
        <f ca="1">INDIRECT("Factor_conversión!e"&amp;MATCH(D633,Factor_conversión!C:C,0))</f>
        <v>1.4550000000000001</v>
      </c>
      <c r="M633" s="3">
        <f t="shared" ca="1" si="56"/>
        <v>4.1729399999999996</v>
      </c>
      <c r="N633" s="12">
        <v>1</v>
      </c>
      <c r="O633" s="3">
        <f t="shared" ca="1" si="57"/>
        <v>4.1729399999999996</v>
      </c>
    </row>
    <row r="634" spans="1:15" x14ac:dyDescent="0.3">
      <c r="A634">
        <v>2021</v>
      </c>
      <c r="B634">
        <v>217</v>
      </c>
      <c r="C634" t="str">
        <f t="shared" si="53"/>
        <v>2021217</v>
      </c>
      <c r="D634" t="str">
        <f t="shared" si="54"/>
        <v>217CONGELADO</v>
      </c>
      <c r="E634" t="str">
        <f t="shared" si="55"/>
        <v>217CONGELADO</v>
      </c>
      <c r="F634" s="2" t="s">
        <v>1006</v>
      </c>
      <c r="G634" s="2" t="s">
        <v>1372</v>
      </c>
      <c r="H634" s="2" t="s">
        <v>958</v>
      </c>
      <c r="I634" t="s">
        <v>1002</v>
      </c>
      <c r="J634" t="s">
        <v>1002</v>
      </c>
      <c r="K634" s="3">
        <v>2192.6660820000002</v>
      </c>
      <c r="L634" s="12">
        <f ca="1">INDIRECT("Factor_conversión!e"&amp;MATCH(D634,Factor_conversión!C:C,0))</f>
        <v>1.34</v>
      </c>
      <c r="M634" s="3">
        <f t="shared" ca="1" si="56"/>
        <v>2938.1725498800006</v>
      </c>
      <c r="N634" s="12">
        <v>1</v>
      </c>
      <c r="O634" s="3">
        <f t="shared" ca="1" si="57"/>
        <v>2938.1725498800006</v>
      </c>
    </row>
    <row r="635" spans="1:15" x14ac:dyDescent="0.3">
      <c r="A635">
        <v>2021</v>
      </c>
      <c r="B635">
        <v>217</v>
      </c>
      <c r="C635" t="str">
        <f t="shared" si="53"/>
        <v>2021217</v>
      </c>
      <c r="D635" t="str">
        <f t="shared" si="54"/>
        <v>217ENTERO</v>
      </c>
      <c r="E635" t="str">
        <f t="shared" si="55"/>
        <v>217CONGELADO</v>
      </c>
      <c r="F635" s="2" t="s">
        <v>1006</v>
      </c>
      <c r="G635" s="2" t="s">
        <v>1372</v>
      </c>
      <c r="H635" s="2" t="s">
        <v>958</v>
      </c>
      <c r="I635" t="s">
        <v>1002</v>
      </c>
      <c r="J635" t="s">
        <v>1333</v>
      </c>
      <c r="K635" s="3">
        <v>156.89863999999997</v>
      </c>
      <c r="L635" s="12">
        <f ca="1">INDIRECT("Factor_conversión!e"&amp;MATCH(D635,Factor_conversión!C:C,0))</f>
        <v>1</v>
      </c>
      <c r="M635" s="3">
        <f t="shared" ca="1" si="56"/>
        <v>156.89863999999997</v>
      </c>
      <c r="N635" s="12">
        <v>1</v>
      </c>
      <c r="O635" s="3">
        <f t="shared" ca="1" si="57"/>
        <v>156.89863999999997</v>
      </c>
    </row>
    <row r="636" spans="1:15" x14ac:dyDescent="0.3">
      <c r="A636">
        <v>2021</v>
      </c>
      <c r="B636">
        <v>217</v>
      </c>
      <c r="C636" t="str">
        <f t="shared" si="53"/>
        <v>2021217</v>
      </c>
      <c r="D636" t="str">
        <f t="shared" si="54"/>
        <v>217FRESCO ENFRIADO</v>
      </c>
      <c r="E636" t="str">
        <f t="shared" si="55"/>
        <v>217FRESCO ENFRIADO</v>
      </c>
      <c r="F636" s="2" t="s">
        <v>1006</v>
      </c>
      <c r="G636" s="2" t="s">
        <v>1372</v>
      </c>
      <c r="H636" s="2" t="s">
        <v>958</v>
      </c>
      <c r="I636" t="s">
        <v>1317</v>
      </c>
      <c r="J636" t="s">
        <v>1317</v>
      </c>
      <c r="K636" s="3">
        <v>9.5800300000000007</v>
      </c>
      <c r="L636" s="12">
        <f ca="1">INDIRECT("Factor_conversión!e"&amp;MATCH(D636,Factor_conversión!C:C,0))</f>
        <v>1.34</v>
      </c>
      <c r="M636" s="3">
        <f t="shared" ca="1" si="56"/>
        <v>12.837240200000002</v>
      </c>
      <c r="N636" s="12">
        <v>1</v>
      </c>
      <c r="O636" s="3">
        <f t="shared" ca="1" si="57"/>
        <v>12.837240200000002</v>
      </c>
    </row>
    <row r="637" spans="1:15" x14ac:dyDescent="0.3">
      <c r="A637">
        <v>2021</v>
      </c>
      <c r="B637">
        <v>214</v>
      </c>
      <c r="C637" t="str">
        <f t="shared" si="53"/>
        <v>2021214</v>
      </c>
      <c r="D637" t="str">
        <f t="shared" si="54"/>
        <v>214ENTERO</v>
      </c>
      <c r="E637" t="str">
        <f t="shared" si="55"/>
        <v>214FRESCO ENFRIADO</v>
      </c>
      <c r="F637" s="2" t="s">
        <v>1057</v>
      </c>
      <c r="G637" s="2" t="s">
        <v>1372</v>
      </c>
      <c r="H637" s="2" t="s">
        <v>957</v>
      </c>
      <c r="I637" t="s">
        <v>1317</v>
      </c>
      <c r="J637" t="s">
        <v>1333</v>
      </c>
      <c r="K637" s="3">
        <v>4.5999999999999996</v>
      </c>
      <c r="L637" s="12">
        <f ca="1">INDIRECT("Factor_conversión!e"&amp;MATCH(D637,Factor_conversión!C:C,0))</f>
        <v>1</v>
      </c>
      <c r="M637" s="3">
        <f t="shared" ca="1" si="56"/>
        <v>4.5999999999999996</v>
      </c>
      <c r="N637" s="12">
        <v>1</v>
      </c>
      <c r="O637" s="3">
        <f t="shared" ca="1" si="57"/>
        <v>4.5999999999999996</v>
      </c>
    </row>
    <row r="638" spans="1:15" x14ac:dyDescent="0.3">
      <c r="A638">
        <v>2021</v>
      </c>
      <c r="B638">
        <v>216</v>
      </c>
      <c r="C638" t="str">
        <f t="shared" si="53"/>
        <v>2021216</v>
      </c>
      <c r="D638" t="str">
        <f t="shared" si="54"/>
        <v>216CONGELADO</v>
      </c>
      <c r="E638" t="str">
        <f t="shared" si="55"/>
        <v>216CONGELADO</v>
      </c>
      <c r="F638" s="2" t="s">
        <v>1007</v>
      </c>
      <c r="G638" s="2" t="s">
        <v>1372</v>
      </c>
      <c r="H638" s="2" t="s">
        <v>958</v>
      </c>
      <c r="I638" t="s">
        <v>1002</v>
      </c>
      <c r="J638" t="s">
        <v>1002</v>
      </c>
      <c r="K638" s="3">
        <v>11.4819</v>
      </c>
      <c r="L638" s="12">
        <f ca="1">INDIRECT("Factor_conversión!k"&amp;MATCH(D638,Factor_conversión!J:J,0))</f>
        <v>1.08</v>
      </c>
      <c r="M638" s="3">
        <f t="shared" ca="1" si="56"/>
        <v>12.400452</v>
      </c>
      <c r="N638" s="12">
        <v>1</v>
      </c>
      <c r="O638" s="3">
        <f t="shared" ca="1" si="57"/>
        <v>12.400452</v>
      </c>
    </row>
    <row r="639" spans="1:15" x14ac:dyDescent="0.3">
      <c r="A639">
        <v>2021</v>
      </c>
      <c r="B639">
        <v>216</v>
      </c>
      <c r="C639" t="str">
        <f t="shared" si="53"/>
        <v>2021216</v>
      </c>
      <c r="D639" t="str">
        <f t="shared" si="54"/>
        <v>216ENTERO</v>
      </c>
      <c r="E639" t="str">
        <f t="shared" si="55"/>
        <v>216CONGELADO</v>
      </c>
      <c r="F639" s="2" t="s">
        <v>1007</v>
      </c>
      <c r="G639" s="2" t="s">
        <v>1372</v>
      </c>
      <c r="H639" s="2" t="s">
        <v>958</v>
      </c>
      <c r="I639" t="s">
        <v>1002</v>
      </c>
      <c r="J639" t="s">
        <v>1333</v>
      </c>
      <c r="K639" s="3">
        <v>1.6500000000000001E-2</v>
      </c>
      <c r="L639" s="12">
        <f ca="1">INDIRECT("Factor_conversión!e"&amp;MATCH(D639,Factor_conversión!C:C,0))</f>
        <v>1</v>
      </c>
      <c r="M639" s="3">
        <f t="shared" ca="1" si="56"/>
        <v>1.6500000000000001E-2</v>
      </c>
      <c r="N639" s="12">
        <v>1</v>
      </c>
      <c r="O639" s="3">
        <f t="shared" ca="1" si="57"/>
        <v>1.6500000000000001E-2</v>
      </c>
    </row>
    <row r="640" spans="1:15" x14ac:dyDescent="0.3">
      <c r="A640">
        <v>2021</v>
      </c>
      <c r="B640">
        <v>218</v>
      </c>
      <c r="C640" t="str">
        <f t="shared" si="53"/>
        <v>2021218</v>
      </c>
      <c r="D640" t="str">
        <f t="shared" si="54"/>
        <v>218ENTERO</v>
      </c>
      <c r="E640" t="str">
        <f t="shared" si="55"/>
        <v>218CONGELADO</v>
      </c>
      <c r="F640" s="2" t="s">
        <v>1008</v>
      </c>
      <c r="G640" s="2" t="s">
        <v>1372</v>
      </c>
      <c r="H640" s="2" t="s">
        <v>957</v>
      </c>
      <c r="I640" t="s">
        <v>1002</v>
      </c>
      <c r="J640" t="s">
        <v>1333</v>
      </c>
      <c r="K640" s="3">
        <v>101.24</v>
      </c>
      <c r="L640" s="12">
        <f ca="1">INDIRECT("Factor_conversión!e"&amp;MATCH(D640,Factor_conversión!C:C,0))</f>
        <v>1</v>
      </c>
      <c r="M640" s="3">
        <f t="shared" ca="1" si="56"/>
        <v>101.24</v>
      </c>
      <c r="N640" s="12">
        <v>1</v>
      </c>
      <c r="O640" s="3">
        <f t="shared" ca="1" si="57"/>
        <v>101.24</v>
      </c>
    </row>
    <row r="641" spans="1:15" x14ac:dyDescent="0.3">
      <c r="A641">
        <v>2021</v>
      </c>
      <c r="B641">
        <v>218</v>
      </c>
      <c r="C641" t="str">
        <f t="shared" si="53"/>
        <v>2021218</v>
      </c>
      <c r="D641" t="str">
        <f t="shared" si="54"/>
        <v>218CONSERVA</v>
      </c>
      <c r="E641" t="str">
        <f t="shared" si="55"/>
        <v>218CONSERVA</v>
      </c>
      <c r="F641" s="2" t="s">
        <v>1008</v>
      </c>
      <c r="G641" s="2" t="s">
        <v>1372</v>
      </c>
      <c r="H641" s="2" t="s">
        <v>957</v>
      </c>
      <c r="I641" t="s">
        <v>1316</v>
      </c>
      <c r="J641" t="s">
        <v>1316</v>
      </c>
      <c r="K641" s="3">
        <v>136.221</v>
      </c>
      <c r="L641" s="12">
        <f ca="1">INDIRECT("Factor_conversión!e"&amp;MATCH(D641,Factor_conversión!C:C,0))</f>
        <v>3.1999999999999997</v>
      </c>
      <c r="M641" s="3">
        <f t="shared" ca="1" si="56"/>
        <v>435.90719999999999</v>
      </c>
      <c r="N641" s="12">
        <v>1</v>
      </c>
      <c r="O641" s="3">
        <f t="shared" ca="1" si="57"/>
        <v>435.90719999999999</v>
      </c>
    </row>
    <row r="642" spans="1:15" x14ac:dyDescent="0.3">
      <c r="A642">
        <v>2021</v>
      </c>
      <c r="B642">
        <v>20255</v>
      </c>
      <c r="C642" t="str">
        <f t="shared" ref="C642:C705" si="58">CONCATENATE(A642,B642)</f>
        <v>202120255</v>
      </c>
      <c r="D642" t="str">
        <f t="shared" ref="D642:D705" si="59">CONCATENATE(B642,J642)</f>
        <v>20255ENTERO</v>
      </c>
      <c r="E642" t="str">
        <f t="shared" si="55"/>
        <v>20255CONGELADO</v>
      </c>
      <c r="F642" s="2" t="s">
        <v>1657</v>
      </c>
      <c r="G642" s="2" t="s">
        <v>1372</v>
      </c>
      <c r="H642" s="2" t="s">
        <v>958</v>
      </c>
      <c r="I642" t="s">
        <v>1002</v>
      </c>
      <c r="J642" t="s">
        <v>1333</v>
      </c>
      <c r="K642" s="3">
        <v>0.14560000000000001</v>
      </c>
      <c r="L642" s="12">
        <f ca="1">INDIRECT("Factor_conversión!e"&amp;MATCH(D642,Factor_conversión!C:C,0))</f>
        <v>1</v>
      </c>
      <c r="M642" s="3">
        <f t="shared" ca="1" si="56"/>
        <v>0.14560000000000001</v>
      </c>
      <c r="N642" s="12">
        <v>1</v>
      </c>
      <c r="O642" s="3">
        <f t="shared" ca="1" si="57"/>
        <v>0.14560000000000001</v>
      </c>
    </row>
    <row r="643" spans="1:15" x14ac:dyDescent="0.3">
      <c r="A643">
        <v>2021</v>
      </c>
      <c r="B643">
        <v>224</v>
      </c>
      <c r="C643" t="str">
        <f t="shared" si="58"/>
        <v>2021224</v>
      </c>
      <c r="D643" t="str">
        <f t="shared" si="59"/>
        <v>224CONGELADOPESCADO</v>
      </c>
      <c r="E643" t="str">
        <f t="shared" ref="E643:E706" si="60">CONCATENATE(B643,I643)</f>
        <v>224CONGELADO</v>
      </c>
      <c r="F643" s="2" t="s">
        <v>1009</v>
      </c>
      <c r="G643" s="2" t="s">
        <v>1372</v>
      </c>
      <c r="H643" s="2" t="s">
        <v>957</v>
      </c>
      <c r="I643" t="s">
        <v>1002</v>
      </c>
      <c r="J643" t="s">
        <v>1356</v>
      </c>
      <c r="K643" s="3">
        <v>1.04592</v>
      </c>
      <c r="L643" s="12">
        <f ca="1">INDIRECT("Factor_conversión!k"&amp;MATCH(J643,Factor_conversión!J:J,0))</f>
        <v>1.61</v>
      </c>
      <c r="M643" s="3">
        <f t="shared" ref="M643:M706" ca="1" si="61">K643*L643</f>
        <v>1.6839312</v>
      </c>
      <c r="N643" s="12">
        <v>1</v>
      </c>
      <c r="O643" s="3">
        <f t="shared" ref="O643:O706" ca="1" si="62">M643*N643</f>
        <v>1.6839312</v>
      </c>
    </row>
    <row r="644" spans="1:15" x14ac:dyDescent="0.3">
      <c r="A644">
        <v>2021</v>
      </c>
      <c r="B644">
        <v>20256</v>
      </c>
      <c r="C644" t="str">
        <f t="shared" si="58"/>
        <v>202120256</v>
      </c>
      <c r="D644" t="str">
        <f t="shared" si="59"/>
        <v>20256ENTERO</v>
      </c>
      <c r="E644" t="str">
        <f t="shared" si="60"/>
        <v>20256CONGELADO</v>
      </c>
      <c r="F644" s="2" t="s">
        <v>1624</v>
      </c>
      <c r="G644" s="2" t="s">
        <v>156</v>
      </c>
      <c r="H644" s="2" t="s">
        <v>158</v>
      </c>
      <c r="I644" t="s">
        <v>1002</v>
      </c>
      <c r="J644" t="s">
        <v>1333</v>
      </c>
      <c r="K644" s="3">
        <v>0.5</v>
      </c>
      <c r="L644" s="12">
        <f ca="1">INDIRECT("Factor_conversión!e"&amp;MATCH(D644,Factor_conversión!C:C,0))</f>
        <v>1</v>
      </c>
      <c r="M644" s="3">
        <f t="shared" ca="1" si="61"/>
        <v>0.5</v>
      </c>
      <c r="N644" s="12">
        <v>1</v>
      </c>
      <c r="O644" s="3">
        <f t="shared" ca="1" si="62"/>
        <v>0.5</v>
      </c>
    </row>
    <row r="645" spans="1:15" x14ac:dyDescent="0.3">
      <c r="A645">
        <v>2021</v>
      </c>
      <c r="B645">
        <v>605</v>
      </c>
      <c r="C645" t="str">
        <f t="shared" si="58"/>
        <v>2021605</v>
      </c>
      <c r="D645" t="str">
        <f t="shared" si="59"/>
        <v>605CONGELADO</v>
      </c>
      <c r="E645" t="str">
        <f t="shared" si="60"/>
        <v>605CONGELADO</v>
      </c>
      <c r="F645" s="2" t="s">
        <v>1259</v>
      </c>
      <c r="G645" s="2" t="s">
        <v>179</v>
      </c>
      <c r="H645" s="2" t="s">
        <v>958</v>
      </c>
      <c r="I645" t="s">
        <v>1002</v>
      </c>
      <c r="J645" t="s">
        <v>1002</v>
      </c>
      <c r="K645" s="3">
        <v>0.5</v>
      </c>
      <c r="L645" s="12">
        <f ca="1">INDIRECT("Factor_conversión!e"&amp;MATCH(D645,Factor_conversión!C:C,0))</f>
        <v>4.88</v>
      </c>
      <c r="M645" s="3">
        <f t="shared" ca="1" si="61"/>
        <v>2.44</v>
      </c>
      <c r="N645" s="12">
        <v>1</v>
      </c>
      <c r="O645" s="3">
        <f t="shared" ca="1" si="62"/>
        <v>2.44</v>
      </c>
    </row>
    <row r="646" spans="1:15" x14ac:dyDescent="0.3">
      <c r="A646">
        <v>2021</v>
      </c>
      <c r="B646">
        <v>612</v>
      </c>
      <c r="C646" t="str">
        <f t="shared" si="58"/>
        <v>2021612</v>
      </c>
      <c r="D646" t="str">
        <f t="shared" si="59"/>
        <v>612CONGELADO</v>
      </c>
      <c r="E646" t="str">
        <f t="shared" si="60"/>
        <v>612CONGELADO</v>
      </c>
      <c r="F646" s="2" t="s">
        <v>1010</v>
      </c>
      <c r="G646" s="2" t="s">
        <v>179</v>
      </c>
      <c r="H646" s="2" t="s">
        <v>961</v>
      </c>
      <c r="I646" t="s">
        <v>1002</v>
      </c>
      <c r="J646" t="s">
        <v>1002</v>
      </c>
      <c r="K646" s="3">
        <v>477.82280000000003</v>
      </c>
      <c r="L646" s="12">
        <f ca="1">INDIRECT("Factor_conversión!e"&amp;MATCH(D646,Factor_conversión!C:C,0))</f>
        <v>4.88</v>
      </c>
      <c r="M646" s="3">
        <f t="shared" ca="1" si="61"/>
        <v>2331.7752639999999</v>
      </c>
      <c r="N646" s="12">
        <v>1</v>
      </c>
      <c r="O646" s="3">
        <f t="shared" ca="1" si="62"/>
        <v>2331.7752639999999</v>
      </c>
    </row>
    <row r="647" spans="1:15" x14ac:dyDescent="0.3">
      <c r="A647">
        <v>2021</v>
      </c>
      <c r="B647">
        <v>612</v>
      </c>
      <c r="C647" t="str">
        <f t="shared" si="58"/>
        <v>2021612</v>
      </c>
      <c r="D647" t="str">
        <f t="shared" si="59"/>
        <v>612ENTERO COCIDO</v>
      </c>
      <c r="E647" t="str">
        <f t="shared" si="60"/>
        <v>612CONGELADO</v>
      </c>
      <c r="F647" s="2" t="s">
        <v>1010</v>
      </c>
      <c r="G647" s="2" t="s">
        <v>179</v>
      </c>
      <c r="H647" s="2" t="s">
        <v>961</v>
      </c>
      <c r="I647" t="s">
        <v>1002</v>
      </c>
      <c r="J647" t="s">
        <v>1334</v>
      </c>
      <c r="K647" s="3">
        <v>0.06</v>
      </c>
      <c r="L647" s="12">
        <f ca="1">INDIRECT("Factor_conversión!e"&amp;MATCH(D647,Factor_conversión!C:C,0))</f>
        <v>1.06</v>
      </c>
      <c r="M647" s="3">
        <f t="shared" ca="1" si="61"/>
        <v>6.3600000000000004E-2</v>
      </c>
      <c r="N647" s="12">
        <v>1</v>
      </c>
      <c r="O647" s="3">
        <f t="shared" ca="1" si="62"/>
        <v>6.3600000000000004E-2</v>
      </c>
    </row>
    <row r="648" spans="1:15" x14ac:dyDescent="0.3">
      <c r="A648">
        <v>2021</v>
      </c>
      <c r="B648">
        <v>612</v>
      </c>
      <c r="C648" t="str">
        <f t="shared" si="58"/>
        <v>2021612</v>
      </c>
      <c r="D648" t="str">
        <f t="shared" si="59"/>
        <v>612DESHIDRATADO</v>
      </c>
      <c r="E648" t="str">
        <f t="shared" si="60"/>
        <v>612DESHIDRATADO</v>
      </c>
      <c r="F648" s="2" t="s">
        <v>1010</v>
      </c>
      <c r="G648" s="2" t="s">
        <v>179</v>
      </c>
      <c r="H648" s="2" t="s">
        <v>961</v>
      </c>
      <c r="I648" t="s">
        <v>1013</v>
      </c>
      <c r="J648" t="s">
        <v>1013</v>
      </c>
      <c r="K648" s="3">
        <v>2.665E-2</v>
      </c>
      <c r="L648" s="12">
        <f ca="1">INDIRECT("Factor_conversión!k"&amp;MATCH(D648,Factor_conversión!J:J,0))</f>
        <v>4.1421421421421414</v>
      </c>
      <c r="M648" s="3">
        <f t="shared" ca="1" si="61"/>
        <v>0.11038808808808807</v>
      </c>
      <c r="N648" s="12">
        <v>1</v>
      </c>
      <c r="O648" s="3">
        <f t="shared" ca="1" si="62"/>
        <v>0.11038808808808807</v>
      </c>
    </row>
    <row r="649" spans="1:15" x14ac:dyDescent="0.3">
      <c r="A649">
        <v>2021</v>
      </c>
      <c r="B649">
        <v>20257</v>
      </c>
      <c r="C649" t="str">
        <f t="shared" si="58"/>
        <v>202120257</v>
      </c>
      <c r="D649" t="str">
        <f t="shared" si="59"/>
        <v>20257CONGELADO</v>
      </c>
      <c r="E649" t="str">
        <f t="shared" si="60"/>
        <v>20257CONGELADO</v>
      </c>
      <c r="F649" s="2" t="s">
        <v>1625</v>
      </c>
      <c r="G649" s="2" t="s">
        <v>179</v>
      </c>
      <c r="H649" s="2" t="s">
        <v>961</v>
      </c>
      <c r="I649" t="s">
        <v>1002</v>
      </c>
      <c r="J649" t="s">
        <v>1002</v>
      </c>
      <c r="K649" s="3">
        <v>0.1</v>
      </c>
      <c r="L649" s="12">
        <f ca="1">INDIRECT("Factor_conversión!e"&amp;MATCH(D649,Factor_conversión!C:C,0))</f>
        <v>1.38</v>
      </c>
      <c r="M649" s="3">
        <f t="shared" ca="1" si="61"/>
        <v>0.13799999999999998</v>
      </c>
      <c r="N649" s="12">
        <v>1</v>
      </c>
      <c r="O649" s="3">
        <f t="shared" ca="1" si="62"/>
        <v>0.13799999999999998</v>
      </c>
    </row>
    <row r="650" spans="1:15" x14ac:dyDescent="0.3">
      <c r="A650">
        <v>2021</v>
      </c>
      <c r="B650">
        <v>609</v>
      </c>
      <c r="C650" t="str">
        <f t="shared" si="58"/>
        <v>2021609</v>
      </c>
      <c r="D650" t="str">
        <f t="shared" si="59"/>
        <v>609VIVOS</v>
      </c>
      <c r="E650" t="str">
        <f t="shared" si="60"/>
        <v>609VIVOS</v>
      </c>
      <c r="F650" s="2" t="s">
        <v>1011</v>
      </c>
      <c r="G650" s="2" t="s">
        <v>179</v>
      </c>
      <c r="H650" s="2" t="s">
        <v>962</v>
      </c>
      <c r="I650" t="s">
        <v>1012</v>
      </c>
      <c r="J650" t="str">
        <f>I650</f>
        <v>VIVOS</v>
      </c>
      <c r="K650" s="3">
        <v>0.22719999999999999</v>
      </c>
      <c r="L650" s="12">
        <f ca="1">INDIRECT("Factor_conversión!e"&amp;MATCH(D650,Factor_conversión!C:C,0))</f>
        <v>1</v>
      </c>
      <c r="M650" s="3">
        <f t="shared" ca="1" si="61"/>
        <v>0.22719999999999999</v>
      </c>
      <c r="N650" s="12">
        <v>1</v>
      </c>
      <c r="O650" s="3">
        <f t="shared" ca="1" si="62"/>
        <v>0.22719999999999999</v>
      </c>
    </row>
    <row r="651" spans="1:15" x14ac:dyDescent="0.3">
      <c r="A651">
        <v>2021</v>
      </c>
      <c r="B651">
        <v>20258</v>
      </c>
      <c r="C651" t="str">
        <f t="shared" si="58"/>
        <v>202120258</v>
      </c>
      <c r="D651" t="str">
        <f t="shared" si="59"/>
        <v>20258CONSERVA</v>
      </c>
      <c r="E651" t="str">
        <f t="shared" si="60"/>
        <v>20258CONSERVA</v>
      </c>
      <c r="F651" s="2" t="s">
        <v>1627</v>
      </c>
      <c r="G651" s="2" t="s">
        <v>156</v>
      </c>
      <c r="H651" s="2" t="s">
        <v>960</v>
      </c>
      <c r="I651" t="s">
        <v>1316</v>
      </c>
      <c r="J651" t="s">
        <v>1316</v>
      </c>
      <c r="K651" s="3">
        <v>5.9952199999999998</v>
      </c>
      <c r="L651" s="12">
        <f ca="1">INDIRECT("Factor_conversión!k"&amp;MATCH(D651,Factor_conversión!J:J,0))</f>
        <v>1.36</v>
      </c>
      <c r="M651" s="3">
        <f t="shared" ca="1" si="61"/>
        <v>8.1534992000000006</v>
      </c>
      <c r="N651" s="12">
        <v>1</v>
      </c>
      <c r="O651" s="3">
        <f t="shared" ca="1" si="62"/>
        <v>8.1534992000000006</v>
      </c>
    </row>
    <row r="652" spans="1:15" x14ac:dyDescent="0.3">
      <c r="A652">
        <v>2021</v>
      </c>
      <c r="B652">
        <v>20258</v>
      </c>
      <c r="C652" t="str">
        <f t="shared" si="58"/>
        <v>202120258</v>
      </c>
      <c r="D652" t="str">
        <f t="shared" si="59"/>
        <v>20258DESHIDRATADO</v>
      </c>
      <c r="E652" t="str">
        <f t="shared" si="60"/>
        <v>20258DESHIDRATADO</v>
      </c>
      <c r="F652" s="2" t="s">
        <v>1627</v>
      </c>
      <c r="G652" s="2" t="s">
        <v>156</v>
      </c>
      <c r="H652" s="2" t="s">
        <v>960</v>
      </c>
      <c r="I652" t="s">
        <v>1013</v>
      </c>
      <c r="J652" t="s">
        <v>1013</v>
      </c>
      <c r="K652" s="3">
        <v>2.8809999999999998</v>
      </c>
      <c r="L652" s="12">
        <f ca="1">INDIRECT("Factor_conversión!k"&amp;MATCH(D652,Factor_conversión!J:J,0))</f>
        <v>1.36</v>
      </c>
      <c r="M652" s="3">
        <f t="shared" ca="1" si="61"/>
        <v>3.9181599999999999</v>
      </c>
      <c r="N652" s="12">
        <v>1</v>
      </c>
      <c r="O652" s="3">
        <f t="shared" ca="1" si="62"/>
        <v>3.9181599999999999</v>
      </c>
    </row>
    <row r="653" spans="1:15" x14ac:dyDescent="0.3">
      <c r="A653">
        <v>2021</v>
      </c>
      <c r="B653">
        <v>616</v>
      </c>
      <c r="C653" t="str">
        <f t="shared" si="58"/>
        <v>2021616</v>
      </c>
      <c r="D653" t="str">
        <f t="shared" si="59"/>
        <v>616CONGELADO</v>
      </c>
      <c r="E653" t="str">
        <f t="shared" si="60"/>
        <v>616CONGELADO</v>
      </c>
      <c r="F653" s="2" t="s">
        <v>1014</v>
      </c>
      <c r="G653" s="2" t="s">
        <v>179</v>
      </c>
      <c r="H653" s="2" t="s">
        <v>962</v>
      </c>
      <c r="I653" t="s">
        <v>1002</v>
      </c>
      <c r="J653" t="s">
        <v>1002</v>
      </c>
      <c r="K653" s="3">
        <v>830.25089400000002</v>
      </c>
      <c r="L653" s="12">
        <f ca="1">INDIRECT("Factor_conversión!k"&amp;MATCH(D653,Factor_conversión!J:J,0))</f>
        <v>1.4128275064895814</v>
      </c>
      <c r="M653" s="3">
        <f t="shared" ca="1" si="61"/>
        <v>1173.0013003307658</v>
      </c>
      <c r="N653" s="12">
        <v>1</v>
      </c>
      <c r="O653" s="3">
        <f t="shared" ca="1" si="62"/>
        <v>1173.0013003307658</v>
      </c>
    </row>
    <row r="654" spans="1:15" x14ac:dyDescent="0.3">
      <c r="A654">
        <v>2021</v>
      </c>
      <c r="B654">
        <v>616</v>
      </c>
      <c r="C654" t="str">
        <f t="shared" si="58"/>
        <v>2021616</v>
      </c>
      <c r="D654" t="str">
        <f t="shared" si="59"/>
        <v>616ENTERO COCIDO</v>
      </c>
      <c r="E654" t="str">
        <f t="shared" si="60"/>
        <v>616CONGELADO</v>
      </c>
      <c r="F654" s="2" t="s">
        <v>1014</v>
      </c>
      <c r="G654" s="2" t="s">
        <v>179</v>
      </c>
      <c r="H654" s="2" t="s">
        <v>962</v>
      </c>
      <c r="I654" t="s">
        <v>1002</v>
      </c>
      <c r="J654" t="s">
        <v>1334</v>
      </c>
      <c r="K654" s="3">
        <v>1012.6496299999998</v>
      </c>
      <c r="L654" s="12">
        <f ca="1">INDIRECT("Factor_conversión!e"&amp;MATCH(D654,Factor_conversión!C:C,0))</f>
        <v>1.0900000000000001</v>
      </c>
      <c r="M654" s="3">
        <f t="shared" ca="1" si="61"/>
        <v>1103.7880966999999</v>
      </c>
      <c r="N654" s="12">
        <v>1</v>
      </c>
      <c r="O654" s="3">
        <f t="shared" ca="1" si="62"/>
        <v>1103.7880966999999</v>
      </c>
    </row>
    <row r="655" spans="1:15" x14ac:dyDescent="0.3">
      <c r="A655">
        <v>2021</v>
      </c>
      <c r="B655">
        <v>616</v>
      </c>
      <c r="C655" t="str">
        <f t="shared" si="58"/>
        <v>2021616</v>
      </c>
      <c r="D655" t="str">
        <f t="shared" si="59"/>
        <v>616ENTERO</v>
      </c>
      <c r="E655" t="str">
        <f t="shared" si="60"/>
        <v>616CONGELADO</v>
      </c>
      <c r="F655" s="2" t="s">
        <v>1014</v>
      </c>
      <c r="G655" s="2" t="s">
        <v>179</v>
      </c>
      <c r="H655" s="2" t="s">
        <v>962</v>
      </c>
      <c r="I655" t="s">
        <v>1002</v>
      </c>
      <c r="J655" t="s">
        <v>1333</v>
      </c>
      <c r="K655" s="3">
        <v>869.71789000000001</v>
      </c>
      <c r="L655" s="12">
        <f ca="1">INDIRECT("Factor_conversión!e"&amp;MATCH(D655,Factor_conversión!C:C,0))</f>
        <v>1</v>
      </c>
      <c r="M655" s="3">
        <f t="shared" ca="1" si="61"/>
        <v>869.71789000000001</v>
      </c>
      <c r="N655" s="12">
        <v>1</v>
      </c>
      <c r="O655" s="3">
        <f t="shared" ca="1" si="62"/>
        <v>869.71789000000001</v>
      </c>
    </row>
    <row r="656" spans="1:15" x14ac:dyDescent="0.3">
      <c r="A656">
        <v>2021</v>
      </c>
      <c r="B656">
        <v>616</v>
      </c>
      <c r="C656" t="str">
        <f t="shared" si="58"/>
        <v>2021616</v>
      </c>
      <c r="D656" t="str">
        <f t="shared" si="59"/>
        <v>616CONSERVA</v>
      </c>
      <c r="E656" t="str">
        <f t="shared" si="60"/>
        <v>616CONSERVA</v>
      </c>
      <c r="F656" s="2" t="s">
        <v>1014</v>
      </c>
      <c r="G656" s="2" t="s">
        <v>179</v>
      </c>
      <c r="H656" s="2" t="s">
        <v>962</v>
      </c>
      <c r="I656" t="s">
        <v>1316</v>
      </c>
      <c r="J656" t="s">
        <v>1316</v>
      </c>
      <c r="K656" s="3">
        <v>11.10543</v>
      </c>
      <c r="L656" s="12">
        <f ca="1">INDIRECT("Factor_conversión!k"&amp;MATCH(D656,Factor_conversión!J:J,0))</f>
        <v>1.8</v>
      </c>
      <c r="M656" s="3">
        <f t="shared" ca="1" si="61"/>
        <v>19.989774000000001</v>
      </c>
      <c r="N656" s="12">
        <v>1</v>
      </c>
      <c r="O656" s="3">
        <f t="shared" ca="1" si="62"/>
        <v>19.989774000000001</v>
      </c>
    </row>
    <row r="657" spans="1:15" x14ac:dyDescent="0.3">
      <c r="A657">
        <v>2021</v>
      </c>
      <c r="B657">
        <v>616</v>
      </c>
      <c r="C657" t="str">
        <f t="shared" si="58"/>
        <v>2021616</v>
      </c>
      <c r="D657" t="str">
        <f t="shared" si="59"/>
        <v>616VIVOS</v>
      </c>
      <c r="E657" t="str">
        <f t="shared" si="60"/>
        <v>616VIVOS</v>
      </c>
      <c r="F657" s="2" t="s">
        <v>1014</v>
      </c>
      <c r="G657" s="2" t="s">
        <v>179</v>
      </c>
      <c r="H657" s="2" t="s">
        <v>962</v>
      </c>
      <c r="I657" t="s">
        <v>1012</v>
      </c>
      <c r="J657" t="str">
        <f>I657</f>
        <v>VIVOS</v>
      </c>
      <c r="K657" s="3">
        <v>0.73119999999999996</v>
      </c>
      <c r="L657" s="12">
        <f ca="1">INDIRECT("Factor_conversión!e"&amp;MATCH(D657,Factor_conversión!C:C,0))</f>
        <v>1</v>
      </c>
      <c r="M657" s="3">
        <f t="shared" ca="1" si="61"/>
        <v>0.73119999999999996</v>
      </c>
      <c r="N657" s="12">
        <v>1</v>
      </c>
      <c r="O657" s="3">
        <f t="shared" ca="1" si="62"/>
        <v>0.73119999999999996</v>
      </c>
    </row>
    <row r="658" spans="1:15" x14ac:dyDescent="0.3">
      <c r="A658">
        <v>2021</v>
      </c>
      <c r="B658">
        <v>620</v>
      </c>
      <c r="C658" t="str">
        <f t="shared" si="58"/>
        <v>2021620</v>
      </c>
      <c r="D658" t="str">
        <f t="shared" si="59"/>
        <v>620CONGELADO</v>
      </c>
      <c r="E658" t="str">
        <f t="shared" si="60"/>
        <v>620CONGELADO</v>
      </c>
      <c r="F658" s="2" t="s">
        <v>1015</v>
      </c>
      <c r="G658" s="2" t="s">
        <v>179</v>
      </c>
      <c r="H658" s="2" t="s">
        <v>962</v>
      </c>
      <c r="I658" t="s">
        <v>1002</v>
      </c>
      <c r="J658" t="s">
        <v>1002</v>
      </c>
      <c r="K658" s="3">
        <v>813.04512</v>
      </c>
      <c r="L658" s="12">
        <f ca="1">INDIRECT("Factor_conversión!k"&amp;MATCH(D658,Factor_conversión!J:J,0))</f>
        <v>1.4128275064895814</v>
      </c>
      <c r="M658" s="3">
        <f t="shared" ca="1" si="61"/>
        <v>1148.6925095531226</v>
      </c>
      <c r="N658" s="12">
        <v>1</v>
      </c>
      <c r="O658" s="3">
        <f t="shared" ca="1" si="62"/>
        <v>1148.6925095531226</v>
      </c>
    </row>
    <row r="659" spans="1:15" x14ac:dyDescent="0.3">
      <c r="A659">
        <v>2021</v>
      </c>
      <c r="B659">
        <v>620</v>
      </c>
      <c r="C659" t="str">
        <f t="shared" si="58"/>
        <v>2021620</v>
      </c>
      <c r="D659" t="str">
        <f t="shared" si="59"/>
        <v>620ENTERO COCIDO</v>
      </c>
      <c r="E659" t="str">
        <f t="shared" si="60"/>
        <v>620CONGELADO</v>
      </c>
      <c r="F659" s="2" t="s">
        <v>1015</v>
      </c>
      <c r="G659" s="2" t="s">
        <v>179</v>
      </c>
      <c r="H659" s="2" t="s">
        <v>962</v>
      </c>
      <c r="I659" t="s">
        <v>1002</v>
      </c>
      <c r="J659" t="s">
        <v>1334</v>
      </c>
      <c r="K659" s="3">
        <v>242.53886</v>
      </c>
      <c r="L659" s="12">
        <f ca="1">INDIRECT("Factor_conversión!e"&amp;MATCH(D659,Factor_conversión!C:C,0))</f>
        <v>1.0900000000000001</v>
      </c>
      <c r="M659" s="3">
        <f t="shared" ca="1" si="61"/>
        <v>264.3673574</v>
      </c>
      <c r="N659" s="12">
        <v>1</v>
      </c>
      <c r="O659" s="3">
        <f t="shared" ca="1" si="62"/>
        <v>264.3673574</v>
      </c>
    </row>
    <row r="660" spans="1:15" x14ac:dyDescent="0.3">
      <c r="A660">
        <v>2021</v>
      </c>
      <c r="B660">
        <v>620</v>
      </c>
      <c r="C660" t="str">
        <f t="shared" si="58"/>
        <v>2021620</v>
      </c>
      <c r="D660" t="str">
        <f t="shared" si="59"/>
        <v>620CONSERVA</v>
      </c>
      <c r="E660" t="str">
        <f t="shared" si="60"/>
        <v>620CONSERVA</v>
      </c>
      <c r="F660" s="2" t="s">
        <v>1015</v>
      </c>
      <c r="G660" s="2" t="s">
        <v>179</v>
      </c>
      <c r="H660" s="2" t="s">
        <v>962</v>
      </c>
      <c r="I660" t="s">
        <v>1316</v>
      </c>
      <c r="J660" t="s">
        <v>1316</v>
      </c>
      <c r="K660" s="3">
        <v>77.948819999999998</v>
      </c>
      <c r="L660" s="12">
        <f ca="1">INDIRECT("Factor_conversión!k"&amp;MATCH(D660,Factor_conversión!J:J,0))</f>
        <v>1.8</v>
      </c>
      <c r="M660" s="3">
        <f t="shared" ca="1" si="61"/>
        <v>140.30787599999999</v>
      </c>
      <c r="N660" s="12">
        <v>1</v>
      </c>
      <c r="O660" s="3">
        <f t="shared" ca="1" si="62"/>
        <v>140.30787599999999</v>
      </c>
    </row>
    <row r="661" spans="1:15" x14ac:dyDescent="0.3">
      <c r="A661">
        <v>2021</v>
      </c>
      <c r="B661">
        <v>223</v>
      </c>
      <c r="C661" t="str">
        <f t="shared" si="58"/>
        <v>2021223</v>
      </c>
      <c r="D661" t="str">
        <f t="shared" si="59"/>
        <v>223ENTERO</v>
      </c>
      <c r="E661" t="str">
        <f t="shared" si="60"/>
        <v>223CONGELADO</v>
      </c>
      <c r="F661" s="2" t="s">
        <v>1016</v>
      </c>
      <c r="G661" s="2" t="s">
        <v>1372</v>
      </c>
      <c r="H661" s="2" t="s">
        <v>958</v>
      </c>
      <c r="I661" t="s">
        <v>1002</v>
      </c>
      <c r="J661" t="s">
        <v>1333</v>
      </c>
      <c r="K661" s="3">
        <v>1.665</v>
      </c>
      <c r="L661" s="12">
        <f ca="1">INDIRECT("Factor_conversión!e"&amp;MATCH(D661,Factor_conversión!C:C,0))</f>
        <v>1</v>
      </c>
      <c r="M661" s="3">
        <f t="shared" ca="1" si="61"/>
        <v>1.665</v>
      </c>
      <c r="N661" s="12">
        <v>1</v>
      </c>
      <c r="O661" s="3">
        <f t="shared" ca="1" si="62"/>
        <v>1.665</v>
      </c>
    </row>
    <row r="662" spans="1:15" x14ac:dyDescent="0.3">
      <c r="A662">
        <v>2021</v>
      </c>
      <c r="B662">
        <v>425</v>
      </c>
      <c r="C662" t="str">
        <f t="shared" si="58"/>
        <v>2021425</v>
      </c>
      <c r="D662" t="str">
        <f t="shared" si="59"/>
        <v>425CONSERVA</v>
      </c>
      <c r="E662" t="str">
        <f t="shared" si="60"/>
        <v>425CONSERVA</v>
      </c>
      <c r="F662" s="2" t="s">
        <v>1017</v>
      </c>
      <c r="G662" s="2" t="s">
        <v>156</v>
      </c>
      <c r="H662" s="2" t="s">
        <v>959</v>
      </c>
      <c r="I662" t="s">
        <v>1316</v>
      </c>
      <c r="J662" t="s">
        <v>1316</v>
      </c>
      <c r="K662" s="3">
        <v>3.0734400000000002</v>
      </c>
      <c r="L662" s="12">
        <f ca="1">INDIRECT("Factor_conversión!k"&amp;MATCH(D662,Factor_conversión!J:J,0))</f>
        <v>4.4041653543207699</v>
      </c>
      <c r="M662" s="3">
        <f t="shared" ca="1" si="61"/>
        <v>13.535937966583628</v>
      </c>
      <c r="N662" s="12">
        <v>1</v>
      </c>
      <c r="O662" s="3">
        <f t="shared" ca="1" si="62"/>
        <v>13.535937966583628</v>
      </c>
    </row>
    <row r="663" spans="1:15" x14ac:dyDescent="0.3">
      <c r="A663">
        <v>2021</v>
      </c>
      <c r="B663">
        <v>430</v>
      </c>
      <c r="C663" t="str">
        <f t="shared" si="58"/>
        <v>2021430</v>
      </c>
      <c r="D663" t="str">
        <f t="shared" si="59"/>
        <v>430CONGELADO</v>
      </c>
      <c r="E663" t="str">
        <f t="shared" si="60"/>
        <v>430CONGELADO</v>
      </c>
      <c r="F663" s="2" t="s">
        <v>1018</v>
      </c>
      <c r="G663" s="2" t="s">
        <v>156</v>
      </c>
      <c r="H663" s="2" t="s">
        <v>959</v>
      </c>
      <c r="I663" t="s">
        <v>1002</v>
      </c>
      <c r="J663" t="s">
        <v>1002</v>
      </c>
      <c r="K663" s="3">
        <v>79383.35804000005</v>
      </c>
      <c r="L663" s="12">
        <f ca="1">INDIRECT("Factor_conversión!e"&amp;MATCH(D663,Factor_conversión!C:C,0))</f>
        <v>4</v>
      </c>
      <c r="M663" s="3">
        <f t="shared" ca="1" si="61"/>
        <v>317533.4321600002</v>
      </c>
      <c r="N663" s="12">
        <v>1</v>
      </c>
      <c r="O663" s="3">
        <f t="shared" ca="1" si="62"/>
        <v>317533.4321600002</v>
      </c>
    </row>
    <row r="664" spans="1:15" x14ac:dyDescent="0.3">
      <c r="A664">
        <v>2021</v>
      </c>
      <c r="B664">
        <v>430</v>
      </c>
      <c r="C664" t="str">
        <f t="shared" si="58"/>
        <v>2021430</v>
      </c>
      <c r="D664" t="str">
        <f t="shared" si="59"/>
        <v>430CONGELADO ENTERO CONCHA COCIDO</v>
      </c>
      <c r="E664" t="str">
        <f t="shared" si="60"/>
        <v>430CONGELADO</v>
      </c>
      <c r="F664" s="2" t="s">
        <v>1018</v>
      </c>
      <c r="G664" s="2" t="s">
        <v>156</v>
      </c>
      <c r="H664" s="2" t="s">
        <v>959</v>
      </c>
      <c r="I664" t="s">
        <v>1002</v>
      </c>
      <c r="J664" t="s">
        <v>1320</v>
      </c>
      <c r="K664" s="3">
        <v>7</v>
      </c>
      <c r="L664" s="12">
        <f ca="1">INDIRECT("Factor_conversión!e"&amp;MATCH(D664,Factor_conversión!C:C,0))</f>
        <v>1.67</v>
      </c>
      <c r="M664" s="3">
        <f t="shared" ca="1" si="61"/>
        <v>11.69</v>
      </c>
      <c r="N664" s="12">
        <v>1</v>
      </c>
      <c r="O664" s="3">
        <f t="shared" ca="1" si="62"/>
        <v>11.69</v>
      </c>
    </row>
    <row r="665" spans="1:15" x14ac:dyDescent="0.3">
      <c r="A665">
        <v>2021</v>
      </c>
      <c r="B665">
        <v>430</v>
      </c>
      <c r="C665" t="str">
        <f t="shared" si="58"/>
        <v>2021430</v>
      </c>
      <c r="D665" t="str">
        <f t="shared" si="59"/>
        <v>430CONGELADO ENTERO CONCHA COCIDO</v>
      </c>
      <c r="E665" t="str">
        <f t="shared" si="60"/>
        <v>430CONGELADO</v>
      </c>
      <c r="F665" s="2" t="s">
        <v>1018</v>
      </c>
      <c r="G665" s="2" t="s">
        <v>156</v>
      </c>
      <c r="H665" s="2" t="s">
        <v>959</v>
      </c>
      <c r="I665" t="s">
        <v>1002</v>
      </c>
      <c r="J665" t="s">
        <v>1320</v>
      </c>
      <c r="K665" s="3">
        <v>12113.095069999999</v>
      </c>
      <c r="L665" s="12">
        <f ca="1">INDIRECT("Factor_conversión!e"&amp;MATCH(D665,Factor_conversión!C:C,0))</f>
        <v>1.67</v>
      </c>
      <c r="M665" s="3">
        <f t="shared" ca="1" si="61"/>
        <v>20228.868766899999</v>
      </c>
      <c r="N665" s="12">
        <v>1</v>
      </c>
      <c r="O665" s="3">
        <f t="shared" ca="1" si="62"/>
        <v>20228.868766899999</v>
      </c>
    </row>
    <row r="666" spans="1:15" x14ac:dyDescent="0.3">
      <c r="A666">
        <v>2021</v>
      </c>
      <c r="B666">
        <v>430</v>
      </c>
      <c r="C666" t="str">
        <f t="shared" si="58"/>
        <v>2021430</v>
      </c>
      <c r="D666" t="str">
        <f t="shared" si="59"/>
        <v>430CONGELADO 1/2 CONCHA COCIDO</v>
      </c>
      <c r="E666" t="str">
        <f t="shared" si="60"/>
        <v>430CONGELADO</v>
      </c>
      <c r="F666" s="2" t="s">
        <v>1018</v>
      </c>
      <c r="G666" s="2" t="s">
        <v>156</v>
      </c>
      <c r="H666" s="2" t="s">
        <v>959</v>
      </c>
      <c r="I666" t="s">
        <v>1002</v>
      </c>
      <c r="J666" t="s">
        <v>1328</v>
      </c>
      <c r="K666" s="3">
        <v>3660.9048700000003</v>
      </c>
      <c r="L666" s="12">
        <f ca="1">INDIRECT("Factor_conversión!e"&amp;MATCH(D666,Factor_conversión!C:C,0))</f>
        <v>2.36</v>
      </c>
      <c r="M666" s="3">
        <f t="shared" ca="1" si="61"/>
        <v>8639.7354931999998</v>
      </c>
      <c r="N666" s="12">
        <v>1</v>
      </c>
      <c r="O666" s="3">
        <f t="shared" ca="1" si="62"/>
        <v>8639.7354931999998</v>
      </c>
    </row>
    <row r="667" spans="1:15" x14ac:dyDescent="0.3">
      <c r="A667">
        <v>2021</v>
      </c>
      <c r="B667">
        <v>430</v>
      </c>
      <c r="C667" t="str">
        <f t="shared" si="58"/>
        <v>2021430</v>
      </c>
      <c r="D667" t="str">
        <f t="shared" si="59"/>
        <v>430CONSERVA</v>
      </c>
      <c r="E667" t="str">
        <f t="shared" si="60"/>
        <v>430CONSERVA</v>
      </c>
      <c r="F667" s="2" t="s">
        <v>1018</v>
      </c>
      <c r="G667" s="2" t="s">
        <v>156</v>
      </c>
      <c r="H667" s="2" t="s">
        <v>959</v>
      </c>
      <c r="I667" t="s">
        <v>1316</v>
      </c>
      <c r="J667" t="s">
        <v>1316</v>
      </c>
      <c r="K667" s="3">
        <v>3056.2732000000005</v>
      </c>
      <c r="L667" s="12">
        <f ca="1">INDIRECT("Factor_conversión!e"&amp;MATCH(D667,Factor_conversión!C:C,0))</f>
        <v>3.37</v>
      </c>
      <c r="M667" s="3">
        <f t="shared" ca="1" si="61"/>
        <v>10299.640684000002</v>
      </c>
      <c r="N667" s="12">
        <v>1</v>
      </c>
      <c r="O667" s="3">
        <f t="shared" ca="1" si="62"/>
        <v>10299.640684000002</v>
      </c>
    </row>
    <row r="668" spans="1:15" x14ac:dyDescent="0.3">
      <c r="A668">
        <v>2021</v>
      </c>
      <c r="B668">
        <v>430</v>
      </c>
      <c r="C668" t="str">
        <f t="shared" si="58"/>
        <v>2021430</v>
      </c>
      <c r="D668" t="str">
        <f t="shared" si="59"/>
        <v>430DESHIDRATADO</v>
      </c>
      <c r="E668" t="str">
        <f t="shared" si="60"/>
        <v>430DESHIDRATADO</v>
      </c>
      <c r="F668" s="2" t="s">
        <v>1018</v>
      </c>
      <c r="G668" s="2" t="s">
        <v>156</v>
      </c>
      <c r="H668" s="2" t="s">
        <v>959</v>
      </c>
      <c r="I668" t="s">
        <v>1013</v>
      </c>
      <c r="J668" t="s">
        <v>1013</v>
      </c>
      <c r="K668" s="3">
        <v>20</v>
      </c>
      <c r="L668" s="12">
        <f ca="1">INDIRECT("Factor_conversión!e"&amp;MATCH(D668,Factor_conversión!C:C,0))</f>
        <v>4.5</v>
      </c>
      <c r="M668" s="3">
        <f t="shared" ca="1" si="61"/>
        <v>90</v>
      </c>
      <c r="N668" s="12">
        <v>1</v>
      </c>
      <c r="O668" s="3">
        <f t="shared" ca="1" si="62"/>
        <v>90</v>
      </c>
    </row>
    <row r="669" spans="1:15" x14ac:dyDescent="0.3">
      <c r="A669">
        <v>2021</v>
      </c>
      <c r="B669">
        <v>110</v>
      </c>
      <c r="C669" t="str">
        <f t="shared" si="58"/>
        <v>2021110</v>
      </c>
      <c r="D669" t="str">
        <f t="shared" si="59"/>
        <v>110ENTERO</v>
      </c>
      <c r="E669" t="str">
        <f t="shared" si="60"/>
        <v>110CONGELADO</v>
      </c>
      <c r="F669" s="2" t="s">
        <v>1019</v>
      </c>
      <c r="G669" s="2" t="s">
        <v>5</v>
      </c>
      <c r="H669" s="2" t="s">
        <v>956</v>
      </c>
      <c r="I669" t="s">
        <v>1002</v>
      </c>
      <c r="J669" t="s">
        <v>1333</v>
      </c>
      <c r="K669" s="3">
        <v>103.53800000000001</v>
      </c>
      <c r="L669" s="12">
        <f ca="1">INDIRECT("Factor_conversión!e"&amp;MATCH(D669,Factor_conversión!C:C,0))</f>
        <v>1</v>
      </c>
      <c r="M669" s="3">
        <f t="shared" ca="1" si="61"/>
        <v>103.53800000000001</v>
      </c>
      <c r="N669" s="12">
        <v>1</v>
      </c>
      <c r="O669" s="3">
        <f t="shared" ca="1" si="62"/>
        <v>103.53800000000001</v>
      </c>
    </row>
    <row r="670" spans="1:15" x14ac:dyDescent="0.3">
      <c r="A670">
        <v>2021</v>
      </c>
      <c r="B670">
        <v>110</v>
      </c>
      <c r="C670" t="str">
        <f t="shared" si="58"/>
        <v>2021110</v>
      </c>
      <c r="D670" t="str">
        <f t="shared" si="59"/>
        <v>110ENTERO</v>
      </c>
      <c r="E670" t="str">
        <f t="shared" si="60"/>
        <v>110FRESCO ENFRIADO</v>
      </c>
      <c r="F670" s="2" t="s">
        <v>1019</v>
      </c>
      <c r="G670" s="2" t="s">
        <v>5</v>
      </c>
      <c r="H670" s="2" t="s">
        <v>956</v>
      </c>
      <c r="I670" t="s">
        <v>1317</v>
      </c>
      <c r="J670" t="s">
        <v>1333</v>
      </c>
      <c r="K670" s="3">
        <v>310.83699999999999</v>
      </c>
      <c r="L670" s="12">
        <f ca="1">INDIRECT("Factor_conversión!e"&amp;MATCH(D670,Factor_conversión!C:C,0))</f>
        <v>1</v>
      </c>
      <c r="M670" s="3">
        <f t="shared" ca="1" si="61"/>
        <v>310.83699999999999</v>
      </c>
      <c r="N670" s="12">
        <v>1</v>
      </c>
      <c r="O670" s="3">
        <f t="shared" ca="1" si="62"/>
        <v>310.83699999999999</v>
      </c>
    </row>
    <row r="671" spans="1:15" x14ac:dyDescent="0.3">
      <c r="A671">
        <v>2021</v>
      </c>
      <c r="B671">
        <v>110</v>
      </c>
      <c r="C671" t="str">
        <f t="shared" si="58"/>
        <v>2021110</v>
      </c>
      <c r="D671" t="str">
        <f t="shared" si="59"/>
        <v>110SECADO DE ALGAS</v>
      </c>
      <c r="E671" t="str">
        <f t="shared" si="60"/>
        <v>110SECADO DE ALGAS</v>
      </c>
      <c r="F671" s="2" t="s">
        <v>1019</v>
      </c>
      <c r="G671" s="2" t="s">
        <v>5</v>
      </c>
      <c r="H671" s="2" t="s">
        <v>956</v>
      </c>
      <c r="I671" t="s">
        <v>1020</v>
      </c>
      <c r="J671" t="s">
        <v>1020</v>
      </c>
      <c r="K671" s="3">
        <v>623.97800000000007</v>
      </c>
      <c r="L671" s="12">
        <f ca="1">INDIRECT("Factor_conversión!k"&amp;MATCH(D671,Factor_conversión!J:J,0))</f>
        <v>5</v>
      </c>
      <c r="M671" s="3">
        <f t="shared" ca="1" si="61"/>
        <v>3119.8900000000003</v>
      </c>
      <c r="N671" s="12">
        <v>1</v>
      </c>
      <c r="O671" s="3">
        <f t="shared" ca="1" si="62"/>
        <v>3119.8900000000003</v>
      </c>
    </row>
    <row r="672" spans="1:15" x14ac:dyDescent="0.3">
      <c r="A672">
        <v>2021</v>
      </c>
      <c r="B672">
        <v>20259</v>
      </c>
      <c r="C672" t="str">
        <f t="shared" si="58"/>
        <v>202120259</v>
      </c>
      <c r="D672" t="str">
        <f t="shared" si="59"/>
        <v>20259CONGELADO</v>
      </c>
      <c r="E672" t="str">
        <f t="shared" si="60"/>
        <v>20259CONGELADO</v>
      </c>
      <c r="F672" s="2" t="s">
        <v>1653</v>
      </c>
      <c r="G672" s="2" t="s">
        <v>1372</v>
      </c>
      <c r="H672" s="2" t="s">
        <v>957</v>
      </c>
      <c r="I672" t="s">
        <v>1002</v>
      </c>
      <c r="J672" t="s">
        <v>1002</v>
      </c>
      <c r="K672" s="3">
        <v>488.77910000000003</v>
      </c>
      <c r="L672" s="12">
        <f ca="1">INDIRECT("Factor_conversión!e"&amp;MATCH(D672,Factor_conversión!C:C,0))</f>
        <v>1.3</v>
      </c>
      <c r="M672" s="3">
        <f t="shared" ca="1" si="61"/>
        <v>635.4128300000001</v>
      </c>
      <c r="N672" s="12">
        <v>1</v>
      </c>
      <c r="O672" s="3">
        <f t="shared" ca="1" si="62"/>
        <v>635.4128300000001</v>
      </c>
    </row>
    <row r="673" spans="1:15" x14ac:dyDescent="0.3">
      <c r="A673">
        <v>2021</v>
      </c>
      <c r="B673">
        <v>202510</v>
      </c>
      <c r="C673" t="str">
        <f t="shared" si="58"/>
        <v>2021202510</v>
      </c>
      <c r="D673" t="str">
        <f t="shared" si="59"/>
        <v>202510CONGELADO</v>
      </c>
      <c r="E673" t="str">
        <f t="shared" si="60"/>
        <v>202510CONGELADO</v>
      </c>
      <c r="F673" s="2" t="s">
        <v>1628</v>
      </c>
      <c r="G673" s="2" t="s">
        <v>1372</v>
      </c>
      <c r="H673" s="2" t="s">
        <v>958</v>
      </c>
      <c r="I673" t="s">
        <v>1002</v>
      </c>
      <c r="J673" t="s">
        <v>1002</v>
      </c>
      <c r="K673" s="3">
        <v>353.19137000000001</v>
      </c>
      <c r="L673" s="12">
        <f ca="1">INDIRECT("Factor_conversión!e"&amp;MATCH(D673,Factor_conversión!C:C,0))</f>
        <v>1.47</v>
      </c>
      <c r="M673" s="3">
        <f t="shared" ca="1" si="61"/>
        <v>519.19131389999995</v>
      </c>
      <c r="N673" s="12">
        <v>1</v>
      </c>
      <c r="O673" s="3">
        <f t="shared" ca="1" si="62"/>
        <v>519.19131389999995</v>
      </c>
    </row>
    <row r="674" spans="1:15" x14ac:dyDescent="0.3">
      <c r="A674">
        <v>2021</v>
      </c>
      <c r="B674">
        <v>202510</v>
      </c>
      <c r="C674" t="str">
        <f t="shared" si="58"/>
        <v>2021202510</v>
      </c>
      <c r="D674" t="str">
        <f t="shared" si="59"/>
        <v>202510ENTERO</v>
      </c>
      <c r="E674" t="str">
        <f t="shared" si="60"/>
        <v>202510FRESCO ENFRIADO</v>
      </c>
      <c r="F674" s="2" t="s">
        <v>1628</v>
      </c>
      <c r="G674" s="2" t="s">
        <v>1372</v>
      </c>
      <c r="H674" s="2" t="s">
        <v>958</v>
      </c>
      <c r="I674" t="s">
        <v>1317</v>
      </c>
      <c r="J674" t="s">
        <v>1333</v>
      </c>
      <c r="K674" s="3">
        <v>0.02</v>
      </c>
      <c r="L674" s="12">
        <f ca="1">INDIRECT("Factor_conversión!e"&amp;MATCH(D674,Factor_conversión!C:C,0))</f>
        <v>1</v>
      </c>
      <c r="M674" s="3">
        <f t="shared" ca="1" si="61"/>
        <v>0.02</v>
      </c>
      <c r="N674" s="12">
        <v>1</v>
      </c>
      <c r="O674" s="3">
        <f t="shared" ca="1" si="62"/>
        <v>0.02</v>
      </c>
    </row>
    <row r="675" spans="1:15" x14ac:dyDescent="0.3">
      <c r="A675">
        <v>2021</v>
      </c>
      <c r="B675">
        <v>202510</v>
      </c>
      <c r="C675" t="str">
        <f t="shared" si="58"/>
        <v>2021202510</v>
      </c>
      <c r="D675" t="str">
        <f t="shared" si="59"/>
        <v>202510FRESCO ENFRIADO</v>
      </c>
      <c r="E675" t="str">
        <f t="shared" si="60"/>
        <v>202510FRESCO ENFRIADO</v>
      </c>
      <c r="F675" s="2" t="s">
        <v>1628</v>
      </c>
      <c r="G675" s="2" t="s">
        <v>1372</v>
      </c>
      <c r="H675" s="2" t="s">
        <v>958</v>
      </c>
      <c r="I675" t="s">
        <v>1317</v>
      </c>
      <c r="J675" t="s">
        <v>1317</v>
      </c>
      <c r="K675" s="3">
        <v>7.5349499999999994</v>
      </c>
      <c r="L675" s="12">
        <f ca="1">INDIRECT("Factor_conversión!e"&amp;MATCH(D675,Factor_conversión!C:C,0))</f>
        <v>1.47</v>
      </c>
      <c r="M675" s="3">
        <f t="shared" ca="1" si="61"/>
        <v>11.076376499999999</v>
      </c>
      <c r="N675" s="12">
        <v>1</v>
      </c>
      <c r="O675" s="3">
        <f t="shared" ca="1" si="62"/>
        <v>11.076376499999999</v>
      </c>
    </row>
    <row r="676" spans="1:15" x14ac:dyDescent="0.3">
      <c r="A676">
        <v>2021</v>
      </c>
      <c r="B676">
        <v>230</v>
      </c>
      <c r="C676" t="str">
        <f t="shared" si="58"/>
        <v>2021230</v>
      </c>
      <c r="D676" t="str">
        <f t="shared" si="59"/>
        <v>230ENTERO</v>
      </c>
      <c r="E676" t="str">
        <f t="shared" si="60"/>
        <v>230FRESCO ENFRIADO</v>
      </c>
      <c r="F676" s="2" t="s">
        <v>1054</v>
      </c>
      <c r="G676" s="2" t="s">
        <v>1372</v>
      </c>
      <c r="H676" s="2" t="s">
        <v>958</v>
      </c>
      <c r="I676" t="s">
        <v>1317</v>
      </c>
      <c r="J676" t="s">
        <v>1333</v>
      </c>
      <c r="K676" s="3">
        <v>7.3</v>
      </c>
      <c r="L676" s="12">
        <f ca="1">INDIRECT("Factor_conversión!e"&amp;MATCH(D676,Factor_conversión!C:C,0))</f>
        <v>1</v>
      </c>
      <c r="M676" s="3">
        <f t="shared" ca="1" si="61"/>
        <v>7.3</v>
      </c>
      <c r="N676" s="12">
        <v>1</v>
      </c>
      <c r="O676" s="3">
        <f t="shared" ca="1" si="62"/>
        <v>7.3</v>
      </c>
    </row>
    <row r="677" spans="1:15" x14ac:dyDescent="0.3">
      <c r="A677">
        <v>2021</v>
      </c>
      <c r="B677">
        <v>810</v>
      </c>
      <c r="C677" t="str">
        <f t="shared" si="58"/>
        <v>2021810</v>
      </c>
      <c r="D677" t="str">
        <f t="shared" si="59"/>
        <v>810CONGELADO</v>
      </c>
      <c r="E677" t="str">
        <f t="shared" si="60"/>
        <v>810CONGELADO</v>
      </c>
      <c r="F677" s="2" t="s">
        <v>1021</v>
      </c>
      <c r="G677" s="2" t="s">
        <v>205</v>
      </c>
      <c r="H677" s="2" t="s">
        <v>963</v>
      </c>
      <c r="I677" t="s">
        <v>1002</v>
      </c>
      <c r="J677" t="s">
        <v>1002</v>
      </c>
      <c r="K677" s="3">
        <v>1582.0406300000004</v>
      </c>
      <c r="L677" s="12">
        <f ca="1">INDIRECT("Factor_conversión!e"&amp;MATCH(D677,Factor_conversión!C:C,0))</f>
        <v>10.29</v>
      </c>
      <c r="M677" s="3">
        <f t="shared" ca="1" si="61"/>
        <v>16279.198082700002</v>
      </c>
      <c r="N677" s="12">
        <v>1</v>
      </c>
      <c r="O677" s="3">
        <f t="shared" ca="1" si="62"/>
        <v>16279.198082700002</v>
      </c>
    </row>
    <row r="678" spans="1:15" x14ac:dyDescent="0.3">
      <c r="A678">
        <v>2021</v>
      </c>
      <c r="B678">
        <v>810</v>
      </c>
      <c r="C678" t="str">
        <f t="shared" si="58"/>
        <v>2021810</v>
      </c>
      <c r="D678" t="str">
        <f t="shared" si="59"/>
        <v>810FRESCO ENFRIADO</v>
      </c>
      <c r="E678" t="str">
        <f t="shared" si="60"/>
        <v>810FRESCO ENFRIADO</v>
      </c>
      <c r="F678" s="2" t="s">
        <v>1021</v>
      </c>
      <c r="G678" s="2" t="s">
        <v>205</v>
      </c>
      <c r="H678" s="2" t="s">
        <v>963</v>
      </c>
      <c r="I678" t="s">
        <v>1317</v>
      </c>
      <c r="J678" t="s">
        <v>1317</v>
      </c>
      <c r="K678" s="3">
        <v>49.498800000000003</v>
      </c>
      <c r="L678" s="12">
        <f ca="1">INDIRECT("Factor_conversión!e"&amp;MATCH(D678,Factor_conversión!C:C,0))</f>
        <v>10.29</v>
      </c>
      <c r="M678" s="3">
        <f t="shared" ca="1" si="61"/>
        <v>509.34265199999999</v>
      </c>
      <c r="N678" s="12">
        <v>1</v>
      </c>
      <c r="O678" s="3">
        <f t="shared" ca="1" si="62"/>
        <v>509.34265199999999</v>
      </c>
    </row>
    <row r="679" spans="1:15" x14ac:dyDescent="0.3">
      <c r="A679">
        <v>2021</v>
      </c>
      <c r="B679">
        <v>202512</v>
      </c>
      <c r="C679" t="str">
        <f t="shared" si="58"/>
        <v>2021202512</v>
      </c>
      <c r="D679" t="str">
        <f t="shared" si="59"/>
        <v>202512CONGELADO</v>
      </c>
      <c r="E679" t="str">
        <f t="shared" si="60"/>
        <v>202512CONGELADO</v>
      </c>
      <c r="F679" s="2" t="s">
        <v>1631</v>
      </c>
      <c r="G679" s="2" t="s">
        <v>179</v>
      </c>
      <c r="H679" s="2" t="s">
        <v>962</v>
      </c>
      <c r="I679" t="s">
        <v>1002</v>
      </c>
      <c r="J679" t="s">
        <v>1002</v>
      </c>
      <c r="K679" s="3">
        <v>238.21645800000002</v>
      </c>
      <c r="L679" s="12">
        <f ca="1">INDIRECT("Factor_conversión!k"&amp;MATCH(D679,Factor_conversión!J:J,0))</f>
        <v>3.2951704524941983</v>
      </c>
      <c r="M679" s="3">
        <f t="shared" ca="1" si="61"/>
        <v>784.96383369942521</v>
      </c>
      <c r="N679" s="12">
        <v>1</v>
      </c>
      <c r="O679" s="3">
        <f t="shared" ca="1" si="62"/>
        <v>784.96383369942521</v>
      </c>
    </row>
    <row r="680" spans="1:15" x14ac:dyDescent="0.3">
      <c r="A680">
        <v>2021</v>
      </c>
      <c r="B680">
        <v>202512</v>
      </c>
      <c r="C680" t="str">
        <f t="shared" si="58"/>
        <v>2021202512</v>
      </c>
      <c r="D680" t="str">
        <f t="shared" si="59"/>
        <v>202512ENTERO COCIDO</v>
      </c>
      <c r="E680" t="str">
        <f t="shared" si="60"/>
        <v>202512CONGELADO</v>
      </c>
      <c r="F680" s="2" t="s">
        <v>1631</v>
      </c>
      <c r="G680" s="2" t="s">
        <v>179</v>
      </c>
      <c r="H680" s="2" t="s">
        <v>962</v>
      </c>
      <c r="I680" t="s">
        <v>1002</v>
      </c>
      <c r="J680" t="s">
        <v>1334</v>
      </c>
      <c r="K680" s="3">
        <v>153.90729999999996</v>
      </c>
      <c r="L680" s="12">
        <f ca="1">INDIRECT("Factor_conversión!e"&amp;MATCH(D680,Factor_conversión!C:C,0))</f>
        <v>1.02</v>
      </c>
      <c r="M680" s="3">
        <f t="shared" ca="1" si="61"/>
        <v>156.98544599999997</v>
      </c>
      <c r="N680" s="12">
        <v>1</v>
      </c>
      <c r="O680" s="3">
        <f t="shared" ca="1" si="62"/>
        <v>156.98544599999997</v>
      </c>
    </row>
    <row r="681" spans="1:15" x14ac:dyDescent="0.3">
      <c r="A681">
        <v>2021</v>
      </c>
      <c r="B681">
        <v>202512</v>
      </c>
      <c r="C681" t="str">
        <f t="shared" si="58"/>
        <v>2021202512</v>
      </c>
      <c r="D681" t="str">
        <f t="shared" si="59"/>
        <v>202512ENTERO</v>
      </c>
      <c r="E681" t="str">
        <f t="shared" si="60"/>
        <v>202512CONGELADO</v>
      </c>
      <c r="F681" s="2" t="s">
        <v>1631</v>
      </c>
      <c r="G681" s="2" t="s">
        <v>179</v>
      </c>
      <c r="H681" s="2" t="s">
        <v>962</v>
      </c>
      <c r="I681" t="s">
        <v>1002</v>
      </c>
      <c r="J681" t="s">
        <v>1333</v>
      </c>
      <c r="K681" s="3">
        <v>38.892580000000002</v>
      </c>
      <c r="L681" s="12">
        <f ca="1">INDIRECT("Factor_conversión!e"&amp;MATCH(D681,Factor_conversión!C:C,0))</f>
        <v>1</v>
      </c>
      <c r="M681" s="3">
        <f t="shared" ca="1" si="61"/>
        <v>38.892580000000002</v>
      </c>
      <c r="N681" s="12">
        <v>1</v>
      </c>
      <c r="O681" s="3">
        <f t="shared" ca="1" si="62"/>
        <v>38.892580000000002</v>
      </c>
    </row>
    <row r="682" spans="1:15" x14ac:dyDescent="0.3">
      <c r="A682">
        <v>2021</v>
      </c>
      <c r="B682">
        <v>202512</v>
      </c>
      <c r="C682" t="str">
        <f t="shared" si="58"/>
        <v>2021202512</v>
      </c>
      <c r="D682" t="str">
        <f t="shared" si="59"/>
        <v>202512CONSERVA</v>
      </c>
      <c r="E682" t="str">
        <f t="shared" si="60"/>
        <v>202512CONSERVA</v>
      </c>
      <c r="F682" s="2" t="s">
        <v>1631</v>
      </c>
      <c r="G682" s="2" t="s">
        <v>179</v>
      </c>
      <c r="H682" s="2" t="s">
        <v>962</v>
      </c>
      <c r="I682" t="s">
        <v>1316</v>
      </c>
      <c r="J682" t="s">
        <v>1316</v>
      </c>
      <c r="K682" s="3">
        <v>93.466109999999986</v>
      </c>
      <c r="L682" s="12">
        <f ca="1">INDIRECT("Factor_conversión!k"&amp;MATCH(D682,Factor_conversión!J:J,0))</f>
        <v>8.8402085159674382</v>
      </c>
      <c r="M682" s="3">
        <f t="shared" ca="1" si="61"/>
        <v>826.25990157634919</v>
      </c>
      <c r="N682" s="12">
        <v>1</v>
      </c>
      <c r="O682" s="3">
        <f t="shared" ca="1" si="62"/>
        <v>826.25990157634919</v>
      </c>
    </row>
    <row r="683" spans="1:15" x14ac:dyDescent="0.3">
      <c r="A683">
        <v>2021</v>
      </c>
      <c r="B683">
        <v>202512</v>
      </c>
      <c r="C683" t="str">
        <f t="shared" si="58"/>
        <v>2021202512</v>
      </c>
      <c r="D683" t="str">
        <f t="shared" si="59"/>
        <v>202512VIVOS</v>
      </c>
      <c r="E683" t="str">
        <f t="shared" si="60"/>
        <v>202512VIVOS</v>
      </c>
      <c r="F683" s="2" t="s">
        <v>1631</v>
      </c>
      <c r="G683" s="2" t="s">
        <v>179</v>
      </c>
      <c r="H683" s="2" t="s">
        <v>962</v>
      </c>
      <c r="I683" t="s">
        <v>1012</v>
      </c>
      <c r="J683" t="str">
        <f>I683</f>
        <v>VIVOS</v>
      </c>
      <c r="K683" s="3">
        <v>11.271000000000001</v>
      </c>
      <c r="L683" s="12">
        <f ca="1">INDIRECT("Factor_conversión!e"&amp;MATCH(D683,Factor_conversión!C:C,0))</f>
        <v>1</v>
      </c>
      <c r="M683" s="3">
        <f t="shared" ca="1" si="61"/>
        <v>11.271000000000001</v>
      </c>
      <c r="N683" s="12">
        <v>1</v>
      </c>
      <c r="O683" s="3">
        <f t="shared" ca="1" si="62"/>
        <v>11.271000000000001</v>
      </c>
    </row>
    <row r="684" spans="1:15" x14ac:dyDescent="0.3">
      <c r="A684">
        <v>2021</v>
      </c>
      <c r="B684">
        <v>445</v>
      </c>
      <c r="C684" t="str">
        <f t="shared" si="58"/>
        <v>2021445</v>
      </c>
      <c r="D684" t="str">
        <f t="shared" si="59"/>
        <v>445CONGELADO</v>
      </c>
      <c r="E684" t="str">
        <f t="shared" si="60"/>
        <v>445CONGELADO</v>
      </c>
      <c r="F684" s="2" t="s">
        <v>1022</v>
      </c>
      <c r="G684" s="2" t="s">
        <v>156</v>
      </c>
      <c r="H684" s="2" t="s">
        <v>158</v>
      </c>
      <c r="I684" t="s">
        <v>1002</v>
      </c>
      <c r="J684" t="s">
        <v>1002</v>
      </c>
      <c r="K684" s="3">
        <v>33395.283040000009</v>
      </c>
      <c r="L684" s="12">
        <f ca="1">INDIRECT("Factor_conversión!e"&amp;MATCH(D684,Factor_conversión!C:C,0))</f>
        <v>1.52</v>
      </c>
      <c r="M684" s="3">
        <f t="shared" ca="1" si="61"/>
        <v>50760.830220800017</v>
      </c>
      <c r="N684" s="12">
        <v>1</v>
      </c>
      <c r="O684" s="3">
        <f t="shared" ca="1" si="62"/>
        <v>50760.830220800017</v>
      </c>
    </row>
    <row r="685" spans="1:15" x14ac:dyDescent="0.3">
      <c r="A685">
        <v>2021</v>
      </c>
      <c r="B685">
        <v>445</v>
      </c>
      <c r="C685" t="str">
        <f t="shared" si="58"/>
        <v>2021445</v>
      </c>
      <c r="D685" t="str">
        <f t="shared" si="59"/>
        <v>445ENTERO</v>
      </c>
      <c r="E685" t="str">
        <f t="shared" si="60"/>
        <v>445CONGELADO</v>
      </c>
      <c r="F685" s="2" t="s">
        <v>1022</v>
      </c>
      <c r="G685" s="2" t="s">
        <v>156</v>
      </c>
      <c r="H685" s="2" t="s">
        <v>158</v>
      </c>
      <c r="I685" t="s">
        <v>1002</v>
      </c>
      <c r="J685" t="s">
        <v>1333</v>
      </c>
      <c r="K685" s="3">
        <v>13</v>
      </c>
      <c r="L685" s="12">
        <f ca="1">INDIRECT("Factor_conversión!e"&amp;MATCH(D685,Factor_conversión!C:C,0))</f>
        <v>1</v>
      </c>
      <c r="M685" s="3">
        <f t="shared" ca="1" si="61"/>
        <v>13</v>
      </c>
      <c r="N685" s="12">
        <v>1</v>
      </c>
      <c r="O685" s="3">
        <f t="shared" ca="1" si="62"/>
        <v>13</v>
      </c>
    </row>
    <row r="686" spans="1:15" x14ac:dyDescent="0.3">
      <c r="A686">
        <v>2021</v>
      </c>
      <c r="B686">
        <v>445</v>
      </c>
      <c r="C686" t="str">
        <f t="shared" si="58"/>
        <v>2021445</v>
      </c>
      <c r="D686" t="str">
        <f t="shared" si="59"/>
        <v>445CONSERVA</v>
      </c>
      <c r="E686" t="str">
        <f t="shared" si="60"/>
        <v>445CONSERVA</v>
      </c>
      <c r="F686" s="2" t="s">
        <v>1022</v>
      </c>
      <c r="G686" s="2" t="s">
        <v>156</v>
      </c>
      <c r="H686" s="2" t="s">
        <v>158</v>
      </c>
      <c r="I686" t="s">
        <v>1316</v>
      </c>
      <c r="J686" t="s">
        <v>1316</v>
      </c>
      <c r="K686" s="3">
        <v>266.35944999999998</v>
      </c>
      <c r="L686" s="12">
        <f ca="1">INDIRECT("Factor_conversión!k"&amp;MATCH(D686,Factor_conversión!J:J,0))</f>
        <v>1.6653826584536238</v>
      </c>
      <c r="M686" s="3">
        <f t="shared" ca="1" si="61"/>
        <v>443.59040894524503</v>
      </c>
      <c r="N686" s="12">
        <v>1</v>
      </c>
      <c r="O686" s="3">
        <f t="shared" ca="1" si="62"/>
        <v>443.59040894524503</v>
      </c>
    </row>
    <row r="687" spans="1:15" x14ac:dyDescent="0.3">
      <c r="A687">
        <v>2021</v>
      </c>
      <c r="B687">
        <v>234</v>
      </c>
      <c r="C687" t="str">
        <f t="shared" si="58"/>
        <v>2021234</v>
      </c>
      <c r="D687" t="str">
        <f t="shared" si="59"/>
        <v>234CONGELADO</v>
      </c>
      <c r="E687" t="str">
        <f t="shared" si="60"/>
        <v>234CONGELADO</v>
      </c>
      <c r="F687" s="2" t="s">
        <v>1023</v>
      </c>
      <c r="G687" s="2" t="s">
        <v>1372</v>
      </c>
      <c r="H687" s="2" t="s">
        <v>957</v>
      </c>
      <c r="I687" t="s">
        <v>1002</v>
      </c>
      <c r="J687" t="s">
        <v>1002</v>
      </c>
      <c r="K687" s="3">
        <v>3025.2469999999998</v>
      </c>
      <c r="L687" s="12">
        <f ca="1">INDIRECT("Factor_conversión!e"&amp;MATCH(D687,Factor_conversión!C:C,0))</f>
        <v>1.8149999999999999</v>
      </c>
      <c r="M687" s="3">
        <f t="shared" ca="1" si="61"/>
        <v>5490.8233049999999</v>
      </c>
      <c r="N687" s="12">
        <v>1</v>
      </c>
      <c r="O687" s="3">
        <f t="shared" ca="1" si="62"/>
        <v>5490.8233049999999</v>
      </c>
    </row>
    <row r="688" spans="1:15" x14ac:dyDescent="0.3">
      <c r="A688">
        <v>2021</v>
      </c>
      <c r="B688">
        <v>234</v>
      </c>
      <c r="C688" t="str">
        <f t="shared" si="58"/>
        <v>2021234</v>
      </c>
      <c r="D688" t="str">
        <f t="shared" si="59"/>
        <v>234CONGELADO ENTERO</v>
      </c>
      <c r="E688" t="str">
        <f t="shared" si="60"/>
        <v>234CONGELADO</v>
      </c>
      <c r="F688" s="2" t="s">
        <v>1023</v>
      </c>
      <c r="G688" s="2" t="s">
        <v>1372</v>
      </c>
      <c r="H688" s="2" t="s">
        <v>957</v>
      </c>
      <c r="I688" t="s">
        <v>1002</v>
      </c>
      <c r="J688" t="s">
        <v>1319</v>
      </c>
      <c r="K688" s="3">
        <v>224316.37</v>
      </c>
      <c r="L688" s="12">
        <f ca="1">INDIRECT("Factor_conversión!e"&amp;MATCH(D688,Factor_conversión!C:C,0))</f>
        <v>1.0149999999999999</v>
      </c>
      <c r="M688" s="3">
        <f t="shared" ca="1" si="61"/>
        <v>227681.11554999999</v>
      </c>
      <c r="N688" s="12">
        <v>1</v>
      </c>
      <c r="O688" s="3">
        <f t="shared" ca="1" si="62"/>
        <v>227681.11554999999</v>
      </c>
    </row>
    <row r="689" spans="1:15" x14ac:dyDescent="0.3">
      <c r="A689">
        <v>2021</v>
      </c>
      <c r="B689">
        <v>234</v>
      </c>
      <c r="C689" t="str">
        <f t="shared" si="58"/>
        <v>2021234</v>
      </c>
      <c r="D689" t="str">
        <f t="shared" si="59"/>
        <v>234CONSERVA</v>
      </c>
      <c r="E689" t="str">
        <f t="shared" si="60"/>
        <v>234CONSERVA</v>
      </c>
      <c r="F689" s="2" t="s">
        <v>1023</v>
      </c>
      <c r="G689" s="2" t="s">
        <v>1372</v>
      </c>
      <c r="H689" s="2" t="s">
        <v>957</v>
      </c>
      <c r="I689" t="s">
        <v>1316</v>
      </c>
      <c r="J689" t="s">
        <v>1316</v>
      </c>
      <c r="K689" s="3">
        <v>15061.783679999999</v>
      </c>
      <c r="L689" s="12">
        <f ca="1">INDIRECT("Factor_conversión!e"&amp;MATCH(D689,Factor_conversión!C:C,0))</f>
        <v>2.7399999999999998</v>
      </c>
      <c r="M689" s="3">
        <f t="shared" ca="1" si="61"/>
        <v>41269.287283199992</v>
      </c>
      <c r="N689" s="12">
        <v>1</v>
      </c>
      <c r="O689" s="3">
        <f t="shared" ca="1" si="62"/>
        <v>41269.287283199992</v>
      </c>
    </row>
    <row r="690" spans="1:15" x14ac:dyDescent="0.3">
      <c r="A690">
        <v>2021</v>
      </c>
      <c r="B690">
        <v>628</v>
      </c>
      <c r="C690" t="str">
        <f t="shared" si="58"/>
        <v>2021628</v>
      </c>
      <c r="D690" t="str">
        <f t="shared" si="59"/>
        <v>628ENTERO COCIDO</v>
      </c>
      <c r="E690" t="str">
        <f t="shared" si="60"/>
        <v>628CONGELADO</v>
      </c>
      <c r="F690" s="2" t="s">
        <v>1024</v>
      </c>
      <c r="G690" s="2" t="s">
        <v>179</v>
      </c>
      <c r="H690" s="2" t="s">
        <v>961</v>
      </c>
      <c r="I690" t="s">
        <v>1002</v>
      </c>
      <c r="J690" t="s">
        <v>1334</v>
      </c>
      <c r="K690" s="3">
        <v>0.55706</v>
      </c>
      <c r="L690" s="12">
        <f ca="1">INDIRECT("Factor_conversión!e"&amp;MATCH(D690,Factor_conversión!C:C,0))</f>
        <v>1.06</v>
      </c>
      <c r="M690" s="3">
        <f t="shared" ca="1" si="61"/>
        <v>0.5904836</v>
      </c>
      <c r="N690" s="12">
        <v>1</v>
      </c>
      <c r="O690" s="3">
        <f t="shared" ca="1" si="62"/>
        <v>0.5904836</v>
      </c>
    </row>
    <row r="691" spans="1:15" x14ac:dyDescent="0.3">
      <c r="A691">
        <v>2021</v>
      </c>
      <c r="B691">
        <v>628</v>
      </c>
      <c r="C691" t="str">
        <f t="shared" si="58"/>
        <v>2021628</v>
      </c>
      <c r="D691" t="str">
        <f t="shared" si="59"/>
        <v>628ENTERO</v>
      </c>
      <c r="E691" t="str">
        <f t="shared" si="60"/>
        <v>628FRESCO ENFRIADO</v>
      </c>
      <c r="F691" s="2" t="s">
        <v>1024</v>
      </c>
      <c r="G691" s="2" t="s">
        <v>179</v>
      </c>
      <c r="H691" s="2" t="s">
        <v>961</v>
      </c>
      <c r="I691" t="s">
        <v>1317</v>
      </c>
      <c r="J691" t="s">
        <v>1333</v>
      </c>
      <c r="K691" s="3">
        <v>6.3890000000000002</v>
      </c>
      <c r="L691" s="12">
        <f ca="1">INDIRECT("Factor_conversión!e"&amp;MATCH(D691,Factor_conversión!C:C,0))</f>
        <v>1</v>
      </c>
      <c r="M691" s="3">
        <f t="shared" ca="1" si="61"/>
        <v>6.3890000000000002</v>
      </c>
      <c r="N691" s="12">
        <v>1</v>
      </c>
      <c r="O691" s="3">
        <f t="shared" ca="1" si="62"/>
        <v>6.3890000000000002</v>
      </c>
    </row>
    <row r="692" spans="1:15" x14ac:dyDescent="0.3">
      <c r="A692">
        <v>2021</v>
      </c>
      <c r="B692">
        <v>628</v>
      </c>
      <c r="C692" t="str">
        <f t="shared" si="58"/>
        <v>2021628</v>
      </c>
      <c r="D692" t="str">
        <f t="shared" si="59"/>
        <v>628VIVOS</v>
      </c>
      <c r="E692" t="str">
        <f t="shared" si="60"/>
        <v>628VIVOS</v>
      </c>
      <c r="F692" s="2" t="s">
        <v>1024</v>
      </c>
      <c r="G692" s="2" t="s">
        <v>179</v>
      </c>
      <c r="H692" s="2" t="s">
        <v>961</v>
      </c>
      <c r="I692" t="s">
        <v>1012</v>
      </c>
      <c r="J692" t="str">
        <f>I692</f>
        <v>VIVOS</v>
      </c>
      <c r="K692" s="3">
        <v>55.503770000000017</v>
      </c>
      <c r="L692" s="12">
        <f ca="1">INDIRECT("Factor_conversión!e"&amp;MATCH(D692,Factor_conversión!C:C,0))</f>
        <v>1</v>
      </c>
      <c r="M692" s="3">
        <f t="shared" ca="1" si="61"/>
        <v>55.503770000000017</v>
      </c>
      <c r="N692" s="12">
        <v>1</v>
      </c>
      <c r="O692" s="3">
        <f t="shared" ca="1" si="62"/>
        <v>55.503770000000017</v>
      </c>
    </row>
    <row r="693" spans="1:15" x14ac:dyDescent="0.3">
      <c r="A693">
        <v>2021</v>
      </c>
      <c r="B693">
        <v>632</v>
      </c>
      <c r="C693" t="str">
        <f t="shared" si="58"/>
        <v>2021632</v>
      </c>
      <c r="D693" t="str">
        <f t="shared" si="59"/>
        <v>632CONGELADO</v>
      </c>
      <c r="E693" t="str">
        <f t="shared" si="60"/>
        <v>632CONGELADO</v>
      </c>
      <c r="F693" s="2" t="s">
        <v>1025</v>
      </c>
      <c r="G693" s="2" t="s">
        <v>179</v>
      </c>
      <c r="H693" s="2" t="s">
        <v>961</v>
      </c>
      <c r="I693" t="s">
        <v>1002</v>
      </c>
      <c r="J693" t="s">
        <v>1002</v>
      </c>
      <c r="K693" s="3">
        <v>363.21413999999987</v>
      </c>
      <c r="L693" s="12">
        <f ca="1">INDIRECT("Factor_conversión!e"&amp;MATCH(D693,Factor_conversión!C:C,0))</f>
        <v>6.5</v>
      </c>
      <c r="M693" s="3">
        <f t="shared" ca="1" si="61"/>
        <v>2360.8919099999994</v>
      </c>
      <c r="N693" s="12">
        <v>1</v>
      </c>
      <c r="O693" s="3">
        <f t="shared" ca="1" si="62"/>
        <v>2360.8919099999994</v>
      </c>
    </row>
    <row r="694" spans="1:15" x14ac:dyDescent="0.3">
      <c r="A694">
        <v>2021</v>
      </c>
      <c r="B694">
        <v>636</v>
      </c>
      <c r="C694" t="str">
        <f t="shared" si="58"/>
        <v>2021636</v>
      </c>
      <c r="D694" t="str">
        <f t="shared" si="59"/>
        <v>636CONGELADO</v>
      </c>
      <c r="E694" t="str">
        <f t="shared" si="60"/>
        <v>636CONGELADO</v>
      </c>
      <c r="F694" s="2" t="s">
        <v>1026</v>
      </c>
      <c r="G694" s="2" t="s">
        <v>179</v>
      </c>
      <c r="H694" s="2" t="s">
        <v>961</v>
      </c>
      <c r="I694" t="s">
        <v>1002</v>
      </c>
      <c r="J694" t="s">
        <v>1002</v>
      </c>
      <c r="K694" s="3">
        <v>718.27692000000002</v>
      </c>
      <c r="L694" s="12">
        <f ca="1">INDIRECT("Factor_conversión!e"&amp;MATCH(D694,Factor_conversión!C:C,0))</f>
        <v>6.5</v>
      </c>
      <c r="M694" s="3">
        <f t="shared" ca="1" si="61"/>
        <v>4668.7999799999998</v>
      </c>
      <c r="N694" s="12">
        <v>1</v>
      </c>
      <c r="O694" s="3">
        <f t="shared" ca="1" si="62"/>
        <v>4668.7999799999998</v>
      </c>
    </row>
    <row r="695" spans="1:15" x14ac:dyDescent="0.3">
      <c r="A695">
        <v>2021</v>
      </c>
      <c r="B695">
        <v>202515</v>
      </c>
      <c r="C695" t="str">
        <f t="shared" si="58"/>
        <v>2021202515</v>
      </c>
      <c r="D695" t="str">
        <f t="shared" si="59"/>
        <v>202515CONSERVA</v>
      </c>
      <c r="E695" t="str">
        <f t="shared" si="60"/>
        <v>202515CONSERVA</v>
      </c>
      <c r="F695" s="2" t="s">
        <v>1654</v>
      </c>
      <c r="G695" s="2" t="s">
        <v>156</v>
      </c>
      <c r="H695" s="2" t="s">
        <v>960</v>
      </c>
      <c r="I695" t="s">
        <v>1316</v>
      </c>
      <c r="J695" t="s">
        <v>1316</v>
      </c>
      <c r="K695" s="3">
        <v>1.6319999999999999</v>
      </c>
      <c r="L695" s="12">
        <f ca="1">INDIRECT("Factor_conversión!k"&amp;MATCH(D695,Factor_conversión!J:J,0))</f>
        <v>2.5452025888857932</v>
      </c>
      <c r="M695" s="3">
        <f t="shared" ca="1" si="61"/>
        <v>4.1537706250616147</v>
      </c>
      <c r="N695" s="12">
        <v>1</v>
      </c>
      <c r="O695" s="3">
        <f t="shared" ca="1" si="62"/>
        <v>4.1537706250616147</v>
      </c>
    </row>
    <row r="696" spans="1:15" x14ac:dyDescent="0.3">
      <c r="A696">
        <v>2021</v>
      </c>
      <c r="B696">
        <v>202515</v>
      </c>
      <c r="C696" t="str">
        <f t="shared" si="58"/>
        <v>2021202515</v>
      </c>
      <c r="D696" t="str">
        <f t="shared" si="59"/>
        <v>202515DESHIDRATADO</v>
      </c>
      <c r="E696" t="str">
        <f t="shared" si="60"/>
        <v>202515DESHIDRATADO</v>
      </c>
      <c r="F696" s="2" t="s">
        <v>1654</v>
      </c>
      <c r="G696" s="2" t="s">
        <v>156</v>
      </c>
      <c r="H696" s="2" t="s">
        <v>960</v>
      </c>
      <c r="I696" t="s">
        <v>1013</v>
      </c>
      <c r="J696" t="s">
        <v>1013</v>
      </c>
      <c r="K696" s="3">
        <v>1.081</v>
      </c>
      <c r="L696" s="12">
        <f ca="1">INDIRECT("Factor_conversión!k"&amp;MATCH(D696,Factor_conversión!J:J,0))</f>
        <v>2</v>
      </c>
      <c r="M696" s="3">
        <f t="shared" ca="1" si="61"/>
        <v>2.1619999999999999</v>
      </c>
      <c r="N696" s="12">
        <v>1</v>
      </c>
      <c r="O696" s="3">
        <f t="shared" ca="1" si="62"/>
        <v>2.1619999999999999</v>
      </c>
    </row>
    <row r="697" spans="1:15" x14ac:dyDescent="0.3">
      <c r="A697">
        <v>2021</v>
      </c>
      <c r="B697">
        <v>455</v>
      </c>
      <c r="C697" t="str">
        <f t="shared" si="58"/>
        <v>2021455</v>
      </c>
      <c r="D697" t="str">
        <f t="shared" si="59"/>
        <v>455CONGELADO</v>
      </c>
      <c r="E697" t="str">
        <f t="shared" si="60"/>
        <v>455CONGELADO</v>
      </c>
      <c r="F697" s="2" t="s">
        <v>1027</v>
      </c>
      <c r="G697" s="2" t="s">
        <v>156</v>
      </c>
      <c r="H697" s="2" t="s">
        <v>960</v>
      </c>
      <c r="I697" t="s">
        <v>1002</v>
      </c>
      <c r="J697" t="s">
        <v>1002</v>
      </c>
      <c r="K697" s="3">
        <v>152.71957</v>
      </c>
      <c r="L697" s="12">
        <f ca="1">INDIRECT("Factor_conversión!k"&amp;MATCH(D697,Factor_conversión!J:J,0))</f>
        <v>2.7825279668567955</v>
      </c>
      <c r="M697" s="3">
        <f t="shared" ca="1" si="61"/>
        <v>424.94647461134406</v>
      </c>
      <c r="N697" s="12">
        <v>1</v>
      </c>
      <c r="O697" s="3">
        <f t="shared" ca="1" si="62"/>
        <v>424.94647461134406</v>
      </c>
    </row>
    <row r="698" spans="1:15" x14ac:dyDescent="0.3">
      <c r="A698">
        <v>2021</v>
      </c>
      <c r="B698">
        <v>455</v>
      </c>
      <c r="C698" t="str">
        <f t="shared" si="58"/>
        <v>2021455</v>
      </c>
      <c r="D698" t="str">
        <f t="shared" si="59"/>
        <v>455ENTERO</v>
      </c>
      <c r="E698" t="str">
        <f t="shared" si="60"/>
        <v>455CONGELADO</v>
      </c>
      <c r="F698" s="2" t="s">
        <v>1027</v>
      </c>
      <c r="G698" s="2" t="s">
        <v>156</v>
      </c>
      <c r="H698" s="2" t="s">
        <v>960</v>
      </c>
      <c r="I698" t="s">
        <v>1002</v>
      </c>
      <c r="J698" t="s">
        <v>1333</v>
      </c>
      <c r="K698" s="3">
        <v>57.777299999999997</v>
      </c>
      <c r="L698" s="12">
        <f ca="1">INDIRECT("Factor_conversión!e"&amp;MATCH(D698,Factor_conversión!C:C,0))</f>
        <v>1</v>
      </c>
      <c r="M698" s="3">
        <f t="shared" ca="1" si="61"/>
        <v>57.777299999999997</v>
      </c>
      <c r="N698" s="12">
        <v>1</v>
      </c>
      <c r="O698" s="3">
        <f t="shared" ca="1" si="62"/>
        <v>57.777299999999997</v>
      </c>
    </row>
    <row r="699" spans="1:15" x14ac:dyDescent="0.3">
      <c r="A699">
        <v>2021</v>
      </c>
      <c r="B699">
        <v>455</v>
      </c>
      <c r="C699" t="str">
        <f t="shared" si="58"/>
        <v>2021455</v>
      </c>
      <c r="D699" t="str">
        <f t="shared" si="59"/>
        <v>455CONSERVA</v>
      </c>
      <c r="E699" t="str">
        <f t="shared" si="60"/>
        <v>455CONSERVA</v>
      </c>
      <c r="F699" s="2" t="s">
        <v>1027</v>
      </c>
      <c r="G699" s="2" t="s">
        <v>156</v>
      </c>
      <c r="H699" s="2" t="s">
        <v>960</v>
      </c>
      <c r="I699" t="s">
        <v>1316</v>
      </c>
      <c r="J699" t="s">
        <v>1316</v>
      </c>
      <c r="K699" s="3">
        <v>144.41276000000002</v>
      </c>
      <c r="L699" s="12">
        <f ca="1">INDIRECT("Factor_conversión!k"&amp;MATCH(D699,Factor_conversión!J:J,0))</f>
        <v>2.5209309461326805</v>
      </c>
      <c r="M699" s="3">
        <f t="shared" ca="1" si="61"/>
        <v>364.05459570043178</v>
      </c>
      <c r="N699" s="12">
        <v>1</v>
      </c>
      <c r="O699" s="3">
        <f t="shared" ca="1" si="62"/>
        <v>364.05459570043178</v>
      </c>
    </row>
    <row r="700" spans="1:15" x14ac:dyDescent="0.3">
      <c r="A700">
        <v>2021</v>
      </c>
      <c r="B700">
        <v>455</v>
      </c>
      <c r="C700" t="str">
        <f t="shared" si="58"/>
        <v>2021455</v>
      </c>
      <c r="D700" t="str">
        <f t="shared" si="59"/>
        <v>455DESHIDRATADO</v>
      </c>
      <c r="E700" t="str">
        <f t="shared" si="60"/>
        <v>455DESHIDRATADO</v>
      </c>
      <c r="F700" s="2" t="s">
        <v>1027</v>
      </c>
      <c r="G700" s="2" t="s">
        <v>156</v>
      </c>
      <c r="H700" s="2" t="s">
        <v>960</v>
      </c>
      <c r="I700" t="s">
        <v>1013</v>
      </c>
      <c r="J700" t="s">
        <v>1013</v>
      </c>
      <c r="K700" s="3">
        <v>0.64</v>
      </c>
      <c r="L700" s="12">
        <f ca="1">INDIRECT("Factor_conversión!k"&amp;MATCH(D700,Factor_conversión!J:J,0))</f>
        <v>3.32</v>
      </c>
      <c r="M700" s="3">
        <f t="shared" ca="1" si="61"/>
        <v>2.1248</v>
      </c>
      <c r="N700" s="12">
        <v>1</v>
      </c>
      <c r="O700" s="3">
        <f t="shared" ca="1" si="62"/>
        <v>2.1248</v>
      </c>
    </row>
    <row r="701" spans="1:15" x14ac:dyDescent="0.3">
      <c r="A701">
        <v>2021</v>
      </c>
      <c r="B701">
        <v>202516</v>
      </c>
      <c r="C701" t="str">
        <f t="shared" si="58"/>
        <v>2021202516</v>
      </c>
      <c r="D701" t="str">
        <f t="shared" si="59"/>
        <v>202516SECADO DE ALGAS</v>
      </c>
      <c r="E701" t="str">
        <f t="shared" si="60"/>
        <v>202516SECADO DE ALGAS</v>
      </c>
      <c r="F701" s="2" t="s">
        <v>1028</v>
      </c>
      <c r="G701" s="2" t="s">
        <v>5</v>
      </c>
      <c r="H701" s="2" t="s">
        <v>956</v>
      </c>
      <c r="I701" t="s">
        <v>1020</v>
      </c>
      <c r="J701" t="s">
        <v>1020</v>
      </c>
      <c r="K701" s="3">
        <v>0.29500000000000004</v>
      </c>
      <c r="L701" s="12">
        <f ca="1">INDIRECT("Factor_conversión!k"&amp;MATCH(D701,Factor_conversión!J:J,0))</f>
        <v>5</v>
      </c>
      <c r="M701" s="3">
        <f t="shared" ca="1" si="61"/>
        <v>1.4750000000000001</v>
      </c>
      <c r="N701" s="12">
        <v>1</v>
      </c>
      <c r="O701" s="3">
        <f t="shared" ca="1" si="62"/>
        <v>1.4750000000000001</v>
      </c>
    </row>
    <row r="702" spans="1:15" x14ac:dyDescent="0.3">
      <c r="A702">
        <v>2021</v>
      </c>
      <c r="B702">
        <v>460</v>
      </c>
      <c r="C702" t="str">
        <f t="shared" si="58"/>
        <v>2021460</v>
      </c>
      <c r="D702" t="str">
        <f t="shared" si="59"/>
        <v>460CONSERVA</v>
      </c>
      <c r="E702" t="str">
        <f t="shared" si="60"/>
        <v>460CONSERVA</v>
      </c>
      <c r="F702" s="2" t="s">
        <v>1029</v>
      </c>
      <c r="G702" s="2" t="s">
        <v>156</v>
      </c>
      <c r="H702" s="2" t="s">
        <v>959</v>
      </c>
      <c r="I702" t="s">
        <v>1316</v>
      </c>
      <c r="J702" t="s">
        <v>1316</v>
      </c>
      <c r="K702" s="3">
        <v>1.17021</v>
      </c>
      <c r="L702" s="12">
        <f ca="1">INDIRECT("Factor_conversión!k"&amp;MATCH(D702,Factor_conversión!J:J,0))</f>
        <v>3.5128606360341155</v>
      </c>
      <c r="M702" s="3">
        <f t="shared" ca="1" si="61"/>
        <v>4.1107846448934824</v>
      </c>
      <c r="N702" s="12">
        <v>1</v>
      </c>
      <c r="O702" s="3">
        <f t="shared" ca="1" si="62"/>
        <v>4.1107846448934824</v>
      </c>
    </row>
    <row r="703" spans="1:15" x14ac:dyDescent="0.3">
      <c r="A703">
        <v>2021</v>
      </c>
      <c r="B703">
        <v>347</v>
      </c>
      <c r="C703" t="str">
        <f t="shared" si="58"/>
        <v>2021347</v>
      </c>
      <c r="D703" t="str">
        <f t="shared" si="59"/>
        <v>347CONSERVAPESCADO</v>
      </c>
      <c r="E703" t="str">
        <f t="shared" si="60"/>
        <v>347CONSERVA</v>
      </c>
      <c r="F703" s="2" t="s">
        <v>1031</v>
      </c>
      <c r="G703" s="2" t="s">
        <v>1372</v>
      </c>
      <c r="H703" s="2" t="s">
        <v>957</v>
      </c>
      <c r="I703" t="s">
        <v>1316</v>
      </c>
      <c r="J703" t="s">
        <v>1355</v>
      </c>
      <c r="K703" s="3">
        <v>2.8647999999999998</v>
      </c>
      <c r="L703" s="12">
        <f ca="1">INDIRECT("Factor_conversión!k"&amp;MATCH(J703,Factor_conversión!J:J,0))</f>
        <v>2.72</v>
      </c>
      <c r="M703" s="3">
        <f t="shared" ca="1" si="61"/>
        <v>7.7922560000000001</v>
      </c>
      <c r="N703" s="12">
        <v>1</v>
      </c>
      <c r="O703" s="3">
        <f t="shared" ca="1" si="62"/>
        <v>7.7922560000000001</v>
      </c>
    </row>
    <row r="704" spans="1:15" x14ac:dyDescent="0.3">
      <c r="A704">
        <v>2021</v>
      </c>
      <c r="B704">
        <v>244</v>
      </c>
      <c r="C704" t="str">
        <f t="shared" si="58"/>
        <v>2021244</v>
      </c>
      <c r="D704" t="str">
        <f t="shared" si="59"/>
        <v>244CONGELADO</v>
      </c>
      <c r="E704" t="str">
        <f t="shared" si="60"/>
        <v>244CONGELADO</v>
      </c>
      <c r="F704" s="2" t="s">
        <v>1032</v>
      </c>
      <c r="G704" s="2" t="s">
        <v>1372</v>
      </c>
      <c r="H704" s="2" t="s">
        <v>958</v>
      </c>
      <c r="I704" t="s">
        <v>1002</v>
      </c>
      <c r="J704" t="s">
        <v>1002</v>
      </c>
      <c r="K704" s="3">
        <v>7021.2767500000009</v>
      </c>
      <c r="L704" s="12">
        <f ca="1">INDIRECT("Factor_conversión!e"&amp;MATCH(D704,Factor_conversión!C:C,0))</f>
        <v>1.54</v>
      </c>
      <c r="M704" s="3">
        <f t="shared" ca="1" si="61"/>
        <v>10812.766195000002</v>
      </c>
      <c r="N704" s="12">
        <v>1</v>
      </c>
      <c r="O704" s="3">
        <f t="shared" ca="1" si="62"/>
        <v>10812.766195000002</v>
      </c>
    </row>
    <row r="705" spans="1:15" x14ac:dyDescent="0.3">
      <c r="A705">
        <v>2021</v>
      </c>
      <c r="B705">
        <v>244</v>
      </c>
      <c r="C705" t="str">
        <f t="shared" si="58"/>
        <v>2021244</v>
      </c>
      <c r="D705" t="str">
        <f t="shared" si="59"/>
        <v>244ENTERO</v>
      </c>
      <c r="E705" t="str">
        <f t="shared" si="60"/>
        <v>244FRESCO ENFRIADO</v>
      </c>
      <c r="F705" s="2" t="s">
        <v>1032</v>
      </c>
      <c r="G705" s="2" t="s">
        <v>1372</v>
      </c>
      <c r="H705" s="2" t="s">
        <v>958</v>
      </c>
      <c r="I705" t="s">
        <v>1317</v>
      </c>
      <c r="J705" t="s">
        <v>1333</v>
      </c>
      <c r="K705" s="3">
        <v>915.21989740000038</v>
      </c>
      <c r="L705" s="12">
        <f ca="1">INDIRECT("Factor_conversión!e"&amp;MATCH(D705,Factor_conversión!C:C,0))</f>
        <v>1</v>
      </c>
      <c r="M705" s="3">
        <f t="shared" ca="1" si="61"/>
        <v>915.21989740000038</v>
      </c>
      <c r="N705" s="12">
        <v>1</v>
      </c>
      <c r="O705" s="3">
        <f t="shared" ca="1" si="62"/>
        <v>915.21989740000038</v>
      </c>
    </row>
    <row r="706" spans="1:15" x14ac:dyDescent="0.3">
      <c r="A706">
        <v>2021</v>
      </c>
      <c r="B706">
        <v>244</v>
      </c>
      <c r="C706" t="str">
        <f t="shared" ref="C706:C769" si="63">CONCATENATE(A706,B706)</f>
        <v>2021244</v>
      </c>
      <c r="D706" t="str">
        <f t="shared" ref="D706:D769" si="64">CONCATENATE(B706,J706)</f>
        <v>244FRESCO ENFRIADO</v>
      </c>
      <c r="E706" t="str">
        <f t="shared" si="60"/>
        <v>244FRESCO ENFRIADO</v>
      </c>
      <c r="F706" s="2" t="s">
        <v>1032</v>
      </c>
      <c r="G706" s="2" t="s">
        <v>1372</v>
      </c>
      <c r="H706" s="2" t="s">
        <v>958</v>
      </c>
      <c r="I706" t="s">
        <v>1317</v>
      </c>
      <c r="J706" t="s">
        <v>1317</v>
      </c>
      <c r="K706" s="3">
        <v>1254.7870399999999</v>
      </c>
      <c r="L706" s="12">
        <f ca="1">INDIRECT("Factor_conversión!k"&amp;MATCH(D706,Factor_conversión!J:J,0))</f>
        <v>1.0565766289757164</v>
      </c>
      <c r="M706" s="3">
        <f t="shared" ca="1" si="61"/>
        <v>1325.7786608056174</v>
      </c>
      <c r="N706" s="12">
        <v>1</v>
      </c>
      <c r="O706" s="3">
        <f t="shared" ca="1" si="62"/>
        <v>1325.7786608056174</v>
      </c>
    </row>
    <row r="707" spans="1:15" x14ac:dyDescent="0.3">
      <c r="A707">
        <v>2021</v>
      </c>
      <c r="B707">
        <v>242</v>
      </c>
      <c r="C707" t="str">
        <f t="shared" si="63"/>
        <v>2021242</v>
      </c>
      <c r="D707" t="str">
        <f t="shared" si="64"/>
        <v>242CONGELADO</v>
      </c>
      <c r="E707" t="str">
        <f t="shared" ref="E707:E770" si="65">CONCATENATE(B707,I707)</f>
        <v>242CONGELADO</v>
      </c>
      <c r="F707" s="2" t="s">
        <v>1033</v>
      </c>
      <c r="G707" s="2" t="s">
        <v>1372</v>
      </c>
      <c r="H707" s="2" t="s">
        <v>958</v>
      </c>
      <c r="I707" t="s">
        <v>1002</v>
      </c>
      <c r="J707" t="s">
        <v>1002</v>
      </c>
      <c r="K707" s="3">
        <v>1954.72822</v>
      </c>
      <c r="L707" s="12">
        <f ca="1">INDIRECT("Factor_conversión!e"&amp;MATCH(D707,Factor_conversión!C:C,0))</f>
        <v>1.73</v>
      </c>
      <c r="M707" s="3">
        <f t="shared" ref="M707:M770" ca="1" si="66">K707*L707</f>
        <v>3381.6798205999999</v>
      </c>
      <c r="N707" s="12">
        <v>1</v>
      </c>
      <c r="O707" s="3">
        <f t="shared" ref="O707:O770" ca="1" si="67">M707*N707</f>
        <v>3381.6798205999999</v>
      </c>
    </row>
    <row r="708" spans="1:15" x14ac:dyDescent="0.3">
      <c r="A708">
        <v>2021</v>
      </c>
      <c r="B708">
        <v>246</v>
      </c>
      <c r="C708" t="str">
        <f t="shared" si="63"/>
        <v>2021246</v>
      </c>
      <c r="D708" t="str">
        <f t="shared" si="64"/>
        <v>246CONGELADO</v>
      </c>
      <c r="E708" t="str">
        <f t="shared" si="65"/>
        <v>246CONGELADO</v>
      </c>
      <c r="F708" s="2" t="s">
        <v>1034</v>
      </c>
      <c r="G708" s="2" t="s">
        <v>1372</v>
      </c>
      <c r="H708" s="2" t="s">
        <v>958</v>
      </c>
      <c r="I708" t="s">
        <v>1002</v>
      </c>
      <c r="J708" t="s">
        <v>1002</v>
      </c>
      <c r="K708" s="3">
        <v>4710.3038399999996</v>
      </c>
      <c r="L708" s="12">
        <f ca="1">INDIRECT("Factor_conversión!e"&amp;MATCH(D708,Factor_conversión!C:C,0))</f>
        <v>1.61</v>
      </c>
      <c r="M708" s="3">
        <f t="shared" ca="1" si="66"/>
        <v>7583.5891824</v>
      </c>
      <c r="N708" s="12">
        <v>1</v>
      </c>
      <c r="O708" s="3">
        <f t="shared" ca="1" si="67"/>
        <v>7583.5891824</v>
      </c>
    </row>
    <row r="709" spans="1:15" x14ac:dyDescent="0.3">
      <c r="A709">
        <v>2021</v>
      </c>
      <c r="B709">
        <v>246</v>
      </c>
      <c r="C709" t="str">
        <f t="shared" si="63"/>
        <v>2021246</v>
      </c>
      <c r="D709" t="str">
        <f t="shared" si="64"/>
        <v>246ENTERO</v>
      </c>
      <c r="E709" t="str">
        <f t="shared" si="65"/>
        <v>246CONGELADO</v>
      </c>
      <c r="F709" s="2" t="s">
        <v>1034</v>
      </c>
      <c r="G709" s="2" t="s">
        <v>1372</v>
      </c>
      <c r="H709" s="2" t="s">
        <v>958</v>
      </c>
      <c r="I709" t="s">
        <v>1002</v>
      </c>
      <c r="J709" t="s">
        <v>1333</v>
      </c>
      <c r="K709" s="3">
        <v>136.16</v>
      </c>
      <c r="L709" s="12">
        <f ca="1">INDIRECT("Factor_conversión!e"&amp;MATCH(D709,Factor_conversión!C:C,0))</f>
        <v>1</v>
      </c>
      <c r="M709" s="3">
        <f t="shared" ca="1" si="66"/>
        <v>136.16</v>
      </c>
      <c r="N709" s="12">
        <v>1</v>
      </c>
      <c r="O709" s="3">
        <f t="shared" ca="1" si="67"/>
        <v>136.16</v>
      </c>
    </row>
    <row r="710" spans="1:15" x14ac:dyDescent="0.3">
      <c r="A710">
        <v>2021</v>
      </c>
      <c r="B710">
        <v>248</v>
      </c>
      <c r="C710" t="str">
        <f t="shared" si="63"/>
        <v>2021248</v>
      </c>
      <c r="D710" t="str">
        <f t="shared" si="64"/>
        <v>248CONGELADO</v>
      </c>
      <c r="E710" t="str">
        <f t="shared" si="65"/>
        <v>248CONGELADO</v>
      </c>
      <c r="F710" s="2" t="s">
        <v>1036</v>
      </c>
      <c r="G710" s="2" t="s">
        <v>1372</v>
      </c>
      <c r="H710" s="2" t="s">
        <v>958</v>
      </c>
      <c r="I710" t="s">
        <v>1002</v>
      </c>
      <c r="J710" t="s">
        <v>1002</v>
      </c>
      <c r="K710" s="3">
        <v>1253.34121</v>
      </c>
      <c r="L710" s="12">
        <f ca="1">INDIRECT("Factor_conversión!k"&amp;MATCH(D710,Factor_conversión!J:J,0))</f>
        <v>2.1117841900923016</v>
      </c>
      <c r="M710" s="3">
        <f t="shared" ca="1" si="66"/>
        <v>2646.7861520691554</v>
      </c>
      <c r="N710" s="12">
        <v>1</v>
      </c>
      <c r="O710" s="3">
        <f t="shared" ca="1" si="67"/>
        <v>2646.7861520691554</v>
      </c>
    </row>
    <row r="711" spans="1:15" x14ac:dyDescent="0.3">
      <c r="A711">
        <v>2021</v>
      </c>
      <c r="B711">
        <v>202529</v>
      </c>
      <c r="C711" t="str">
        <f t="shared" si="63"/>
        <v>2021202529</v>
      </c>
      <c r="D711" t="str">
        <f t="shared" si="64"/>
        <v>202529CONGELADO</v>
      </c>
      <c r="E711" t="str">
        <f t="shared" si="65"/>
        <v>202529CONGELADO</v>
      </c>
      <c r="F711" s="2" t="s">
        <v>1636</v>
      </c>
      <c r="G711" s="2" t="s">
        <v>156</v>
      </c>
      <c r="H711" s="2" t="s">
        <v>1312</v>
      </c>
      <c r="I711" t="s">
        <v>1002</v>
      </c>
      <c r="J711" t="s">
        <v>1002</v>
      </c>
      <c r="K711" s="3">
        <v>22.85</v>
      </c>
      <c r="L711" s="12">
        <f ca="1">INDIRECT("Factor_conversión!k"&amp;MATCH(D711,Factor_conversión!J:J,0))</f>
        <v>1</v>
      </c>
      <c r="M711" s="3">
        <f t="shared" ca="1" si="66"/>
        <v>22.85</v>
      </c>
      <c r="N711" s="12">
        <v>1</v>
      </c>
      <c r="O711" s="3">
        <f t="shared" ca="1" si="67"/>
        <v>22.85</v>
      </c>
    </row>
    <row r="712" spans="1:15" x14ac:dyDescent="0.3">
      <c r="A712">
        <v>2021</v>
      </c>
      <c r="B712">
        <v>202529</v>
      </c>
      <c r="C712" t="str">
        <f t="shared" si="63"/>
        <v>2021202529</v>
      </c>
      <c r="D712" t="str">
        <f t="shared" si="64"/>
        <v>202529CONSERVA</v>
      </c>
      <c r="E712" t="str">
        <f t="shared" si="65"/>
        <v>202529CONSERVA</v>
      </c>
      <c r="F712" s="2" t="s">
        <v>1636</v>
      </c>
      <c r="G712" s="2" t="s">
        <v>156</v>
      </c>
      <c r="H712" s="2" t="s">
        <v>1312</v>
      </c>
      <c r="I712" t="s">
        <v>1316</v>
      </c>
      <c r="J712" t="s">
        <v>1316</v>
      </c>
      <c r="K712" s="3">
        <v>20.036760000000001</v>
      </c>
      <c r="L712" s="12">
        <f ca="1">INDIRECT("Factor_conversión!k"&amp;MATCH(D712,Factor_conversión!J:J,0))</f>
        <v>3.56</v>
      </c>
      <c r="M712" s="3">
        <f t="shared" ca="1" si="66"/>
        <v>71.33086560000001</v>
      </c>
      <c r="N712" s="12">
        <v>1</v>
      </c>
      <c r="O712" s="3">
        <f t="shared" ca="1" si="67"/>
        <v>71.33086560000001</v>
      </c>
    </row>
    <row r="713" spans="1:15" x14ac:dyDescent="0.3">
      <c r="A713">
        <v>2021</v>
      </c>
      <c r="B713">
        <v>444</v>
      </c>
      <c r="C713" t="str">
        <f t="shared" si="63"/>
        <v>2021444</v>
      </c>
      <c r="D713" t="str">
        <f t="shared" si="64"/>
        <v>444CONSERVA</v>
      </c>
      <c r="E713" t="str">
        <f t="shared" si="65"/>
        <v>444CONSERVA</v>
      </c>
      <c r="F713" s="2" t="s">
        <v>1037</v>
      </c>
      <c r="G713" s="2" t="s">
        <v>156</v>
      </c>
      <c r="H713" s="2" t="s">
        <v>959</v>
      </c>
      <c r="I713" t="s">
        <v>1316</v>
      </c>
      <c r="J713" t="s">
        <v>1316</v>
      </c>
      <c r="K713" s="3">
        <v>441.02209600000003</v>
      </c>
      <c r="L713" s="12">
        <f ca="1">INDIRECT("Factor_conversión!k"&amp;MATCH(D713,Factor_conversión!J:J,0))</f>
        <v>1.36</v>
      </c>
      <c r="M713" s="3">
        <f t="shared" ca="1" si="66"/>
        <v>599.79005056000005</v>
      </c>
      <c r="N713" s="12">
        <v>1</v>
      </c>
      <c r="O713" s="3">
        <f t="shared" ca="1" si="67"/>
        <v>599.79005056000005</v>
      </c>
    </row>
    <row r="714" spans="1:15" x14ac:dyDescent="0.3">
      <c r="A714">
        <v>2021</v>
      </c>
      <c r="B714">
        <v>465</v>
      </c>
      <c r="C714" t="str">
        <f t="shared" si="63"/>
        <v>2021465</v>
      </c>
      <c r="D714" t="str">
        <f t="shared" si="64"/>
        <v>465CONGELADO</v>
      </c>
      <c r="E714" t="str">
        <f t="shared" si="65"/>
        <v>465CONGELADO</v>
      </c>
      <c r="F714" s="2" t="s">
        <v>1038</v>
      </c>
      <c r="G714" s="2" t="s">
        <v>156</v>
      </c>
      <c r="H714" s="2" t="s">
        <v>959</v>
      </c>
      <c r="I714" t="s">
        <v>1002</v>
      </c>
      <c r="J714" t="s">
        <v>1002</v>
      </c>
      <c r="K714" s="3">
        <v>61.58720000000001</v>
      </c>
      <c r="L714" s="12">
        <f ca="1">INDIRECT("Factor_conversión!k"&amp;MATCH(D714,Factor_conversión!J:J,0))</f>
        <v>2.4545332529990782</v>
      </c>
      <c r="M714" s="3">
        <f t="shared" ca="1" si="66"/>
        <v>151.16783035910484</v>
      </c>
      <c r="N714" s="12">
        <v>1</v>
      </c>
      <c r="O714" s="3">
        <f t="shared" ca="1" si="67"/>
        <v>151.16783035910484</v>
      </c>
    </row>
    <row r="715" spans="1:15" x14ac:dyDescent="0.3">
      <c r="A715">
        <v>2021</v>
      </c>
      <c r="B715">
        <v>465</v>
      </c>
      <c r="C715" t="str">
        <f t="shared" si="63"/>
        <v>2021465</v>
      </c>
      <c r="D715" t="str">
        <f t="shared" si="64"/>
        <v>465CONSERVA</v>
      </c>
      <c r="E715" t="str">
        <f t="shared" si="65"/>
        <v>465CONSERVA</v>
      </c>
      <c r="F715" s="2" t="s">
        <v>1038</v>
      </c>
      <c r="G715" s="2" t="s">
        <v>156</v>
      </c>
      <c r="H715" s="2" t="s">
        <v>959</v>
      </c>
      <c r="I715" t="s">
        <v>1316</v>
      </c>
      <c r="J715" t="s">
        <v>1316</v>
      </c>
      <c r="K715" s="3">
        <v>586.86514100000011</v>
      </c>
      <c r="L715" s="12">
        <f ca="1">INDIRECT("Factor_conversión!k"&amp;MATCH(D715,Factor_conversión!J:J,0))</f>
        <v>2.5110268751106348</v>
      </c>
      <c r="M715" s="3">
        <f t="shared" ca="1" si="66"/>
        <v>1473.6341411165924</v>
      </c>
      <c r="N715" s="12">
        <v>1</v>
      </c>
      <c r="O715" s="3">
        <f t="shared" ca="1" si="67"/>
        <v>1473.6341411165924</v>
      </c>
    </row>
    <row r="716" spans="1:15" x14ac:dyDescent="0.3">
      <c r="A716">
        <v>2021</v>
      </c>
      <c r="B716">
        <v>202517</v>
      </c>
      <c r="C716" t="str">
        <f t="shared" si="63"/>
        <v>2021202517</v>
      </c>
      <c r="D716" t="str">
        <f t="shared" si="64"/>
        <v>202517CONGELADO</v>
      </c>
      <c r="E716" t="str">
        <f t="shared" si="65"/>
        <v>202517CONGELADO</v>
      </c>
      <c r="F716" s="2" t="s">
        <v>1637</v>
      </c>
      <c r="G716" s="2" t="s">
        <v>156</v>
      </c>
      <c r="H716" s="2" t="s">
        <v>959</v>
      </c>
      <c r="I716" t="s">
        <v>1002</v>
      </c>
      <c r="J716" t="s">
        <v>1002</v>
      </c>
      <c r="K716" s="3">
        <v>12.9002</v>
      </c>
      <c r="L716" s="12">
        <f ca="1">INDIRECT("Factor_conversión!k"&amp;MATCH(D716,Factor_conversión!J:J,0))</f>
        <v>3.4257780434321181</v>
      </c>
      <c r="M716" s="3">
        <f t="shared" ca="1" si="66"/>
        <v>44.193221915883008</v>
      </c>
      <c r="N716" s="12">
        <v>1</v>
      </c>
      <c r="O716" s="3">
        <f t="shared" ca="1" si="67"/>
        <v>44.193221915883008</v>
      </c>
    </row>
    <row r="717" spans="1:15" x14ac:dyDescent="0.3">
      <c r="A717">
        <v>2021</v>
      </c>
      <c r="B717">
        <v>202517</v>
      </c>
      <c r="C717" t="str">
        <f t="shared" si="63"/>
        <v>2021202517</v>
      </c>
      <c r="D717" t="str">
        <f t="shared" si="64"/>
        <v>202517ENTERO</v>
      </c>
      <c r="E717" t="str">
        <f t="shared" si="65"/>
        <v>202517CONGELADO</v>
      </c>
      <c r="F717" s="2" t="s">
        <v>1637</v>
      </c>
      <c r="G717" s="2" t="s">
        <v>156</v>
      </c>
      <c r="H717" s="2" t="s">
        <v>959</v>
      </c>
      <c r="I717" t="s">
        <v>1002</v>
      </c>
      <c r="J717" t="s">
        <v>1333</v>
      </c>
      <c r="K717" s="3">
        <v>28.689</v>
      </c>
      <c r="L717" s="12">
        <f ca="1">INDIRECT("Factor_conversión!e"&amp;MATCH(D717,Factor_conversión!C:C,0))</f>
        <v>1</v>
      </c>
      <c r="M717" s="3">
        <f t="shared" ca="1" si="66"/>
        <v>28.689</v>
      </c>
      <c r="N717" s="12">
        <v>1</v>
      </c>
      <c r="O717" s="3">
        <f t="shared" ca="1" si="67"/>
        <v>28.689</v>
      </c>
    </row>
    <row r="718" spans="1:15" x14ac:dyDescent="0.3">
      <c r="A718">
        <v>2021</v>
      </c>
      <c r="B718">
        <v>202517</v>
      </c>
      <c r="C718" t="str">
        <f t="shared" si="63"/>
        <v>2021202517</v>
      </c>
      <c r="D718" t="str">
        <f t="shared" si="64"/>
        <v>202517CONGELADO 1/2 CONCHA CRUDO</v>
      </c>
      <c r="E718" t="str">
        <f t="shared" si="65"/>
        <v>202517CONGELADO</v>
      </c>
      <c r="F718" s="2" t="s">
        <v>1637</v>
      </c>
      <c r="G718" s="2" t="s">
        <v>156</v>
      </c>
      <c r="H718" s="2" t="s">
        <v>959</v>
      </c>
      <c r="I718" t="s">
        <v>1002</v>
      </c>
      <c r="J718" t="s">
        <v>1329</v>
      </c>
      <c r="K718" s="3">
        <v>819.13882000000012</v>
      </c>
      <c r="L718" s="12">
        <f ca="1">INDIRECT("Factor_conversión!e"&amp;MATCH(D718,Factor_conversión!C:C,0))</f>
        <v>1.21</v>
      </c>
      <c r="M718" s="3">
        <f t="shared" ca="1" si="66"/>
        <v>991.15797220000013</v>
      </c>
      <c r="N718" s="12">
        <v>1</v>
      </c>
      <c r="O718" s="3">
        <f t="shared" ca="1" si="67"/>
        <v>991.15797220000013</v>
      </c>
    </row>
    <row r="719" spans="1:15" x14ac:dyDescent="0.3">
      <c r="A719">
        <v>2021</v>
      </c>
      <c r="B719">
        <v>202517</v>
      </c>
      <c r="C719" t="str">
        <f t="shared" si="63"/>
        <v>2021202517</v>
      </c>
      <c r="D719" t="str">
        <f t="shared" si="64"/>
        <v>202517FRESCO ENFRIADO 1/2 CONCHA CRUDO</v>
      </c>
      <c r="E719" t="str">
        <f t="shared" si="65"/>
        <v>202517FRESCO ENFRIADO</v>
      </c>
      <c r="F719" s="2" t="s">
        <v>1637</v>
      </c>
      <c r="G719" s="2" t="s">
        <v>156</v>
      </c>
      <c r="H719" s="2" t="s">
        <v>959</v>
      </c>
      <c r="I719" t="s">
        <v>1317</v>
      </c>
      <c r="J719" t="s">
        <v>1331</v>
      </c>
      <c r="K719" s="3">
        <v>10.068</v>
      </c>
      <c r="L719" s="12">
        <f ca="1">INDIRECT("Factor_conversión!e"&amp;MATCH(D719,Factor_conversión!C:C,0))</f>
        <v>1.21</v>
      </c>
      <c r="M719" s="3">
        <f t="shared" ca="1" si="66"/>
        <v>12.182279999999999</v>
      </c>
      <c r="N719" s="12">
        <v>1</v>
      </c>
      <c r="O719" s="3">
        <f t="shared" ca="1" si="67"/>
        <v>12.182279999999999</v>
      </c>
    </row>
    <row r="720" spans="1:15" x14ac:dyDescent="0.3">
      <c r="A720">
        <v>2021</v>
      </c>
      <c r="B720">
        <v>260</v>
      </c>
      <c r="C720" t="str">
        <f t="shared" si="63"/>
        <v>2021260</v>
      </c>
      <c r="D720" t="str">
        <f t="shared" si="64"/>
        <v>260CONGELADO</v>
      </c>
      <c r="E720" t="str">
        <f t="shared" si="65"/>
        <v>260CONGELADO</v>
      </c>
      <c r="F720" s="2" t="s">
        <v>1039</v>
      </c>
      <c r="G720" s="2" t="s">
        <v>1372</v>
      </c>
      <c r="H720" s="2" t="s">
        <v>957</v>
      </c>
      <c r="I720" t="s">
        <v>1002</v>
      </c>
      <c r="J720" t="s">
        <v>1002</v>
      </c>
      <c r="K720" s="3">
        <v>32.15</v>
      </c>
      <c r="L720" s="12">
        <f ca="1">INDIRECT("Factor_conversión!k"&amp;MATCH(D720,Factor_conversión!J:J,0))</f>
        <v>1.0481269873611629</v>
      </c>
      <c r="M720" s="3">
        <f t="shared" ca="1" si="66"/>
        <v>33.697282643661389</v>
      </c>
      <c r="N720" s="12">
        <v>1</v>
      </c>
      <c r="O720" s="3">
        <f t="shared" ca="1" si="67"/>
        <v>33.697282643661389</v>
      </c>
    </row>
    <row r="721" spans="1:15" x14ac:dyDescent="0.3">
      <c r="A721">
        <v>2021</v>
      </c>
      <c r="B721">
        <v>260</v>
      </c>
      <c r="C721" t="str">
        <f t="shared" si="63"/>
        <v>2021260</v>
      </c>
      <c r="D721" t="str">
        <f t="shared" si="64"/>
        <v>260ENTERO</v>
      </c>
      <c r="E721" t="str">
        <f t="shared" si="65"/>
        <v>260CONGELADO</v>
      </c>
      <c r="F721" s="2" t="s">
        <v>1039</v>
      </c>
      <c r="G721" s="2" t="s">
        <v>1372</v>
      </c>
      <c r="H721" s="2" t="s">
        <v>957</v>
      </c>
      <c r="I721" t="s">
        <v>1002</v>
      </c>
      <c r="J721" t="s">
        <v>1333</v>
      </c>
      <c r="K721" s="3">
        <v>267.911</v>
      </c>
      <c r="L721" s="12">
        <f ca="1">INDIRECT("Factor_conversión!e"&amp;MATCH(D721,Factor_conversión!C:C,0))</f>
        <v>1</v>
      </c>
      <c r="M721" s="3">
        <f t="shared" ca="1" si="66"/>
        <v>267.911</v>
      </c>
      <c r="N721" s="12">
        <v>1</v>
      </c>
      <c r="O721" s="3">
        <f t="shared" ca="1" si="67"/>
        <v>267.911</v>
      </c>
    </row>
    <row r="722" spans="1:15" x14ac:dyDescent="0.3">
      <c r="A722">
        <v>2021</v>
      </c>
      <c r="B722">
        <v>202530</v>
      </c>
      <c r="C722" t="str">
        <f t="shared" si="63"/>
        <v>2021202530</v>
      </c>
      <c r="D722" t="str">
        <f t="shared" si="64"/>
        <v>202530CONGELADOPESCADO</v>
      </c>
      <c r="E722" t="str">
        <f t="shared" si="65"/>
        <v>202530CONGELADO</v>
      </c>
      <c r="F722" s="2" t="s">
        <v>1638</v>
      </c>
      <c r="G722" s="2" t="s">
        <v>1372</v>
      </c>
      <c r="H722" s="2" t="s">
        <v>1354</v>
      </c>
      <c r="I722" t="s">
        <v>1002</v>
      </c>
      <c r="J722" t="s">
        <v>1356</v>
      </c>
      <c r="K722" s="3">
        <v>6.1</v>
      </c>
      <c r="L722" s="12">
        <f ca="1">INDIRECT("Factor_conversión!k"&amp;MATCH(J722,Factor_conversión!J:J,0))</f>
        <v>1.61</v>
      </c>
      <c r="M722" s="3">
        <f t="shared" ca="1" si="66"/>
        <v>9.8209999999999997</v>
      </c>
      <c r="N722" s="12">
        <v>1</v>
      </c>
      <c r="O722" s="3">
        <f t="shared" ca="1" si="67"/>
        <v>9.8209999999999997</v>
      </c>
    </row>
    <row r="723" spans="1:15" x14ac:dyDescent="0.3">
      <c r="A723">
        <v>2021</v>
      </c>
      <c r="B723">
        <v>342</v>
      </c>
      <c r="C723" t="str">
        <f t="shared" si="63"/>
        <v>2021342</v>
      </c>
      <c r="D723" t="str">
        <f t="shared" si="64"/>
        <v>342CONGELADO</v>
      </c>
      <c r="E723" t="str">
        <f t="shared" si="65"/>
        <v>342CONGELADO</v>
      </c>
      <c r="F723" s="2" t="s">
        <v>1059</v>
      </c>
      <c r="G723" s="2" t="s">
        <v>1372</v>
      </c>
      <c r="H723" s="2" t="s">
        <v>1314</v>
      </c>
      <c r="I723" t="s">
        <v>1002</v>
      </c>
      <c r="J723" t="s">
        <v>1002</v>
      </c>
      <c r="K723" s="3">
        <v>0.28599999999999998</v>
      </c>
      <c r="L723" s="12">
        <f ca="1">INDIRECT("Factor_conversión!k"&amp;MATCH(D723,Factor_conversión!J:J,0))</f>
        <v>1.3445274725274725</v>
      </c>
      <c r="M723" s="3">
        <f t="shared" ca="1" si="66"/>
        <v>0.38453485714285712</v>
      </c>
      <c r="N723" s="12">
        <v>1</v>
      </c>
      <c r="O723" s="3">
        <f t="shared" ca="1" si="67"/>
        <v>0.38453485714285712</v>
      </c>
    </row>
    <row r="724" spans="1:15" x14ac:dyDescent="0.3">
      <c r="A724">
        <v>2021</v>
      </c>
      <c r="B724">
        <v>644</v>
      </c>
      <c r="C724" t="str">
        <f t="shared" si="63"/>
        <v>2021644</v>
      </c>
      <c r="D724" t="str">
        <f t="shared" si="64"/>
        <v>644VIVOS</v>
      </c>
      <c r="E724" t="str">
        <f t="shared" si="65"/>
        <v>644VIVOS</v>
      </c>
      <c r="F724" s="2" t="s">
        <v>1041</v>
      </c>
      <c r="G724" s="2" t="s">
        <v>179</v>
      </c>
      <c r="H724" s="2" t="s">
        <v>962</v>
      </c>
      <c r="I724" t="s">
        <v>1012</v>
      </c>
      <c r="J724" t="str">
        <f>I724</f>
        <v>VIVOS</v>
      </c>
      <c r="K724" s="3">
        <v>0.17</v>
      </c>
      <c r="L724" s="12">
        <f ca="1">INDIRECT("Factor_conversión!e"&amp;MATCH(D724,Factor_conversión!C:C,0))</f>
        <v>1</v>
      </c>
      <c r="M724" s="3">
        <f t="shared" ca="1" si="66"/>
        <v>0.17</v>
      </c>
      <c r="N724" s="12">
        <v>1</v>
      </c>
      <c r="O724" s="3">
        <f t="shared" ca="1" si="67"/>
        <v>0.17</v>
      </c>
    </row>
    <row r="725" spans="1:15" x14ac:dyDescent="0.3">
      <c r="A725">
        <v>2021</v>
      </c>
      <c r="B725">
        <v>202519</v>
      </c>
      <c r="C725" t="str">
        <f t="shared" si="63"/>
        <v>2021202519</v>
      </c>
      <c r="D725" t="str">
        <f t="shared" si="64"/>
        <v>202519CONGELADO</v>
      </c>
      <c r="E725" t="str">
        <f t="shared" si="65"/>
        <v>202519CONGELADO</v>
      </c>
      <c r="F725" s="2" t="s">
        <v>1639</v>
      </c>
      <c r="G725" s="2" t="s">
        <v>156</v>
      </c>
      <c r="H725" s="2" t="s">
        <v>1066</v>
      </c>
      <c r="I725" t="s">
        <v>1002</v>
      </c>
      <c r="J725" t="s">
        <v>1002</v>
      </c>
      <c r="K725" s="3">
        <v>223.68899999999999</v>
      </c>
      <c r="L725" s="12">
        <f ca="1">INDIRECT("Factor_conversión!e"&amp;MATCH(D725,Factor_conversión!C:C,0))</f>
        <v>1.24</v>
      </c>
      <c r="M725" s="3">
        <f t="shared" ca="1" si="66"/>
        <v>277.37435999999997</v>
      </c>
      <c r="N725" s="12">
        <v>1</v>
      </c>
      <c r="O725" s="3">
        <f t="shared" ca="1" si="67"/>
        <v>277.37435999999997</v>
      </c>
    </row>
    <row r="726" spans="1:15" x14ac:dyDescent="0.3">
      <c r="A726">
        <v>2021</v>
      </c>
      <c r="B726">
        <v>202519</v>
      </c>
      <c r="C726" t="str">
        <f t="shared" si="63"/>
        <v>2021202519</v>
      </c>
      <c r="D726" t="str">
        <f t="shared" si="64"/>
        <v>202519ENTERO</v>
      </c>
      <c r="E726" t="str">
        <f t="shared" si="65"/>
        <v>202519CONGELADO</v>
      </c>
      <c r="F726" s="2" t="s">
        <v>1639</v>
      </c>
      <c r="G726" s="2" t="s">
        <v>156</v>
      </c>
      <c r="H726" s="2" t="s">
        <v>1066</v>
      </c>
      <c r="I726" t="s">
        <v>1002</v>
      </c>
      <c r="J726" t="s">
        <v>1333</v>
      </c>
      <c r="K726" s="3">
        <v>233.01205999999999</v>
      </c>
      <c r="L726" s="12">
        <f ca="1">INDIRECT("Factor_conversión!e"&amp;MATCH(D726,Factor_conversión!C:C,0))</f>
        <v>1</v>
      </c>
      <c r="M726" s="3">
        <f t="shared" ca="1" si="66"/>
        <v>233.01205999999999</v>
      </c>
      <c r="N726" s="12">
        <v>1</v>
      </c>
      <c r="O726" s="3">
        <f t="shared" ca="1" si="67"/>
        <v>233.01205999999999</v>
      </c>
    </row>
    <row r="727" spans="1:15" x14ac:dyDescent="0.3">
      <c r="A727">
        <v>2021</v>
      </c>
      <c r="B727">
        <v>202520</v>
      </c>
      <c r="C727" t="str">
        <f t="shared" si="63"/>
        <v>2021202520</v>
      </c>
      <c r="D727" t="str">
        <f t="shared" si="64"/>
        <v>202520CONGELADO</v>
      </c>
      <c r="E727" t="str">
        <f t="shared" si="65"/>
        <v>202520CONGELADO</v>
      </c>
      <c r="F727" s="2" t="s">
        <v>1655</v>
      </c>
      <c r="G727" s="2" t="s">
        <v>1372</v>
      </c>
      <c r="H727" s="2" t="s">
        <v>958</v>
      </c>
      <c r="I727" t="s">
        <v>1002</v>
      </c>
      <c r="J727" t="s">
        <v>1002</v>
      </c>
      <c r="K727" s="3">
        <v>94.116330000000019</v>
      </c>
      <c r="L727" s="12">
        <f ca="1">INDIRECT("Factor_conversión!k"&amp;MATCH(D727,Factor_conversión!J:J,0))</f>
        <v>1.2091699585681903</v>
      </c>
      <c r="M727" s="3">
        <f t="shared" ca="1" si="66"/>
        <v>113.80263884669014</v>
      </c>
      <c r="N727" s="12">
        <v>1</v>
      </c>
      <c r="O727" s="3">
        <f t="shared" ca="1" si="67"/>
        <v>113.80263884669014</v>
      </c>
    </row>
    <row r="728" spans="1:15" x14ac:dyDescent="0.3">
      <c r="A728">
        <v>2021</v>
      </c>
      <c r="B728">
        <v>202520</v>
      </c>
      <c r="C728" t="str">
        <f t="shared" si="63"/>
        <v>2021202520</v>
      </c>
      <c r="D728" t="str">
        <f t="shared" si="64"/>
        <v>202520ENTERO</v>
      </c>
      <c r="E728" t="str">
        <f t="shared" si="65"/>
        <v>202520CONGELADO</v>
      </c>
      <c r="F728" s="2" t="s">
        <v>1655</v>
      </c>
      <c r="G728" s="2" t="s">
        <v>1372</v>
      </c>
      <c r="H728" s="2" t="s">
        <v>958</v>
      </c>
      <c r="I728" t="s">
        <v>1002</v>
      </c>
      <c r="J728" t="s">
        <v>1333</v>
      </c>
      <c r="K728" s="3">
        <v>351.88537000000002</v>
      </c>
      <c r="L728" s="12">
        <f ca="1">INDIRECT("Factor_conversión!e"&amp;MATCH(D728,Factor_conversión!C:C,0))</f>
        <v>1</v>
      </c>
      <c r="M728" s="3">
        <f t="shared" ca="1" si="66"/>
        <v>351.88537000000002</v>
      </c>
      <c r="N728" s="12">
        <v>1</v>
      </c>
      <c r="O728" s="3">
        <f t="shared" ca="1" si="67"/>
        <v>351.88537000000002</v>
      </c>
    </row>
    <row r="729" spans="1:15" x14ac:dyDescent="0.3">
      <c r="A729">
        <v>2021</v>
      </c>
      <c r="B729">
        <v>202521</v>
      </c>
      <c r="C729" t="str">
        <f t="shared" si="63"/>
        <v>2021202521</v>
      </c>
      <c r="D729" t="str">
        <f t="shared" si="64"/>
        <v>202521CONGELADO</v>
      </c>
      <c r="E729" t="str">
        <f t="shared" si="65"/>
        <v>202521CONGELADO</v>
      </c>
      <c r="F729" s="2" t="s">
        <v>1042</v>
      </c>
      <c r="G729" s="2" t="s">
        <v>1372</v>
      </c>
      <c r="H729" s="2" t="s">
        <v>957</v>
      </c>
      <c r="I729" t="s">
        <v>1002</v>
      </c>
      <c r="J729" t="s">
        <v>1002</v>
      </c>
      <c r="K729" s="3">
        <v>396.59696000000008</v>
      </c>
      <c r="L729" s="12">
        <f ca="1">INDIRECT("Factor_conversión!e"&amp;MATCH(D729,Factor_conversión!C:C,0))</f>
        <v>1.4950000000000001</v>
      </c>
      <c r="M729" s="3">
        <f t="shared" ca="1" si="66"/>
        <v>592.91245520000018</v>
      </c>
      <c r="N729" s="12">
        <v>1</v>
      </c>
      <c r="O729" s="3">
        <f t="shared" ca="1" si="67"/>
        <v>592.91245520000018</v>
      </c>
    </row>
    <row r="730" spans="1:15" x14ac:dyDescent="0.3">
      <c r="A730">
        <v>2021</v>
      </c>
      <c r="B730">
        <v>202521</v>
      </c>
      <c r="C730" t="str">
        <f t="shared" si="63"/>
        <v>2021202521</v>
      </c>
      <c r="D730" t="str">
        <f t="shared" si="64"/>
        <v>202521ENTERO</v>
      </c>
      <c r="E730" t="str">
        <f t="shared" si="65"/>
        <v>202521CONGELADO</v>
      </c>
      <c r="F730" s="2" t="s">
        <v>1042</v>
      </c>
      <c r="G730" s="2" t="s">
        <v>1372</v>
      </c>
      <c r="H730" s="2" t="s">
        <v>957</v>
      </c>
      <c r="I730" t="s">
        <v>1002</v>
      </c>
      <c r="J730" t="s">
        <v>1333</v>
      </c>
      <c r="K730" s="3">
        <v>80.454300000000003</v>
      </c>
      <c r="L730" s="12">
        <f ca="1">INDIRECT("Factor_conversión!e"&amp;MATCH(D730,Factor_conversión!C:C,0))</f>
        <v>1</v>
      </c>
      <c r="M730" s="3">
        <f t="shared" ca="1" si="66"/>
        <v>80.454300000000003</v>
      </c>
      <c r="N730" s="12">
        <v>1</v>
      </c>
      <c r="O730" s="3">
        <f t="shared" ca="1" si="67"/>
        <v>80.454300000000003</v>
      </c>
    </row>
    <row r="731" spans="1:15" x14ac:dyDescent="0.3">
      <c r="A731" s="14">
        <v>2021</v>
      </c>
      <c r="B731">
        <v>202521</v>
      </c>
      <c r="C731" t="str">
        <f t="shared" si="63"/>
        <v>2021202521</v>
      </c>
      <c r="D731" t="str">
        <f t="shared" si="64"/>
        <v>202521ENTERO</v>
      </c>
      <c r="E731" t="str">
        <f t="shared" si="65"/>
        <v>202521FRESCO ENFRIADO</v>
      </c>
      <c r="F731" s="2" t="s">
        <v>1042</v>
      </c>
      <c r="G731" s="2" t="s">
        <v>1372</v>
      </c>
      <c r="H731" s="2" t="s">
        <v>957</v>
      </c>
      <c r="I731" t="s">
        <v>1317</v>
      </c>
      <c r="J731" t="s">
        <v>1333</v>
      </c>
      <c r="K731" s="3">
        <v>515.03500000000008</v>
      </c>
      <c r="L731" s="12">
        <f ca="1">INDIRECT("Factor_conversión!e"&amp;MATCH(D731,Factor_conversión!C:C,0))</f>
        <v>1</v>
      </c>
      <c r="M731" s="3">
        <f t="shared" ca="1" si="66"/>
        <v>515.03500000000008</v>
      </c>
      <c r="N731" s="12">
        <v>1</v>
      </c>
      <c r="O731" s="3">
        <f t="shared" ca="1" si="67"/>
        <v>515.03500000000008</v>
      </c>
    </row>
    <row r="732" spans="1:15" x14ac:dyDescent="0.3">
      <c r="A732">
        <v>2021</v>
      </c>
      <c r="B732">
        <v>301</v>
      </c>
      <c r="C732" t="str">
        <f t="shared" si="63"/>
        <v>2021301</v>
      </c>
      <c r="D732" t="str">
        <f t="shared" si="64"/>
        <v>301AHUMADO CONGELADO</v>
      </c>
      <c r="E732" t="str">
        <f t="shared" si="65"/>
        <v>301AHUMADO</v>
      </c>
      <c r="F732" s="2" t="s">
        <v>1043</v>
      </c>
      <c r="G732" s="2" t="s">
        <v>1372</v>
      </c>
      <c r="H732" s="2" t="s">
        <v>957</v>
      </c>
      <c r="I732" t="s">
        <v>1044</v>
      </c>
      <c r="J732" t="s">
        <v>1351</v>
      </c>
      <c r="K732" s="3">
        <v>2211.6663000000003</v>
      </c>
      <c r="L732" s="12">
        <f ca="1">INDIRECT("Factor_conversión!e"&amp;MATCH(D732,Factor_conversión!C:C,0))</f>
        <v>1.662857142857143</v>
      </c>
      <c r="M732" s="3">
        <f t="shared" ca="1" si="66"/>
        <v>3677.6851045714293</v>
      </c>
      <c r="N732" s="12">
        <v>1</v>
      </c>
      <c r="O732" s="3">
        <f t="shared" ca="1" si="67"/>
        <v>3677.6851045714293</v>
      </c>
    </row>
    <row r="733" spans="1:15" x14ac:dyDescent="0.3">
      <c r="A733">
        <v>2021</v>
      </c>
      <c r="B733">
        <v>301</v>
      </c>
      <c r="C733" t="str">
        <f t="shared" si="63"/>
        <v>2021301</v>
      </c>
      <c r="D733" t="str">
        <f t="shared" si="64"/>
        <v>301CONGELADO</v>
      </c>
      <c r="E733" t="str">
        <f t="shared" si="65"/>
        <v>301CONGELADO</v>
      </c>
      <c r="F733" s="2" t="s">
        <v>1043</v>
      </c>
      <c r="G733" s="2" t="s">
        <v>1372</v>
      </c>
      <c r="H733" s="2" t="s">
        <v>957</v>
      </c>
      <c r="I733" t="s">
        <v>1002</v>
      </c>
      <c r="J733" t="s">
        <v>1002</v>
      </c>
      <c r="K733" s="3">
        <v>105821.29257809989</v>
      </c>
      <c r="L733" s="12">
        <f ca="1">INDIRECT("Factor_conversión!e"&amp;MATCH(D733,Factor_conversión!C:C,0))</f>
        <v>1.662857142857143</v>
      </c>
      <c r="M733" s="3">
        <f t="shared" ca="1" si="66"/>
        <v>175965.69222986899</v>
      </c>
      <c r="N733" s="12">
        <v>1</v>
      </c>
      <c r="O733" s="3">
        <f t="shared" ca="1" si="67"/>
        <v>175965.69222986899</v>
      </c>
    </row>
    <row r="734" spans="1:15" x14ac:dyDescent="0.3">
      <c r="A734">
        <v>2021</v>
      </c>
      <c r="B734">
        <v>301</v>
      </c>
      <c r="C734" t="str">
        <f t="shared" si="63"/>
        <v>2021301</v>
      </c>
      <c r="D734" t="str">
        <f t="shared" si="64"/>
        <v>301CONGELADO HG</v>
      </c>
      <c r="E734" t="str">
        <f t="shared" si="65"/>
        <v>301CONGELADO</v>
      </c>
      <c r="F734" s="2" t="s">
        <v>1043</v>
      </c>
      <c r="G734" s="2" t="s">
        <v>1372</v>
      </c>
      <c r="H734" s="2" t="s">
        <v>957</v>
      </c>
      <c r="I734" t="s">
        <v>1002</v>
      </c>
      <c r="J734" t="s">
        <v>1349</v>
      </c>
      <c r="K734" s="3">
        <v>1819.27703</v>
      </c>
      <c r="L734" s="12">
        <f ca="1">INDIRECT("Factor_conversión!e"&amp;MATCH(D734,Factor_conversión!C:C,0))</f>
        <v>1.34</v>
      </c>
      <c r="M734" s="3">
        <f t="shared" ca="1" si="66"/>
        <v>2437.8312202000002</v>
      </c>
      <c r="N734" s="12">
        <v>1</v>
      </c>
      <c r="O734" s="3">
        <f t="shared" ca="1" si="67"/>
        <v>2437.8312202000002</v>
      </c>
    </row>
    <row r="735" spans="1:15" x14ac:dyDescent="0.3">
      <c r="A735">
        <v>2021</v>
      </c>
      <c r="B735">
        <v>301</v>
      </c>
      <c r="C735" t="str">
        <f t="shared" si="63"/>
        <v>2021301</v>
      </c>
      <c r="D735" t="str">
        <f t="shared" si="64"/>
        <v>301ENTERO</v>
      </c>
      <c r="E735" t="str">
        <f t="shared" si="65"/>
        <v>301CONGELADO</v>
      </c>
      <c r="F735" s="2" t="s">
        <v>1043</v>
      </c>
      <c r="G735" s="2" t="s">
        <v>1372</v>
      </c>
      <c r="H735" s="2" t="s">
        <v>957</v>
      </c>
      <c r="I735" t="s">
        <v>1002</v>
      </c>
      <c r="J735" t="s">
        <v>1333</v>
      </c>
      <c r="K735" s="3">
        <v>85773.462109999935</v>
      </c>
      <c r="L735" s="12">
        <f ca="1">INDIRECT("Factor_conversión!e"&amp;MATCH(D735,Factor_conversión!C:C,0))</f>
        <v>1</v>
      </c>
      <c r="M735" s="3">
        <f t="shared" ca="1" si="66"/>
        <v>85773.462109999935</v>
      </c>
      <c r="N735" s="12">
        <v>1</v>
      </c>
      <c r="O735" s="3">
        <f t="shared" ca="1" si="67"/>
        <v>85773.462109999935</v>
      </c>
    </row>
    <row r="736" spans="1:15" x14ac:dyDescent="0.3">
      <c r="A736">
        <v>2021</v>
      </c>
      <c r="B736">
        <v>301</v>
      </c>
      <c r="C736" t="str">
        <f t="shared" si="63"/>
        <v>2021301</v>
      </c>
      <c r="D736" t="str">
        <f t="shared" si="64"/>
        <v>301DESHIDRATADO</v>
      </c>
      <c r="E736" t="str">
        <f t="shared" si="65"/>
        <v>301DESHIDRATADO</v>
      </c>
      <c r="F736" s="2" t="s">
        <v>1043</v>
      </c>
      <c r="G736" s="2" t="s">
        <v>1372</v>
      </c>
      <c r="H736" s="2" t="s">
        <v>957</v>
      </c>
      <c r="I736" t="s">
        <v>1013</v>
      </c>
      <c r="J736" t="s">
        <v>1013</v>
      </c>
      <c r="K736" s="3">
        <v>2.1739999999999999</v>
      </c>
      <c r="L736" s="12">
        <f ca="1">INDIRECT("Factor_conversión!e"&amp;MATCH(D736,Factor_conversión!C:C,0))</f>
        <v>3.28</v>
      </c>
      <c r="M736" s="3">
        <f t="shared" ca="1" si="66"/>
        <v>7.1307199999999993</v>
      </c>
      <c r="N736" s="12">
        <v>1</v>
      </c>
      <c r="O736" s="3">
        <f t="shared" ca="1" si="67"/>
        <v>7.1307199999999993</v>
      </c>
    </row>
    <row r="737" spans="1:15" x14ac:dyDescent="0.3">
      <c r="A737">
        <v>2021</v>
      </c>
      <c r="B737">
        <v>301</v>
      </c>
      <c r="C737" t="str">
        <f t="shared" si="63"/>
        <v>2021301</v>
      </c>
      <c r="D737" t="str">
        <f t="shared" si="64"/>
        <v>301CONSERVA</v>
      </c>
      <c r="E737" t="str">
        <f t="shared" si="65"/>
        <v>301CONSERVA</v>
      </c>
      <c r="F737" s="2" t="s">
        <v>1043</v>
      </c>
      <c r="G737" s="2" t="s">
        <v>1372</v>
      </c>
      <c r="H737" s="2" t="s">
        <v>957</v>
      </c>
      <c r="I737" t="s">
        <v>1316</v>
      </c>
      <c r="J737" t="s">
        <v>1316</v>
      </c>
      <c r="K737" s="3">
        <v>1034.8220900000001</v>
      </c>
      <c r="L737" s="12">
        <f ca="1">INDIRECT("Factor_conversión!e"&amp;MATCH(D737,Factor_conversión!C:C,0))</f>
        <v>2.72</v>
      </c>
      <c r="M737" s="3">
        <f t="shared" ca="1" si="66"/>
        <v>2814.7160848000003</v>
      </c>
      <c r="N737" s="12">
        <v>1</v>
      </c>
      <c r="O737" s="3">
        <f t="shared" ca="1" si="67"/>
        <v>2814.7160848000003</v>
      </c>
    </row>
    <row r="738" spans="1:15" x14ac:dyDescent="0.3">
      <c r="A738">
        <v>2021</v>
      </c>
      <c r="B738">
        <v>301</v>
      </c>
      <c r="C738" t="str">
        <f t="shared" si="63"/>
        <v>2021301</v>
      </c>
      <c r="D738" t="str">
        <f t="shared" si="64"/>
        <v>301ENTERO</v>
      </c>
      <c r="E738" t="str">
        <f t="shared" si="65"/>
        <v>301FRESCO ENFRIADO</v>
      </c>
      <c r="F738" s="2" t="s">
        <v>1043</v>
      </c>
      <c r="G738" s="2" t="s">
        <v>1372</v>
      </c>
      <c r="H738" s="2" t="s">
        <v>957</v>
      </c>
      <c r="I738" t="s">
        <v>1317</v>
      </c>
      <c r="J738" t="s">
        <v>1333</v>
      </c>
      <c r="K738" s="3">
        <v>124635.30195009997</v>
      </c>
      <c r="L738" s="12">
        <f ca="1">INDIRECT("Factor_conversión!e"&amp;MATCH(D738,Factor_conversión!C:C,0))</f>
        <v>1</v>
      </c>
      <c r="M738" s="3">
        <f t="shared" ca="1" si="66"/>
        <v>124635.30195009997</v>
      </c>
      <c r="N738" s="12">
        <v>1</v>
      </c>
      <c r="O738" s="3">
        <f t="shared" ca="1" si="67"/>
        <v>124635.30195009997</v>
      </c>
    </row>
    <row r="739" spans="1:15" x14ac:dyDescent="0.3">
      <c r="A739">
        <v>2021</v>
      </c>
      <c r="B739">
        <v>301</v>
      </c>
      <c r="C739" t="str">
        <f t="shared" si="63"/>
        <v>2021301</v>
      </c>
      <c r="D739" t="str">
        <f t="shared" si="64"/>
        <v>301FRESCO ENFRIADO</v>
      </c>
      <c r="E739" t="str">
        <f t="shared" si="65"/>
        <v>301FRESCO ENFRIADO</v>
      </c>
      <c r="F739" s="2" t="s">
        <v>1043</v>
      </c>
      <c r="G739" s="2" t="s">
        <v>1372</v>
      </c>
      <c r="H739" s="2" t="s">
        <v>957</v>
      </c>
      <c r="I739" t="s">
        <v>1317</v>
      </c>
      <c r="J739" t="s">
        <v>1317</v>
      </c>
      <c r="K739" s="3">
        <v>149224.77936430005</v>
      </c>
      <c r="L739" s="12">
        <f ca="1">INDIRECT("Factor_conversión!e"&amp;MATCH(D739,Factor_conversión!C:C,0))</f>
        <v>1.7775000000000001</v>
      </c>
      <c r="M739" s="3">
        <f t="shared" ca="1" si="66"/>
        <v>265247.04532004334</v>
      </c>
      <c r="N739" s="12">
        <v>1</v>
      </c>
      <c r="O739" s="3">
        <f t="shared" ca="1" si="67"/>
        <v>265247.04532004334</v>
      </c>
    </row>
    <row r="740" spans="1:15" x14ac:dyDescent="0.3">
      <c r="A740">
        <v>2021</v>
      </c>
      <c r="B740">
        <v>301</v>
      </c>
      <c r="C740" t="str">
        <f t="shared" si="63"/>
        <v>2021301</v>
      </c>
      <c r="D740" t="str">
        <f t="shared" si="64"/>
        <v>301FRESCO ENFRIADO HG</v>
      </c>
      <c r="E740" t="str">
        <f t="shared" si="65"/>
        <v>301FRESCO ENFRIADO</v>
      </c>
      <c r="F740" s="2" t="s">
        <v>1043</v>
      </c>
      <c r="G740" s="2" t="s">
        <v>1372</v>
      </c>
      <c r="H740" s="2" t="s">
        <v>957</v>
      </c>
      <c r="I740" t="s">
        <v>1317</v>
      </c>
      <c r="J740" t="s">
        <v>1350</v>
      </c>
      <c r="K740" s="3">
        <v>217.12116999999989</v>
      </c>
      <c r="L740" s="12">
        <f ca="1">INDIRECT("Factor_conversión!e"&amp;MATCH(D740,Factor_conversión!C:C,0))</f>
        <v>1.34</v>
      </c>
      <c r="M740" s="3">
        <f t="shared" ca="1" si="66"/>
        <v>290.94236779999989</v>
      </c>
      <c r="N740" s="12">
        <v>1</v>
      </c>
      <c r="O740" s="3">
        <f t="shared" ca="1" si="67"/>
        <v>290.94236779999989</v>
      </c>
    </row>
    <row r="741" spans="1:15" x14ac:dyDescent="0.3">
      <c r="A741">
        <v>2021</v>
      </c>
      <c r="B741">
        <v>302</v>
      </c>
      <c r="C741" t="str">
        <f t="shared" si="63"/>
        <v>2021302</v>
      </c>
      <c r="D741" t="str">
        <f t="shared" si="64"/>
        <v>302CONGELADO</v>
      </c>
      <c r="E741" t="str">
        <f t="shared" si="65"/>
        <v>302CONGELADO</v>
      </c>
      <c r="F741" s="2" t="s">
        <v>1045</v>
      </c>
      <c r="G741" s="2" t="s">
        <v>1372</v>
      </c>
      <c r="H741" s="2" t="s">
        <v>957</v>
      </c>
      <c r="I741" t="s">
        <v>1002</v>
      </c>
      <c r="J741" t="s">
        <v>1002</v>
      </c>
      <c r="K741" s="3">
        <v>19622.902220000007</v>
      </c>
      <c r="L741" s="12">
        <f ca="1">INDIRECT("Factor_conversión!e"&amp;MATCH(D741,Factor_conversión!C:C,0))</f>
        <v>1.662857142857143</v>
      </c>
      <c r="M741" s="3">
        <f t="shared" ca="1" si="66"/>
        <v>32630.083120114301</v>
      </c>
      <c r="N741" s="12">
        <v>1</v>
      </c>
      <c r="O741" s="3">
        <f t="shared" ca="1" si="67"/>
        <v>32630.083120114301</v>
      </c>
    </row>
    <row r="742" spans="1:15" x14ac:dyDescent="0.3">
      <c r="A742">
        <v>2021</v>
      </c>
      <c r="B742">
        <v>302</v>
      </c>
      <c r="C742" t="str">
        <f t="shared" si="63"/>
        <v>2021302</v>
      </c>
      <c r="D742" t="str">
        <f t="shared" si="64"/>
        <v>302CONGELADO HG</v>
      </c>
      <c r="E742" t="str">
        <f t="shared" si="65"/>
        <v>302CONGELADO</v>
      </c>
      <c r="F742" s="2" t="s">
        <v>1045</v>
      </c>
      <c r="G742" s="2" t="s">
        <v>1372</v>
      </c>
      <c r="H742" s="2" t="s">
        <v>957</v>
      </c>
      <c r="I742" t="s">
        <v>1002</v>
      </c>
      <c r="J742" t="s">
        <v>1349</v>
      </c>
      <c r="K742" s="3">
        <v>117688.18219999997</v>
      </c>
      <c r="L742" s="12">
        <f ca="1">INDIRECT("Factor_conversión!e"&amp;MATCH(D742,Factor_conversión!C:C,0))</f>
        <v>1.2</v>
      </c>
      <c r="M742" s="3">
        <f t="shared" ca="1" si="66"/>
        <v>141225.81863999995</v>
      </c>
      <c r="N742" s="12">
        <v>1</v>
      </c>
      <c r="O742" s="3">
        <f t="shared" ca="1" si="67"/>
        <v>141225.81863999995</v>
      </c>
    </row>
    <row r="743" spans="1:15" x14ac:dyDescent="0.3">
      <c r="A743">
        <v>2021</v>
      </c>
      <c r="B743">
        <v>302</v>
      </c>
      <c r="C743" t="str">
        <f t="shared" si="63"/>
        <v>2021302</v>
      </c>
      <c r="D743" t="str">
        <f t="shared" si="64"/>
        <v>302ENTERO</v>
      </c>
      <c r="E743" t="str">
        <f t="shared" si="65"/>
        <v>302CONGELADO</v>
      </c>
      <c r="F743" s="2" t="s">
        <v>1045</v>
      </c>
      <c r="G743" s="2" t="s">
        <v>1372</v>
      </c>
      <c r="H743" s="2" t="s">
        <v>957</v>
      </c>
      <c r="I743" t="s">
        <v>1002</v>
      </c>
      <c r="J743" t="s">
        <v>1333</v>
      </c>
      <c r="K743" s="3">
        <v>239.83140000000003</v>
      </c>
      <c r="L743" s="12">
        <f ca="1">INDIRECT("Factor_conversión!e"&amp;MATCH(D743,Factor_conversión!C:C,0))</f>
        <v>1</v>
      </c>
      <c r="M743" s="3">
        <f t="shared" ca="1" si="66"/>
        <v>239.83140000000003</v>
      </c>
      <c r="N743" s="12">
        <v>1</v>
      </c>
      <c r="O743" s="3">
        <f t="shared" ca="1" si="67"/>
        <v>239.83140000000003</v>
      </c>
    </row>
    <row r="744" spans="1:15" x14ac:dyDescent="0.3">
      <c r="A744">
        <v>2021</v>
      </c>
      <c r="B744">
        <v>302</v>
      </c>
      <c r="C744" t="str">
        <f t="shared" si="63"/>
        <v>2021302</v>
      </c>
      <c r="D744" t="str">
        <f t="shared" si="64"/>
        <v>302SALADO</v>
      </c>
      <c r="E744" t="str">
        <f t="shared" si="65"/>
        <v>302SALADO</v>
      </c>
      <c r="F744" s="2" t="s">
        <v>1045</v>
      </c>
      <c r="G744" s="2" t="s">
        <v>1372</v>
      </c>
      <c r="H744" s="2" t="s">
        <v>957</v>
      </c>
      <c r="I744" t="s">
        <v>1040</v>
      </c>
      <c r="J744" t="s">
        <v>1040</v>
      </c>
      <c r="K744" s="3">
        <v>3126.4887600000002</v>
      </c>
      <c r="L744" s="12">
        <f ca="1">INDIRECT("Factor_conversión!e"&amp;MATCH(D744,Factor_conversión!C:C,0))</f>
        <v>1.9</v>
      </c>
      <c r="M744" s="3">
        <f t="shared" ca="1" si="66"/>
        <v>5940.3286440000002</v>
      </c>
      <c r="N744" s="12">
        <v>1</v>
      </c>
      <c r="O744" s="3">
        <f t="shared" ca="1" si="67"/>
        <v>5940.3286440000002</v>
      </c>
    </row>
    <row r="745" spans="1:15" x14ac:dyDescent="0.3">
      <c r="A745">
        <v>2021</v>
      </c>
      <c r="B745">
        <v>302</v>
      </c>
      <c r="C745" t="str">
        <f t="shared" si="63"/>
        <v>2021302</v>
      </c>
      <c r="D745" t="str">
        <f t="shared" si="64"/>
        <v>302ENTERO</v>
      </c>
      <c r="E745" t="str">
        <f t="shared" si="65"/>
        <v>302FRESCO ENFRIADO</v>
      </c>
      <c r="F745" s="2" t="s">
        <v>1045</v>
      </c>
      <c r="G745" s="2" t="s">
        <v>1372</v>
      </c>
      <c r="H745" s="2" t="s">
        <v>957</v>
      </c>
      <c r="I745" t="s">
        <v>1317</v>
      </c>
      <c r="J745" t="s">
        <v>1333</v>
      </c>
      <c r="K745" s="3">
        <v>367.99418000000003</v>
      </c>
      <c r="L745" s="12">
        <f ca="1">INDIRECT("Factor_conversión!e"&amp;MATCH(D745,Factor_conversión!C:C,0))</f>
        <v>1</v>
      </c>
      <c r="M745" s="3">
        <f t="shared" ca="1" si="66"/>
        <v>367.99418000000003</v>
      </c>
      <c r="N745" s="12">
        <v>1</v>
      </c>
      <c r="O745" s="3">
        <f t="shared" ca="1" si="67"/>
        <v>367.99418000000003</v>
      </c>
    </row>
    <row r="746" spans="1:15" x14ac:dyDescent="0.3">
      <c r="A746">
        <v>2021</v>
      </c>
      <c r="B746">
        <v>302</v>
      </c>
      <c r="C746" t="str">
        <f t="shared" si="63"/>
        <v>2021302</v>
      </c>
      <c r="D746" t="str">
        <f t="shared" si="64"/>
        <v>302FRESCO ENFRIADO</v>
      </c>
      <c r="E746" t="str">
        <f t="shared" si="65"/>
        <v>302FRESCO ENFRIADO</v>
      </c>
      <c r="F746" s="2" t="s">
        <v>1045</v>
      </c>
      <c r="G746" s="2" t="s">
        <v>1372</v>
      </c>
      <c r="H746" s="2" t="s">
        <v>957</v>
      </c>
      <c r="I746" t="s">
        <v>1317</v>
      </c>
      <c r="J746" t="s">
        <v>1317</v>
      </c>
      <c r="K746" s="3">
        <v>602.46599000000003</v>
      </c>
      <c r="L746" s="12">
        <f ca="1">INDIRECT("Factor_conversión!e"&amp;MATCH(D746,Factor_conversión!C:C,0))</f>
        <v>1.7775000000000001</v>
      </c>
      <c r="M746" s="3">
        <f t="shared" ca="1" si="66"/>
        <v>1070.8832972250002</v>
      </c>
      <c r="N746" s="12">
        <v>1</v>
      </c>
      <c r="O746" s="3">
        <f t="shared" ca="1" si="67"/>
        <v>1070.8832972250002</v>
      </c>
    </row>
    <row r="747" spans="1:15" x14ac:dyDescent="0.3">
      <c r="A747">
        <v>2021</v>
      </c>
      <c r="B747">
        <v>302</v>
      </c>
      <c r="C747" t="str">
        <f t="shared" si="63"/>
        <v>2021302</v>
      </c>
      <c r="D747" t="str">
        <f t="shared" si="64"/>
        <v>302FRESCO ENFRIADO HG</v>
      </c>
      <c r="E747" t="str">
        <f t="shared" si="65"/>
        <v>302FRESCO ENFRIADO</v>
      </c>
      <c r="F747" s="2" t="s">
        <v>1045</v>
      </c>
      <c r="G747" s="2" t="s">
        <v>1372</v>
      </c>
      <c r="H747" s="2" t="s">
        <v>957</v>
      </c>
      <c r="I747" t="s">
        <v>1317</v>
      </c>
      <c r="J747" t="s">
        <v>1350</v>
      </c>
      <c r="K747" s="3">
        <v>1353.46687</v>
      </c>
      <c r="L747" s="12">
        <f ca="1">INDIRECT("Factor_conversión!e"&amp;MATCH(D747,Factor_conversión!C:C,0))</f>
        <v>1.2</v>
      </c>
      <c r="M747" s="3">
        <f t="shared" ca="1" si="66"/>
        <v>1624.1602439999999</v>
      </c>
      <c r="N747" s="12">
        <v>1</v>
      </c>
      <c r="O747" s="3">
        <f t="shared" ca="1" si="67"/>
        <v>1624.1602439999999</v>
      </c>
    </row>
    <row r="748" spans="1:15" x14ac:dyDescent="0.3">
      <c r="A748">
        <v>2021</v>
      </c>
      <c r="B748">
        <v>303</v>
      </c>
      <c r="C748" t="str">
        <f t="shared" si="63"/>
        <v>2021303</v>
      </c>
      <c r="D748" t="str">
        <f t="shared" si="64"/>
        <v>303CONGELADO</v>
      </c>
      <c r="E748" t="str">
        <f t="shared" si="65"/>
        <v>303CONGELADO</v>
      </c>
      <c r="F748" s="2" t="s">
        <v>1056</v>
      </c>
      <c r="G748" s="2" t="s">
        <v>1372</v>
      </c>
      <c r="H748" s="2" t="s">
        <v>957</v>
      </c>
      <c r="I748" t="s">
        <v>1002</v>
      </c>
      <c r="J748" t="s">
        <v>1002</v>
      </c>
      <c r="K748" s="3">
        <v>1.30307</v>
      </c>
      <c r="L748" s="12">
        <f ca="1">INDIRECT("Factor_conversión!e"&amp;MATCH(D748,Factor_conversión!C:C,0))</f>
        <v>1.662857142857143</v>
      </c>
      <c r="M748" s="3">
        <f t="shared" ca="1" si="66"/>
        <v>2.1668192571428575</v>
      </c>
      <c r="N748" s="12">
        <v>1</v>
      </c>
      <c r="O748" s="3">
        <f t="shared" ca="1" si="67"/>
        <v>2.1668192571428575</v>
      </c>
    </row>
    <row r="749" spans="1:15" x14ac:dyDescent="0.3">
      <c r="A749">
        <v>2021</v>
      </c>
      <c r="B749">
        <v>303</v>
      </c>
      <c r="C749" t="str">
        <f t="shared" si="63"/>
        <v>2021303</v>
      </c>
      <c r="D749" t="str">
        <f t="shared" si="64"/>
        <v>303CONGELADO HG</v>
      </c>
      <c r="E749" t="str">
        <f t="shared" si="65"/>
        <v>303CONGELADO</v>
      </c>
      <c r="F749" s="2" t="s">
        <v>1056</v>
      </c>
      <c r="G749" s="2" t="s">
        <v>1372</v>
      </c>
      <c r="H749" s="2" t="s">
        <v>957</v>
      </c>
      <c r="I749" t="s">
        <v>1002</v>
      </c>
      <c r="J749" t="s">
        <v>1349</v>
      </c>
      <c r="K749" s="3">
        <v>16.041359999999997</v>
      </c>
      <c r="L749" s="12">
        <f ca="1">INDIRECT("Factor_conversión!e"&amp;MATCH(D749,Factor_conversión!C:C,0))</f>
        <v>1.28</v>
      </c>
      <c r="M749" s="3">
        <f t="shared" ca="1" si="66"/>
        <v>20.532940799999999</v>
      </c>
      <c r="N749" s="12">
        <v>1</v>
      </c>
      <c r="O749" s="3">
        <f t="shared" ca="1" si="67"/>
        <v>20.532940799999999</v>
      </c>
    </row>
    <row r="750" spans="1:15" x14ac:dyDescent="0.3">
      <c r="A750">
        <v>2021</v>
      </c>
      <c r="B750">
        <v>303</v>
      </c>
      <c r="C750" t="str">
        <f t="shared" si="63"/>
        <v>2021303</v>
      </c>
      <c r="D750" t="str">
        <f t="shared" si="64"/>
        <v>303ENTERO</v>
      </c>
      <c r="E750" t="str">
        <f t="shared" si="65"/>
        <v>303FRESCO ENFRIADO</v>
      </c>
      <c r="F750" s="2" t="s">
        <v>1056</v>
      </c>
      <c r="G750" s="2" t="s">
        <v>1372</v>
      </c>
      <c r="H750" s="2" t="s">
        <v>957</v>
      </c>
      <c r="I750" t="s">
        <v>1317</v>
      </c>
      <c r="J750" t="s">
        <v>1333</v>
      </c>
      <c r="K750" s="3">
        <v>38.001540000000006</v>
      </c>
      <c r="L750" s="12">
        <f ca="1">INDIRECT("Factor_conversión!e"&amp;MATCH(D750,Factor_conversión!C:C,0))</f>
        <v>1</v>
      </c>
      <c r="M750" s="3">
        <f t="shared" ca="1" si="66"/>
        <v>38.001540000000006</v>
      </c>
      <c r="N750" s="12">
        <v>1</v>
      </c>
      <c r="O750" s="3">
        <f t="shared" ca="1" si="67"/>
        <v>38.001540000000006</v>
      </c>
    </row>
    <row r="751" spans="1:15" x14ac:dyDescent="0.3">
      <c r="A751">
        <v>2021</v>
      </c>
      <c r="B751">
        <v>303</v>
      </c>
      <c r="C751" t="str">
        <f t="shared" si="63"/>
        <v>2021303</v>
      </c>
      <c r="D751" t="str">
        <f t="shared" si="64"/>
        <v>303FRESCO ENFRIADO</v>
      </c>
      <c r="E751" t="str">
        <f t="shared" si="65"/>
        <v>303FRESCO ENFRIADO</v>
      </c>
      <c r="F751" s="2" t="s">
        <v>1056</v>
      </c>
      <c r="G751" s="2" t="s">
        <v>1372</v>
      </c>
      <c r="H751" s="2" t="s">
        <v>957</v>
      </c>
      <c r="I751" t="s">
        <v>1317</v>
      </c>
      <c r="J751" t="s">
        <v>1317</v>
      </c>
      <c r="K751" s="3">
        <v>0.30473</v>
      </c>
      <c r="L751" s="12">
        <f ca="1">INDIRECT("Factor_conversión!e"&amp;MATCH(D751,Factor_conversión!C:C,0))</f>
        <v>1.7775000000000001</v>
      </c>
      <c r="M751" s="3">
        <f t="shared" ca="1" si="66"/>
        <v>0.541657575</v>
      </c>
      <c r="N751" s="12">
        <v>1</v>
      </c>
      <c r="O751" s="3">
        <f t="shared" ca="1" si="67"/>
        <v>0.541657575</v>
      </c>
    </row>
    <row r="752" spans="1:15" x14ac:dyDescent="0.3">
      <c r="A752">
        <v>2021</v>
      </c>
      <c r="B752">
        <v>20287</v>
      </c>
      <c r="C752" t="str">
        <f t="shared" si="63"/>
        <v>202120287</v>
      </c>
      <c r="D752" t="str">
        <f t="shared" si="64"/>
        <v>20287CONGELADO</v>
      </c>
      <c r="E752" t="str">
        <f t="shared" si="65"/>
        <v>20287CONGELADO</v>
      </c>
      <c r="F752" s="2" t="s">
        <v>1327</v>
      </c>
      <c r="G752" s="2" t="s">
        <v>1372</v>
      </c>
      <c r="H752" s="2" t="s">
        <v>957</v>
      </c>
      <c r="I752" t="s">
        <v>1002</v>
      </c>
      <c r="J752" t="s">
        <v>1002</v>
      </c>
      <c r="K752" s="3">
        <v>42.157850000000003</v>
      </c>
      <c r="L752" s="12">
        <f ca="1">INDIRECT("Factor_conversión!e"&amp;MATCH(D752,Factor_conversión!C:C,0))</f>
        <v>1.28</v>
      </c>
      <c r="M752" s="3">
        <f t="shared" ca="1" si="66"/>
        <v>53.962048000000003</v>
      </c>
      <c r="N752" s="12">
        <v>1</v>
      </c>
      <c r="O752" s="3">
        <f t="shared" ca="1" si="67"/>
        <v>53.962048000000003</v>
      </c>
    </row>
    <row r="753" spans="1:15" x14ac:dyDescent="0.3">
      <c r="A753">
        <v>2021</v>
      </c>
      <c r="B753">
        <v>202527</v>
      </c>
      <c r="C753" t="str">
        <f t="shared" si="63"/>
        <v>2021202527</v>
      </c>
      <c r="D753" t="str">
        <f t="shared" si="64"/>
        <v>202527AHUMADO CONGELADO</v>
      </c>
      <c r="E753" t="str">
        <f t="shared" si="65"/>
        <v>202527AHUMADO</v>
      </c>
      <c r="F753" s="2" t="s">
        <v>1656</v>
      </c>
      <c r="G753" s="2" t="s">
        <v>1372</v>
      </c>
      <c r="H753" s="2" t="s">
        <v>957</v>
      </c>
      <c r="I753" t="s">
        <v>1044</v>
      </c>
      <c r="J753" t="s">
        <v>1351</v>
      </c>
      <c r="K753" s="3">
        <v>1.323</v>
      </c>
      <c r="L753" s="12">
        <f ca="1">INDIRECT("Factor_conversión!e"&amp;MATCH(D753,Factor_conversión!C:C,0))</f>
        <v>1.662857142857143</v>
      </c>
      <c r="M753" s="3">
        <f t="shared" ca="1" si="66"/>
        <v>2.1999600000000004</v>
      </c>
      <c r="N753" s="12">
        <v>1</v>
      </c>
      <c r="O753" s="3">
        <f t="shared" ca="1" si="67"/>
        <v>2.1999600000000004</v>
      </c>
    </row>
    <row r="754" spans="1:15" x14ac:dyDescent="0.3">
      <c r="A754">
        <v>2021</v>
      </c>
      <c r="B754">
        <v>202527</v>
      </c>
      <c r="C754" t="str">
        <f t="shared" si="63"/>
        <v>2021202527</v>
      </c>
      <c r="D754" t="str">
        <f t="shared" si="64"/>
        <v>202527CONGELADO</v>
      </c>
      <c r="E754" t="str">
        <f t="shared" si="65"/>
        <v>202527CONGELADO</v>
      </c>
      <c r="F754" s="2" t="s">
        <v>1656</v>
      </c>
      <c r="G754" s="2" t="s">
        <v>1372</v>
      </c>
      <c r="H754" s="2" t="s">
        <v>957</v>
      </c>
      <c r="I754" t="s">
        <v>1002</v>
      </c>
      <c r="J754" t="s">
        <v>1002</v>
      </c>
      <c r="K754" s="3">
        <v>0.1</v>
      </c>
      <c r="L754" s="12">
        <f ca="1">INDIRECT("Factor_conversión!e"&amp;MATCH(D754,Factor_conversión!C:C,0))</f>
        <v>1.662857142857143</v>
      </c>
      <c r="M754" s="3">
        <f t="shared" ca="1" si="66"/>
        <v>0.16628571428571431</v>
      </c>
      <c r="N754" s="12">
        <v>1</v>
      </c>
      <c r="O754" s="3">
        <f t="shared" ca="1" si="67"/>
        <v>0.16628571428571431</v>
      </c>
    </row>
    <row r="755" spans="1:15" x14ac:dyDescent="0.3">
      <c r="A755">
        <v>2021</v>
      </c>
      <c r="B755">
        <v>202527</v>
      </c>
      <c r="C755" t="str">
        <f t="shared" si="63"/>
        <v>2021202527</v>
      </c>
      <c r="D755" t="str">
        <f t="shared" si="64"/>
        <v>202527CONSERVA</v>
      </c>
      <c r="E755" t="str">
        <f t="shared" si="65"/>
        <v>202527CONSERVA</v>
      </c>
      <c r="F755" s="2" t="s">
        <v>1656</v>
      </c>
      <c r="G755" s="2" t="s">
        <v>1372</v>
      </c>
      <c r="H755" s="2" t="s">
        <v>957</v>
      </c>
      <c r="I755" t="s">
        <v>1316</v>
      </c>
      <c r="J755" t="s">
        <v>1316</v>
      </c>
      <c r="K755" s="3">
        <v>8.2973599999999994</v>
      </c>
      <c r="L755" s="12">
        <f ca="1">INDIRECT("Factor_conversión!e"&amp;MATCH(D755,Factor_conversión!C:C,0))</f>
        <v>2.72</v>
      </c>
      <c r="M755" s="3">
        <f t="shared" ca="1" si="66"/>
        <v>22.5688192</v>
      </c>
      <c r="N755" s="12">
        <v>1</v>
      </c>
      <c r="O755" s="3">
        <f t="shared" ca="1" si="67"/>
        <v>22.5688192</v>
      </c>
    </row>
    <row r="756" spans="1:15" x14ac:dyDescent="0.3">
      <c r="A756">
        <v>2021</v>
      </c>
      <c r="B756">
        <v>202522</v>
      </c>
      <c r="C756" t="str">
        <f t="shared" si="63"/>
        <v>2021202522</v>
      </c>
      <c r="D756" t="str">
        <f t="shared" si="64"/>
        <v>202522ENTERO</v>
      </c>
      <c r="E756" t="str">
        <f t="shared" si="65"/>
        <v>202522CONGELADO</v>
      </c>
      <c r="F756" s="2" t="s">
        <v>1642</v>
      </c>
      <c r="G756" s="2" t="s">
        <v>1372</v>
      </c>
      <c r="H756" s="2" t="s">
        <v>1313</v>
      </c>
      <c r="I756" t="s">
        <v>1002</v>
      </c>
      <c r="J756" t="s">
        <v>1333</v>
      </c>
      <c r="K756" s="3">
        <v>382.36</v>
      </c>
      <c r="L756" s="12">
        <f ca="1">INDIRECT("Factor_conversión!e"&amp;MATCH(D756,Factor_conversión!C:C,0))</f>
        <v>1</v>
      </c>
      <c r="M756" s="3">
        <f t="shared" ca="1" si="66"/>
        <v>382.36</v>
      </c>
      <c r="N756" s="12">
        <v>1</v>
      </c>
      <c r="O756" s="3">
        <f t="shared" ca="1" si="67"/>
        <v>382.36</v>
      </c>
    </row>
    <row r="757" spans="1:15" x14ac:dyDescent="0.3">
      <c r="A757">
        <v>2021</v>
      </c>
      <c r="B757">
        <v>282</v>
      </c>
      <c r="C757" t="str">
        <f t="shared" si="63"/>
        <v>2021282</v>
      </c>
      <c r="D757" t="str">
        <f t="shared" si="64"/>
        <v>282CONGELADO</v>
      </c>
      <c r="E757" t="str">
        <f t="shared" si="65"/>
        <v>282CONGELADO</v>
      </c>
      <c r="F757" s="2" t="s">
        <v>1046</v>
      </c>
      <c r="G757" s="2" t="s">
        <v>1372</v>
      </c>
      <c r="H757" s="2" t="s">
        <v>957</v>
      </c>
      <c r="I757" t="s">
        <v>1002</v>
      </c>
      <c r="J757" t="s">
        <v>1002</v>
      </c>
      <c r="K757" s="3">
        <v>67.811970000000002</v>
      </c>
      <c r="L757" s="12">
        <f ca="1">INDIRECT("Factor_conversión!k"&amp;MATCH(D757,Factor_conversión!J:J,0))</f>
        <v>1.0380009619163715</v>
      </c>
      <c r="M757" s="3">
        <f t="shared" ca="1" si="66"/>
        <v>70.388890089444132</v>
      </c>
      <c r="N757" s="12">
        <v>1</v>
      </c>
      <c r="O757" s="3">
        <f t="shared" ca="1" si="67"/>
        <v>70.388890089444132</v>
      </c>
    </row>
    <row r="758" spans="1:15" x14ac:dyDescent="0.3">
      <c r="A758">
        <v>2021</v>
      </c>
      <c r="B758">
        <v>282</v>
      </c>
      <c r="C758" t="str">
        <f t="shared" si="63"/>
        <v>2021282</v>
      </c>
      <c r="D758" t="str">
        <f t="shared" si="64"/>
        <v>282ENTERO</v>
      </c>
      <c r="E758" t="str">
        <f t="shared" si="65"/>
        <v>282CONGELADO</v>
      </c>
      <c r="F758" s="2" t="s">
        <v>1046</v>
      </c>
      <c r="G758" s="2" t="s">
        <v>1372</v>
      </c>
      <c r="H758" s="2" t="s">
        <v>957</v>
      </c>
      <c r="I758" t="s">
        <v>1002</v>
      </c>
      <c r="J758" t="s">
        <v>1333</v>
      </c>
      <c r="K758" s="3">
        <v>415.93834000000004</v>
      </c>
      <c r="L758" s="12">
        <f ca="1">INDIRECT("Factor_conversión!e"&amp;MATCH(D758,Factor_conversión!C:C,0))</f>
        <v>1</v>
      </c>
      <c r="M758" s="3">
        <f t="shared" ca="1" si="66"/>
        <v>415.93834000000004</v>
      </c>
      <c r="N758" s="12">
        <v>1</v>
      </c>
      <c r="O758" s="3">
        <f t="shared" ca="1" si="67"/>
        <v>415.93834000000004</v>
      </c>
    </row>
    <row r="759" spans="1:15" x14ac:dyDescent="0.3">
      <c r="A759">
        <v>2021</v>
      </c>
      <c r="B759">
        <v>311</v>
      </c>
      <c r="C759" t="str">
        <f t="shared" si="63"/>
        <v>2021311</v>
      </c>
      <c r="D759" t="str">
        <f t="shared" si="64"/>
        <v>311AHUMADO CONGELADO</v>
      </c>
      <c r="E759" t="str">
        <f t="shared" si="65"/>
        <v>311AHUMADO</v>
      </c>
      <c r="F759" s="2" t="s">
        <v>1047</v>
      </c>
      <c r="G759" s="2" t="s">
        <v>1372</v>
      </c>
      <c r="H759" s="2" t="s">
        <v>957</v>
      </c>
      <c r="I759" t="s">
        <v>1044</v>
      </c>
      <c r="J759" t="s">
        <v>1351</v>
      </c>
      <c r="K759" s="3">
        <v>613.23784999999998</v>
      </c>
      <c r="L759" s="12">
        <f ca="1">INDIRECT("Factor_conversión!e"&amp;MATCH(D759,Factor_conversión!C:C,0))</f>
        <v>2.11</v>
      </c>
      <c r="M759" s="3">
        <f t="shared" ca="1" si="66"/>
        <v>1293.9318635</v>
      </c>
      <c r="N759" s="12">
        <v>1</v>
      </c>
      <c r="O759" s="3">
        <f t="shared" ca="1" si="67"/>
        <v>1293.9318635</v>
      </c>
    </row>
    <row r="760" spans="1:15" x14ac:dyDescent="0.3">
      <c r="A760">
        <v>2021</v>
      </c>
      <c r="B760">
        <v>311</v>
      </c>
      <c r="C760" t="str">
        <f t="shared" si="63"/>
        <v>2021311</v>
      </c>
      <c r="D760" t="str">
        <f t="shared" si="64"/>
        <v>311CONGELADO</v>
      </c>
      <c r="E760" t="str">
        <f t="shared" si="65"/>
        <v>311CONGELADO</v>
      </c>
      <c r="F760" s="2" t="s">
        <v>1047</v>
      </c>
      <c r="G760" s="2" t="s">
        <v>1372</v>
      </c>
      <c r="H760" s="2" t="s">
        <v>957</v>
      </c>
      <c r="I760" t="s">
        <v>1002</v>
      </c>
      <c r="J760" t="s">
        <v>1002</v>
      </c>
      <c r="K760" s="3">
        <v>15342.208210000001</v>
      </c>
      <c r="L760" s="12">
        <f ca="1">INDIRECT("Factor_conversión!e"&amp;MATCH(D760,Factor_conversión!C:C,0))</f>
        <v>1.66</v>
      </c>
      <c r="M760" s="3">
        <f t="shared" ca="1" si="66"/>
        <v>25468.065628600001</v>
      </c>
      <c r="N760" s="12">
        <v>1</v>
      </c>
      <c r="O760" s="3">
        <f t="shared" ca="1" si="67"/>
        <v>25468.065628600001</v>
      </c>
    </row>
    <row r="761" spans="1:15" x14ac:dyDescent="0.3">
      <c r="A761">
        <v>2021</v>
      </c>
      <c r="B761">
        <v>311</v>
      </c>
      <c r="C761" t="str">
        <f t="shared" si="63"/>
        <v>2021311</v>
      </c>
      <c r="D761" t="str">
        <f t="shared" si="64"/>
        <v>311CONGELADO HG</v>
      </c>
      <c r="E761" t="str">
        <f t="shared" si="65"/>
        <v>311CONGELADO</v>
      </c>
      <c r="F761" s="2" t="s">
        <v>1047</v>
      </c>
      <c r="G761" s="2" t="s">
        <v>1372</v>
      </c>
      <c r="H761" s="2" t="s">
        <v>957</v>
      </c>
      <c r="I761" t="s">
        <v>1002</v>
      </c>
      <c r="J761" t="s">
        <v>1349</v>
      </c>
      <c r="K761" s="3">
        <v>11088.732120000001</v>
      </c>
      <c r="L761" s="12">
        <f ca="1">INDIRECT("Factor_conversión!e"&amp;MATCH(D761,Factor_conversión!C:C,0))</f>
        <v>1.28</v>
      </c>
      <c r="M761" s="3">
        <f t="shared" ca="1" si="66"/>
        <v>14193.5771136</v>
      </c>
      <c r="N761" s="12">
        <v>1</v>
      </c>
      <c r="O761" s="3">
        <f t="shared" ca="1" si="67"/>
        <v>14193.5771136</v>
      </c>
    </row>
    <row r="762" spans="1:15" x14ac:dyDescent="0.3">
      <c r="A762">
        <v>2021</v>
      </c>
      <c r="B762">
        <v>311</v>
      </c>
      <c r="C762" t="str">
        <f t="shared" si="63"/>
        <v>2021311</v>
      </c>
      <c r="D762" t="str">
        <f t="shared" si="64"/>
        <v>311ENTERO</v>
      </c>
      <c r="E762" t="str">
        <f t="shared" si="65"/>
        <v>311CONGELADO</v>
      </c>
      <c r="F762" s="2" t="s">
        <v>1047</v>
      </c>
      <c r="G762" s="2" t="s">
        <v>1372</v>
      </c>
      <c r="H762" s="2" t="s">
        <v>957</v>
      </c>
      <c r="I762" t="s">
        <v>1002</v>
      </c>
      <c r="J762" t="s">
        <v>1333</v>
      </c>
      <c r="K762" s="3">
        <v>520.22671000000003</v>
      </c>
      <c r="L762" s="12">
        <f ca="1">INDIRECT("Factor_conversión!e"&amp;MATCH(D762,Factor_conversión!C:C,0))</f>
        <v>1</v>
      </c>
      <c r="M762" s="3">
        <f t="shared" ca="1" si="66"/>
        <v>520.22671000000003</v>
      </c>
      <c r="N762" s="12">
        <v>1</v>
      </c>
      <c r="O762" s="3">
        <f t="shared" ca="1" si="67"/>
        <v>520.22671000000003</v>
      </c>
    </row>
    <row r="763" spans="1:15" x14ac:dyDescent="0.3">
      <c r="A763">
        <v>2021</v>
      </c>
      <c r="B763">
        <v>311</v>
      </c>
      <c r="C763" t="str">
        <f t="shared" si="63"/>
        <v>2021311</v>
      </c>
      <c r="D763" t="str">
        <f t="shared" si="64"/>
        <v>311SALADO</v>
      </c>
      <c r="E763" t="str">
        <f t="shared" si="65"/>
        <v>311SALADO</v>
      </c>
      <c r="F763" s="2" t="s">
        <v>1047</v>
      </c>
      <c r="G763" s="2" t="s">
        <v>1372</v>
      </c>
      <c r="H763" s="2" t="s">
        <v>957</v>
      </c>
      <c r="I763" t="s">
        <v>1040</v>
      </c>
      <c r="J763" t="s">
        <v>1040</v>
      </c>
      <c r="K763" s="3">
        <v>1522.5459999999998</v>
      </c>
      <c r="L763" s="12">
        <f ca="1">INDIRECT("Factor_conversión!e"&amp;MATCH(D763,Factor_conversión!C:C,0))</f>
        <v>1.9</v>
      </c>
      <c r="M763" s="3">
        <f t="shared" ca="1" si="66"/>
        <v>2892.8373999999994</v>
      </c>
      <c r="N763" s="12">
        <v>1</v>
      </c>
      <c r="O763" s="3">
        <f t="shared" ca="1" si="67"/>
        <v>2892.8373999999994</v>
      </c>
    </row>
    <row r="764" spans="1:15" x14ac:dyDescent="0.3">
      <c r="A764">
        <v>2021</v>
      </c>
      <c r="B764">
        <v>311</v>
      </c>
      <c r="C764" t="str">
        <f t="shared" si="63"/>
        <v>2021311</v>
      </c>
      <c r="D764" t="str">
        <f t="shared" si="64"/>
        <v>311CONSERVA</v>
      </c>
      <c r="E764" t="str">
        <f t="shared" si="65"/>
        <v>311CONSERVA</v>
      </c>
      <c r="F764" s="2" t="s">
        <v>1047</v>
      </c>
      <c r="G764" s="2" t="s">
        <v>1372</v>
      </c>
      <c r="H764" s="2" t="s">
        <v>957</v>
      </c>
      <c r="I764" t="s">
        <v>1316</v>
      </c>
      <c r="J764" t="s">
        <v>1316</v>
      </c>
      <c r="K764" s="3">
        <v>19.548000000000002</v>
      </c>
      <c r="L764" s="12">
        <f ca="1">INDIRECT("Factor_conversión!e"&amp;MATCH(D764,Factor_conversión!C:C,0))</f>
        <v>2.72</v>
      </c>
      <c r="M764" s="3">
        <f t="shared" ca="1" si="66"/>
        <v>53.170560000000009</v>
      </c>
      <c r="N764" s="12">
        <v>1</v>
      </c>
      <c r="O764" s="3">
        <f t="shared" ca="1" si="67"/>
        <v>53.170560000000009</v>
      </c>
    </row>
    <row r="765" spans="1:15" x14ac:dyDescent="0.3">
      <c r="A765">
        <v>2021</v>
      </c>
      <c r="B765">
        <v>311</v>
      </c>
      <c r="C765" t="str">
        <f t="shared" si="63"/>
        <v>2021311</v>
      </c>
      <c r="D765" t="str">
        <f t="shared" si="64"/>
        <v>311ENTERO</v>
      </c>
      <c r="E765" t="str">
        <f t="shared" si="65"/>
        <v>311FRESCO ENFRIADO</v>
      </c>
      <c r="F765" s="2" t="s">
        <v>1047</v>
      </c>
      <c r="G765" s="2" t="s">
        <v>1372</v>
      </c>
      <c r="H765" s="2" t="s">
        <v>957</v>
      </c>
      <c r="I765" t="s">
        <v>1317</v>
      </c>
      <c r="J765" t="s">
        <v>1333</v>
      </c>
      <c r="K765" s="3">
        <v>18.220939999999999</v>
      </c>
      <c r="L765" s="12">
        <f ca="1">INDIRECT("Factor_conversión!e"&amp;MATCH(D765,Factor_conversión!C:C,0))</f>
        <v>1</v>
      </c>
      <c r="M765" s="3">
        <f t="shared" ca="1" si="66"/>
        <v>18.220939999999999</v>
      </c>
      <c r="N765" s="12">
        <v>1</v>
      </c>
      <c r="O765" s="3">
        <f t="shared" ca="1" si="67"/>
        <v>18.220939999999999</v>
      </c>
    </row>
    <row r="766" spans="1:15" x14ac:dyDescent="0.3">
      <c r="A766">
        <v>2021</v>
      </c>
      <c r="B766">
        <v>311</v>
      </c>
      <c r="C766" t="str">
        <f t="shared" si="63"/>
        <v>2021311</v>
      </c>
      <c r="D766" t="str">
        <f t="shared" si="64"/>
        <v>311FRESCO ENFRIADO</v>
      </c>
      <c r="E766" t="str">
        <f t="shared" si="65"/>
        <v>311FRESCO ENFRIADO</v>
      </c>
      <c r="F766" s="2" t="s">
        <v>1047</v>
      </c>
      <c r="G766" s="2" t="s">
        <v>1372</v>
      </c>
      <c r="H766" s="2" t="s">
        <v>957</v>
      </c>
      <c r="I766" t="s">
        <v>1317</v>
      </c>
      <c r="J766" t="s">
        <v>1317</v>
      </c>
      <c r="K766" s="3">
        <v>4076.3025479999978</v>
      </c>
      <c r="L766" s="12">
        <f ca="1">INDIRECT("Factor_conversión!e"&amp;MATCH(D766,Factor_conversión!C:C,0))</f>
        <v>1.66</v>
      </c>
      <c r="M766" s="3">
        <f t="shared" ca="1" si="66"/>
        <v>6766.662229679996</v>
      </c>
      <c r="N766" s="12">
        <v>1</v>
      </c>
      <c r="O766" s="3">
        <f t="shared" ca="1" si="67"/>
        <v>6766.662229679996</v>
      </c>
    </row>
    <row r="767" spans="1:15" x14ac:dyDescent="0.3">
      <c r="A767">
        <v>2021</v>
      </c>
      <c r="B767">
        <v>311</v>
      </c>
      <c r="C767" t="str">
        <f t="shared" si="63"/>
        <v>2021311</v>
      </c>
      <c r="D767" t="str">
        <f t="shared" si="64"/>
        <v>311FRESCO ENFRIADO HG</v>
      </c>
      <c r="E767" t="str">
        <f t="shared" si="65"/>
        <v>311FRESCO ENFRIADO</v>
      </c>
      <c r="F767" s="2" t="s">
        <v>1047</v>
      </c>
      <c r="G767" s="2" t="s">
        <v>1372</v>
      </c>
      <c r="H767" s="2" t="s">
        <v>957</v>
      </c>
      <c r="I767" t="s">
        <v>1317</v>
      </c>
      <c r="J767" t="s">
        <v>1350</v>
      </c>
      <c r="K767" s="3">
        <v>9.8047400000000007</v>
      </c>
      <c r="L767" s="12">
        <f ca="1">INDIRECT("Factor_conversión!e"&amp;MATCH(D767,Factor_conversión!C:C,0))</f>
        <v>1.28</v>
      </c>
      <c r="M767" s="3">
        <f t="shared" ca="1" si="66"/>
        <v>12.550067200000001</v>
      </c>
      <c r="N767" s="12">
        <v>1</v>
      </c>
      <c r="O767" s="3">
        <f t="shared" ca="1" si="67"/>
        <v>12.550067200000001</v>
      </c>
    </row>
    <row r="768" spans="1:15" x14ac:dyDescent="0.3">
      <c r="A768">
        <v>2021</v>
      </c>
      <c r="B768">
        <v>202525</v>
      </c>
      <c r="C768" t="str">
        <f t="shared" si="63"/>
        <v>2021202525</v>
      </c>
      <c r="D768" t="str">
        <f t="shared" si="64"/>
        <v>202525CONGELADO</v>
      </c>
      <c r="E768" t="str">
        <f t="shared" si="65"/>
        <v>202525CONGELADO</v>
      </c>
      <c r="F768" s="2" t="s">
        <v>1647</v>
      </c>
      <c r="G768" s="2" t="s">
        <v>1372</v>
      </c>
      <c r="H768" s="2" t="s">
        <v>957</v>
      </c>
      <c r="I768" t="s">
        <v>1002</v>
      </c>
      <c r="J768" t="s">
        <v>1002</v>
      </c>
      <c r="K768" s="3">
        <v>9.9999999999999992E-2</v>
      </c>
      <c r="L768" s="12">
        <f ca="1">INDIRECT("Factor_conversión!k"&amp;MATCH(D768,Factor_conversión!J:J,0))</f>
        <v>1.2676081809019062</v>
      </c>
      <c r="M768" s="3">
        <f t="shared" ca="1" si="66"/>
        <v>0.1267608180901906</v>
      </c>
      <c r="N768" s="12">
        <v>1</v>
      </c>
      <c r="O768" s="3">
        <f t="shared" ca="1" si="67"/>
        <v>0.1267608180901906</v>
      </c>
    </row>
    <row r="769" spans="1:15" x14ac:dyDescent="0.3">
      <c r="A769">
        <v>2021</v>
      </c>
      <c r="B769">
        <v>202525</v>
      </c>
      <c r="C769" t="str">
        <f t="shared" si="63"/>
        <v>2021202525</v>
      </c>
      <c r="D769" t="str">
        <f t="shared" si="64"/>
        <v>202525ENTERO</v>
      </c>
      <c r="E769" t="str">
        <f t="shared" si="65"/>
        <v>202525CONGELADO</v>
      </c>
      <c r="F769" s="2" t="s">
        <v>1647</v>
      </c>
      <c r="G769" s="2" t="s">
        <v>1372</v>
      </c>
      <c r="H769" s="2" t="s">
        <v>957</v>
      </c>
      <c r="I769" t="s">
        <v>1002</v>
      </c>
      <c r="J769" t="s">
        <v>1333</v>
      </c>
      <c r="K769" s="3">
        <v>8.2468000000000004</v>
      </c>
      <c r="L769" s="12">
        <f ca="1">INDIRECT("Factor_conversión!e"&amp;MATCH(D769,Factor_conversión!C:C,0))</f>
        <v>1</v>
      </c>
      <c r="M769" s="3">
        <f t="shared" ca="1" si="66"/>
        <v>8.2468000000000004</v>
      </c>
      <c r="N769" s="12">
        <v>1</v>
      </c>
      <c r="O769" s="3">
        <f t="shared" ca="1" si="67"/>
        <v>8.2468000000000004</v>
      </c>
    </row>
    <row r="770" spans="1:15" x14ac:dyDescent="0.3">
      <c r="A770">
        <v>2021</v>
      </c>
      <c r="B770">
        <v>202525</v>
      </c>
      <c r="C770" t="str">
        <f t="shared" ref="C770:C833" si="68">CONCATENATE(A770,B770)</f>
        <v>2021202525</v>
      </c>
      <c r="D770" t="str">
        <f t="shared" ref="D770:D833" si="69">CONCATENATE(B770,J770)</f>
        <v>202525ENTERO</v>
      </c>
      <c r="E770" t="str">
        <f t="shared" si="65"/>
        <v>202525FRESCO ENFRIADO</v>
      </c>
      <c r="F770" s="2" t="s">
        <v>1647</v>
      </c>
      <c r="G770" s="2" t="s">
        <v>1372</v>
      </c>
      <c r="H770" s="2" t="s">
        <v>957</v>
      </c>
      <c r="I770" t="s">
        <v>1317</v>
      </c>
      <c r="J770" t="s">
        <v>1333</v>
      </c>
      <c r="K770" s="3">
        <v>7.25</v>
      </c>
      <c r="L770" s="12">
        <f ca="1">INDIRECT("Factor_conversión!e"&amp;MATCH(D770,Factor_conversión!C:C,0))</f>
        <v>1</v>
      </c>
      <c r="M770" s="3">
        <f t="shared" ca="1" si="66"/>
        <v>7.25</v>
      </c>
      <c r="N770" s="12">
        <v>1</v>
      </c>
      <c r="O770" s="3">
        <f t="shared" ca="1" si="67"/>
        <v>7.25</v>
      </c>
    </row>
    <row r="771" spans="1:15" x14ac:dyDescent="0.3">
      <c r="A771">
        <v>2022</v>
      </c>
      <c r="B771">
        <v>20251</v>
      </c>
      <c r="C771" t="str">
        <f t="shared" si="68"/>
        <v>202220251</v>
      </c>
      <c r="D771" t="str">
        <f t="shared" si="69"/>
        <v>20251CONGELADO</v>
      </c>
      <c r="E771" t="str">
        <f t="shared" ref="E771:E834" si="70">CONCATENATE(B771,I771)</f>
        <v>20251CONGELADO</v>
      </c>
      <c r="F771" s="2" t="s">
        <v>1648</v>
      </c>
      <c r="G771" s="2" t="s">
        <v>156</v>
      </c>
      <c r="H771" s="2" t="s">
        <v>960</v>
      </c>
      <c r="I771" t="s">
        <v>1002</v>
      </c>
      <c r="J771" t="s">
        <v>1002</v>
      </c>
      <c r="K771" s="3">
        <v>101.64958000000001</v>
      </c>
      <c r="L771" s="12">
        <f ca="1">INDIRECT("Factor_conversión!k"&amp;MATCH(D771,Factor_conversión!J:J,0))</f>
        <v>1.258574731336183</v>
      </c>
      <c r="M771" s="3">
        <f t="shared" ref="M771:M834" ca="1" si="71">K771*L771</f>
        <v>127.93359283893587</v>
      </c>
      <c r="N771" s="12">
        <v>1</v>
      </c>
      <c r="O771" s="3">
        <f t="shared" ref="O771:O834" ca="1" si="72">M771*N771</f>
        <v>127.93359283893587</v>
      </c>
    </row>
    <row r="772" spans="1:15" x14ac:dyDescent="0.3">
      <c r="A772">
        <v>2022</v>
      </c>
      <c r="B772">
        <v>20251</v>
      </c>
      <c r="C772" t="str">
        <f t="shared" si="68"/>
        <v>202220251</v>
      </c>
      <c r="D772" t="str">
        <f t="shared" si="69"/>
        <v>20251ENTERO</v>
      </c>
      <c r="E772" t="str">
        <f t="shared" si="70"/>
        <v>20251CONGELADO</v>
      </c>
      <c r="F772" s="2" t="s">
        <v>1648</v>
      </c>
      <c r="G772" s="2" t="s">
        <v>156</v>
      </c>
      <c r="H772" s="2" t="s">
        <v>960</v>
      </c>
      <c r="I772" t="s">
        <v>1002</v>
      </c>
      <c r="J772" t="s">
        <v>1333</v>
      </c>
      <c r="K772" s="3">
        <v>142.56799999999998</v>
      </c>
      <c r="L772" s="12">
        <f ca="1">INDIRECT("Factor_conversión!e"&amp;MATCH(D772,Factor_conversión!C:C,0))</f>
        <v>1</v>
      </c>
      <c r="M772" s="3">
        <f t="shared" ca="1" si="71"/>
        <v>142.56799999999998</v>
      </c>
      <c r="N772" s="12">
        <v>1</v>
      </c>
      <c r="O772" s="3">
        <f t="shared" ca="1" si="72"/>
        <v>142.56799999999998</v>
      </c>
    </row>
    <row r="773" spans="1:15" x14ac:dyDescent="0.3">
      <c r="A773">
        <v>2022</v>
      </c>
      <c r="B773">
        <v>20251</v>
      </c>
      <c r="C773" t="str">
        <f t="shared" si="68"/>
        <v>202220251</v>
      </c>
      <c r="D773" t="str">
        <f t="shared" si="69"/>
        <v>20251CONSERVA</v>
      </c>
      <c r="E773" t="str">
        <f t="shared" si="70"/>
        <v>20251CONSERVA</v>
      </c>
      <c r="F773" s="2" t="s">
        <v>1648</v>
      </c>
      <c r="G773" s="2" t="s">
        <v>156</v>
      </c>
      <c r="H773" s="2" t="s">
        <v>960</v>
      </c>
      <c r="I773" t="s">
        <v>1316</v>
      </c>
      <c r="J773" t="s">
        <v>1316</v>
      </c>
      <c r="K773" s="3">
        <v>354.19858000000011</v>
      </c>
      <c r="L773" s="12">
        <f ca="1">INDIRECT("Factor_conversión!k"&amp;MATCH(D773,Factor_conversión!J:J,0))</f>
        <v>1.36</v>
      </c>
      <c r="M773" s="3">
        <f t="shared" ca="1" si="71"/>
        <v>481.71006880000016</v>
      </c>
      <c r="N773" s="12">
        <v>1</v>
      </c>
      <c r="O773" s="3">
        <f t="shared" ca="1" si="72"/>
        <v>481.71006880000016</v>
      </c>
    </row>
    <row r="774" spans="1:15" x14ac:dyDescent="0.3">
      <c r="A774">
        <v>2022</v>
      </c>
      <c r="B774">
        <v>20251</v>
      </c>
      <c r="C774" t="str">
        <f t="shared" si="68"/>
        <v>202220251</v>
      </c>
      <c r="D774" t="str">
        <f t="shared" si="69"/>
        <v>20251VIVOS</v>
      </c>
      <c r="E774" t="str">
        <f t="shared" si="70"/>
        <v>20251VIVOS</v>
      </c>
      <c r="F774" s="2" t="s">
        <v>1648</v>
      </c>
      <c r="G774" s="2" t="s">
        <v>156</v>
      </c>
      <c r="H774" s="2" t="s">
        <v>960</v>
      </c>
      <c r="I774" t="s">
        <v>1012</v>
      </c>
      <c r="J774" t="str">
        <f>I774</f>
        <v>VIVOS</v>
      </c>
      <c r="K774" s="3">
        <v>47.396909999999998</v>
      </c>
      <c r="L774" s="12">
        <f ca="1">INDIRECT("Factor_conversión!e"&amp;MATCH(D774,Factor_conversión!C:C,0))</f>
        <v>1</v>
      </c>
      <c r="M774" s="3">
        <f t="shared" ca="1" si="71"/>
        <v>47.396909999999998</v>
      </c>
      <c r="N774" s="12">
        <v>1</v>
      </c>
      <c r="O774" s="3">
        <f t="shared" ca="1" si="72"/>
        <v>47.396909999999998</v>
      </c>
    </row>
    <row r="775" spans="1:15" x14ac:dyDescent="0.3">
      <c r="A775">
        <v>2022</v>
      </c>
      <c r="B775">
        <v>266</v>
      </c>
      <c r="C775" t="str">
        <f t="shared" si="68"/>
        <v>2022266</v>
      </c>
      <c r="D775" t="str">
        <f t="shared" si="69"/>
        <v>266CONGELADO</v>
      </c>
      <c r="E775" t="str">
        <f t="shared" si="70"/>
        <v>266CONGELADO</v>
      </c>
      <c r="F775" s="2" t="s">
        <v>1003</v>
      </c>
      <c r="G775" s="2" t="s">
        <v>1372</v>
      </c>
      <c r="H775" s="2" t="s">
        <v>957</v>
      </c>
      <c r="I775" t="s">
        <v>1002</v>
      </c>
      <c r="J775" t="s">
        <v>1002</v>
      </c>
      <c r="K775" s="3">
        <v>1174.9465700000001</v>
      </c>
      <c r="L775" s="12">
        <f ca="1">INDIRECT("Factor_conversión!e"&amp;MATCH(D775,Factor_conversión!C:C,0))</f>
        <v>1.48</v>
      </c>
      <c r="M775" s="3">
        <f t="shared" ca="1" si="71"/>
        <v>1738.9209236000002</v>
      </c>
      <c r="N775" s="12">
        <v>1</v>
      </c>
      <c r="O775" s="3">
        <f t="shared" ca="1" si="72"/>
        <v>1738.9209236000002</v>
      </c>
    </row>
    <row r="776" spans="1:15" x14ac:dyDescent="0.3">
      <c r="A776">
        <v>2022</v>
      </c>
      <c r="B776">
        <v>266</v>
      </c>
      <c r="C776" t="str">
        <f t="shared" si="68"/>
        <v>2022266</v>
      </c>
      <c r="D776" t="str">
        <f t="shared" si="69"/>
        <v>266FRESCO ENFRIADO</v>
      </c>
      <c r="E776" t="str">
        <f t="shared" si="70"/>
        <v>266FRESCO ENFRIADO</v>
      </c>
      <c r="F776" s="2" t="s">
        <v>1003</v>
      </c>
      <c r="G776" s="2" t="s">
        <v>1372</v>
      </c>
      <c r="H776" s="2" t="s">
        <v>957</v>
      </c>
      <c r="I776" t="s">
        <v>1317</v>
      </c>
      <c r="J776" t="s">
        <v>1317</v>
      </c>
      <c r="K776" s="3">
        <v>870.16211999999996</v>
      </c>
      <c r="L776" s="12">
        <f ca="1">INDIRECT("Factor_conversión!e"&amp;MATCH(D776,Factor_conversión!C:C,0))</f>
        <v>1.48</v>
      </c>
      <c r="M776" s="3">
        <f t="shared" ca="1" si="71"/>
        <v>1287.8399376</v>
      </c>
      <c r="N776" s="12">
        <v>1</v>
      </c>
      <c r="O776" s="3">
        <f t="shared" ca="1" si="72"/>
        <v>1287.8399376</v>
      </c>
    </row>
    <row r="777" spans="1:15" x14ac:dyDescent="0.3">
      <c r="A777">
        <v>2022</v>
      </c>
      <c r="B777">
        <v>20252</v>
      </c>
      <c r="C777" t="str">
        <f t="shared" si="68"/>
        <v>202220252</v>
      </c>
      <c r="D777" t="str">
        <f t="shared" si="69"/>
        <v>20252CONGELADO</v>
      </c>
      <c r="E777" t="str">
        <f t="shared" si="70"/>
        <v>20252CONGELADO</v>
      </c>
      <c r="F777" s="2" t="s">
        <v>1652</v>
      </c>
      <c r="G777" s="2" t="s">
        <v>156</v>
      </c>
      <c r="H777" s="2" t="s">
        <v>959</v>
      </c>
      <c r="I777" t="s">
        <v>1002</v>
      </c>
      <c r="J777" t="s">
        <v>1002</v>
      </c>
      <c r="K777" s="3">
        <v>74.972200000000001</v>
      </c>
      <c r="L777" s="12">
        <f ca="1">INDIRECT("Factor_conversión!k"&amp;MATCH(D777,Factor_conversión!J:J,0))</f>
        <v>4.9089666349653562</v>
      </c>
      <c r="M777" s="3">
        <f t="shared" ca="1" si="71"/>
        <v>368.03602834994967</v>
      </c>
      <c r="N777" s="12">
        <v>1</v>
      </c>
      <c r="O777" s="3">
        <f t="shared" ca="1" si="72"/>
        <v>368.03602834994967</v>
      </c>
    </row>
    <row r="778" spans="1:15" x14ac:dyDescent="0.3">
      <c r="A778">
        <v>2022</v>
      </c>
      <c r="B778">
        <v>20252</v>
      </c>
      <c r="C778" t="str">
        <f t="shared" si="68"/>
        <v>202220252</v>
      </c>
      <c r="D778" t="str">
        <f t="shared" si="69"/>
        <v>20252ENTERO</v>
      </c>
      <c r="E778" t="str">
        <f t="shared" si="70"/>
        <v>20252CONGELADO</v>
      </c>
      <c r="F778" s="2" t="s">
        <v>1652</v>
      </c>
      <c r="G778" s="2" t="s">
        <v>156</v>
      </c>
      <c r="H778" s="2" t="s">
        <v>959</v>
      </c>
      <c r="I778" t="s">
        <v>1002</v>
      </c>
      <c r="J778" t="s">
        <v>1333</v>
      </c>
      <c r="K778" s="3">
        <v>296.80400000000003</v>
      </c>
      <c r="L778" s="12">
        <f ca="1">INDIRECT("Factor_conversión!e"&amp;MATCH(D778,Factor_conversión!C:C,0))</f>
        <v>1</v>
      </c>
      <c r="M778" s="3">
        <f t="shared" ca="1" si="71"/>
        <v>296.80400000000003</v>
      </c>
      <c r="N778" s="12">
        <v>1</v>
      </c>
      <c r="O778" s="3">
        <f t="shared" ca="1" si="72"/>
        <v>296.80400000000003</v>
      </c>
    </row>
    <row r="779" spans="1:15" x14ac:dyDescent="0.3">
      <c r="A779">
        <v>2022</v>
      </c>
      <c r="B779">
        <v>20252</v>
      </c>
      <c r="C779" t="str">
        <f t="shared" si="68"/>
        <v>202220252</v>
      </c>
      <c r="D779" t="str">
        <f t="shared" si="69"/>
        <v>20252CONSERVA</v>
      </c>
      <c r="E779" t="str">
        <f t="shared" si="70"/>
        <v>20252CONSERVA</v>
      </c>
      <c r="F779" s="2" t="s">
        <v>1652</v>
      </c>
      <c r="G779" s="2" t="s">
        <v>156</v>
      </c>
      <c r="H779" s="2" t="s">
        <v>959</v>
      </c>
      <c r="I779" t="s">
        <v>1316</v>
      </c>
      <c r="J779" t="s">
        <v>1316</v>
      </c>
      <c r="K779" s="3">
        <v>253.756427</v>
      </c>
      <c r="L779" s="12">
        <f ca="1">INDIRECT("Factor_conversión!k"&amp;MATCH(D779,Factor_conversión!J:J,0))</f>
        <v>5.9421341071797382</v>
      </c>
      <c r="M779" s="3">
        <f t="shared" ca="1" si="71"/>
        <v>1507.8547197927655</v>
      </c>
      <c r="N779" s="12">
        <v>1</v>
      </c>
      <c r="O779" s="3">
        <f t="shared" ca="1" si="72"/>
        <v>1507.8547197927655</v>
      </c>
    </row>
    <row r="780" spans="1:15" x14ac:dyDescent="0.3">
      <c r="A780">
        <v>2022</v>
      </c>
      <c r="B780">
        <v>20253</v>
      </c>
      <c r="C780" t="str">
        <f t="shared" si="68"/>
        <v>202220253</v>
      </c>
      <c r="D780" t="str">
        <f t="shared" si="69"/>
        <v>20253CONGELADO</v>
      </c>
      <c r="E780" t="str">
        <f t="shared" si="70"/>
        <v>20253CONGELADO</v>
      </c>
      <c r="F780" s="2" t="s">
        <v>1622</v>
      </c>
      <c r="G780" s="2" t="s">
        <v>1372</v>
      </c>
      <c r="H780" s="2" t="s">
        <v>957</v>
      </c>
      <c r="I780" t="s">
        <v>1002</v>
      </c>
      <c r="J780" t="s">
        <v>1002</v>
      </c>
      <c r="K780" s="3">
        <v>3.6920000000000002</v>
      </c>
      <c r="L780" s="12">
        <f ca="1">INDIRECT("Factor_conversión!e"&amp;MATCH(D780,Factor_conversión!C:C,0))</f>
        <v>1.4550000000000001</v>
      </c>
      <c r="M780" s="3">
        <f t="shared" ca="1" si="71"/>
        <v>5.3718600000000007</v>
      </c>
      <c r="N780" s="12">
        <v>1</v>
      </c>
      <c r="O780" s="3">
        <f t="shared" ca="1" si="72"/>
        <v>5.3718600000000007</v>
      </c>
    </row>
    <row r="781" spans="1:15" x14ac:dyDescent="0.3">
      <c r="A781">
        <v>2022</v>
      </c>
      <c r="B781">
        <v>217</v>
      </c>
      <c r="C781" t="str">
        <f t="shared" si="68"/>
        <v>2022217</v>
      </c>
      <c r="D781" t="str">
        <f t="shared" si="69"/>
        <v>217CONGELADO</v>
      </c>
      <c r="E781" t="str">
        <f t="shared" si="70"/>
        <v>217CONGELADO</v>
      </c>
      <c r="F781" s="2" t="s">
        <v>1006</v>
      </c>
      <c r="G781" s="2" t="s">
        <v>1372</v>
      </c>
      <c r="H781" s="2" t="s">
        <v>958</v>
      </c>
      <c r="I781" t="s">
        <v>1002</v>
      </c>
      <c r="J781" t="s">
        <v>1002</v>
      </c>
      <c r="K781" s="3">
        <v>2236.06603</v>
      </c>
      <c r="L781" s="12">
        <f ca="1">INDIRECT("Factor_conversión!e"&amp;MATCH(D781,Factor_conversión!C:C,0))</f>
        <v>1.34</v>
      </c>
      <c r="M781" s="3">
        <f t="shared" ca="1" si="71"/>
        <v>2996.3284802000003</v>
      </c>
      <c r="N781" s="12">
        <v>1</v>
      </c>
      <c r="O781" s="3">
        <f t="shared" ca="1" si="72"/>
        <v>2996.3284802000003</v>
      </c>
    </row>
    <row r="782" spans="1:15" x14ac:dyDescent="0.3">
      <c r="A782">
        <v>2022</v>
      </c>
      <c r="B782">
        <v>217</v>
      </c>
      <c r="C782" t="str">
        <f t="shared" si="68"/>
        <v>2022217</v>
      </c>
      <c r="D782" t="str">
        <f t="shared" si="69"/>
        <v>217ENTERO</v>
      </c>
      <c r="E782" t="str">
        <f t="shared" si="70"/>
        <v>217CONGELADO</v>
      </c>
      <c r="F782" s="2" t="s">
        <v>1006</v>
      </c>
      <c r="G782" s="2" t="s">
        <v>1372</v>
      </c>
      <c r="H782" s="2" t="s">
        <v>958</v>
      </c>
      <c r="I782" t="s">
        <v>1002</v>
      </c>
      <c r="J782" t="s">
        <v>1333</v>
      </c>
      <c r="K782" s="3">
        <v>376.73047000000003</v>
      </c>
      <c r="L782" s="12">
        <f ca="1">INDIRECT("Factor_conversión!e"&amp;MATCH(D782,Factor_conversión!C:C,0))</f>
        <v>1</v>
      </c>
      <c r="M782" s="3">
        <f t="shared" ca="1" si="71"/>
        <v>376.73047000000003</v>
      </c>
      <c r="N782" s="12">
        <v>1</v>
      </c>
      <c r="O782" s="3">
        <f t="shared" ca="1" si="72"/>
        <v>376.73047000000003</v>
      </c>
    </row>
    <row r="783" spans="1:15" x14ac:dyDescent="0.3">
      <c r="A783">
        <v>2022</v>
      </c>
      <c r="B783">
        <v>217</v>
      </c>
      <c r="C783" t="str">
        <f t="shared" si="68"/>
        <v>2022217</v>
      </c>
      <c r="D783" t="str">
        <f t="shared" si="69"/>
        <v>217FRESCO ENFRIADO</v>
      </c>
      <c r="E783" t="str">
        <f t="shared" si="70"/>
        <v>217FRESCO ENFRIADO</v>
      </c>
      <c r="F783" s="2" t="s">
        <v>1006</v>
      </c>
      <c r="G783" s="2" t="s">
        <v>1372</v>
      </c>
      <c r="H783" s="2" t="s">
        <v>958</v>
      </c>
      <c r="I783" t="s">
        <v>1317</v>
      </c>
      <c r="J783" t="s">
        <v>1317</v>
      </c>
      <c r="K783" s="3">
        <v>2.6745299999999999</v>
      </c>
      <c r="L783" s="12">
        <f ca="1">INDIRECT("Factor_conversión!e"&amp;MATCH(D783,Factor_conversión!C:C,0))</f>
        <v>1.34</v>
      </c>
      <c r="M783" s="3">
        <f t="shared" ca="1" si="71"/>
        <v>3.5838702000000002</v>
      </c>
      <c r="N783" s="12">
        <v>1</v>
      </c>
      <c r="O783" s="3">
        <f t="shared" ca="1" si="72"/>
        <v>3.5838702000000002</v>
      </c>
    </row>
    <row r="784" spans="1:15" x14ac:dyDescent="0.3">
      <c r="A784">
        <v>2022</v>
      </c>
      <c r="B784">
        <v>214</v>
      </c>
      <c r="C784" t="str">
        <f t="shared" si="68"/>
        <v>2022214</v>
      </c>
      <c r="D784" t="str">
        <f t="shared" si="69"/>
        <v>214ENTERO</v>
      </c>
      <c r="E784" t="str">
        <f t="shared" si="70"/>
        <v>214FRESCO ENFRIADO</v>
      </c>
      <c r="F784" s="2" t="s">
        <v>1057</v>
      </c>
      <c r="G784" s="2" t="s">
        <v>1372</v>
      </c>
      <c r="H784" s="2" t="s">
        <v>957</v>
      </c>
      <c r="I784" t="s">
        <v>1317</v>
      </c>
      <c r="J784" t="s">
        <v>1333</v>
      </c>
      <c r="K784" s="3">
        <v>25.404</v>
      </c>
      <c r="L784" s="12">
        <f ca="1">INDIRECT("Factor_conversión!e"&amp;MATCH(D784,Factor_conversión!C:C,0))</f>
        <v>1</v>
      </c>
      <c r="M784" s="3">
        <f t="shared" ca="1" si="71"/>
        <v>25.404</v>
      </c>
      <c r="N784" s="12">
        <v>1</v>
      </c>
      <c r="O784" s="3">
        <f t="shared" ca="1" si="72"/>
        <v>25.404</v>
      </c>
    </row>
    <row r="785" spans="1:15" x14ac:dyDescent="0.3">
      <c r="A785">
        <v>2022</v>
      </c>
      <c r="B785">
        <v>216</v>
      </c>
      <c r="C785" t="str">
        <f t="shared" si="68"/>
        <v>2022216</v>
      </c>
      <c r="D785" t="str">
        <f t="shared" si="69"/>
        <v>216CONGELADO</v>
      </c>
      <c r="E785" t="str">
        <f t="shared" si="70"/>
        <v>216CONGELADO</v>
      </c>
      <c r="F785" s="2" t="s">
        <v>1007</v>
      </c>
      <c r="G785" s="2" t="s">
        <v>1372</v>
      </c>
      <c r="H785" s="2" t="s">
        <v>958</v>
      </c>
      <c r="I785" t="s">
        <v>1002</v>
      </c>
      <c r="J785" t="s">
        <v>1002</v>
      </c>
      <c r="K785" s="3">
        <v>30.593299999999999</v>
      </c>
      <c r="L785" s="12">
        <f ca="1">INDIRECT("Factor_conversión!k"&amp;MATCH(D785,Factor_conversión!J:J,0))</f>
        <v>1.08</v>
      </c>
      <c r="M785" s="3">
        <f t="shared" ca="1" si="71"/>
        <v>33.040764000000003</v>
      </c>
      <c r="N785" s="12">
        <v>1</v>
      </c>
      <c r="O785" s="3">
        <f t="shared" ca="1" si="72"/>
        <v>33.040764000000003</v>
      </c>
    </row>
    <row r="786" spans="1:15" x14ac:dyDescent="0.3">
      <c r="A786">
        <v>2022</v>
      </c>
      <c r="B786">
        <v>218</v>
      </c>
      <c r="C786" t="str">
        <f t="shared" si="68"/>
        <v>2022218</v>
      </c>
      <c r="D786" t="str">
        <f t="shared" si="69"/>
        <v>218CONGELADO</v>
      </c>
      <c r="E786" t="str">
        <f t="shared" si="70"/>
        <v>218CONGELADO</v>
      </c>
      <c r="F786" s="2" t="s">
        <v>1008</v>
      </c>
      <c r="G786" s="2" t="s">
        <v>1372</v>
      </c>
      <c r="H786" s="2" t="s">
        <v>957</v>
      </c>
      <c r="I786" t="s">
        <v>1002</v>
      </c>
      <c r="J786" t="s">
        <v>1002</v>
      </c>
      <c r="K786" s="3">
        <v>7.8</v>
      </c>
      <c r="L786" s="12">
        <f ca="1">INDIRECT("Factor_conversión!e"&amp;MATCH(D786,Factor_conversión!C:C,0))</f>
        <v>1.875</v>
      </c>
      <c r="M786" s="3">
        <f t="shared" ca="1" si="71"/>
        <v>14.625</v>
      </c>
      <c r="N786" s="12">
        <v>1</v>
      </c>
      <c r="O786" s="3">
        <f t="shared" ca="1" si="72"/>
        <v>14.625</v>
      </c>
    </row>
    <row r="787" spans="1:15" x14ac:dyDescent="0.3">
      <c r="A787">
        <v>2022</v>
      </c>
      <c r="B787">
        <v>218</v>
      </c>
      <c r="C787" t="str">
        <f t="shared" si="68"/>
        <v>2022218</v>
      </c>
      <c r="D787" t="str">
        <f t="shared" si="69"/>
        <v>218ENTERO</v>
      </c>
      <c r="E787" t="str">
        <f t="shared" si="70"/>
        <v>218CONGELADO</v>
      </c>
      <c r="F787" s="2" t="s">
        <v>1008</v>
      </c>
      <c r="G787" s="2" t="s">
        <v>1372</v>
      </c>
      <c r="H787" s="2" t="s">
        <v>957</v>
      </c>
      <c r="I787" t="s">
        <v>1002</v>
      </c>
      <c r="J787" t="s">
        <v>1333</v>
      </c>
      <c r="K787" s="3">
        <v>276.64000000000004</v>
      </c>
      <c r="L787" s="12">
        <f ca="1">INDIRECT("Factor_conversión!e"&amp;MATCH(D787,Factor_conversión!C:C,0))</f>
        <v>1</v>
      </c>
      <c r="M787" s="3">
        <f t="shared" ca="1" si="71"/>
        <v>276.64000000000004</v>
      </c>
      <c r="N787" s="12">
        <v>1</v>
      </c>
      <c r="O787" s="3">
        <f t="shared" ca="1" si="72"/>
        <v>276.64000000000004</v>
      </c>
    </row>
    <row r="788" spans="1:15" x14ac:dyDescent="0.3">
      <c r="A788">
        <v>2022</v>
      </c>
      <c r="B788">
        <v>218</v>
      </c>
      <c r="C788" t="str">
        <f t="shared" si="68"/>
        <v>2022218</v>
      </c>
      <c r="D788" t="str">
        <f t="shared" si="69"/>
        <v>218CONSERVA</v>
      </c>
      <c r="E788" t="str">
        <f t="shared" si="70"/>
        <v>218CONSERVA</v>
      </c>
      <c r="F788" s="2" t="s">
        <v>1008</v>
      </c>
      <c r="G788" s="2" t="s">
        <v>1372</v>
      </c>
      <c r="H788" s="2" t="s">
        <v>957</v>
      </c>
      <c r="I788" t="s">
        <v>1316</v>
      </c>
      <c r="J788" t="s">
        <v>1316</v>
      </c>
      <c r="K788" s="3">
        <v>173.59380000000002</v>
      </c>
      <c r="L788" s="12">
        <f ca="1">INDIRECT("Factor_conversión!e"&amp;MATCH(D788,Factor_conversión!C:C,0))</f>
        <v>3.1999999999999997</v>
      </c>
      <c r="M788" s="3">
        <f t="shared" ca="1" si="71"/>
        <v>555.50016000000005</v>
      </c>
      <c r="N788" s="12">
        <v>1</v>
      </c>
      <c r="O788" s="3">
        <f t="shared" ca="1" si="72"/>
        <v>555.50016000000005</v>
      </c>
    </row>
    <row r="789" spans="1:15" x14ac:dyDescent="0.3">
      <c r="A789">
        <v>2022</v>
      </c>
      <c r="B789">
        <v>20256</v>
      </c>
      <c r="C789" t="str">
        <f t="shared" si="68"/>
        <v>202220256</v>
      </c>
      <c r="D789" t="str">
        <f t="shared" si="69"/>
        <v>20256CONGELADO</v>
      </c>
      <c r="E789" t="str">
        <f t="shared" si="70"/>
        <v>20256CONGELADO</v>
      </c>
      <c r="F789" s="2" t="s">
        <v>1624</v>
      </c>
      <c r="G789" s="2" t="s">
        <v>156</v>
      </c>
      <c r="H789" s="2" t="s">
        <v>158</v>
      </c>
      <c r="I789" t="s">
        <v>1002</v>
      </c>
      <c r="J789" t="s">
        <v>1002</v>
      </c>
      <c r="K789" s="3">
        <v>1.63</v>
      </c>
      <c r="L789" s="12">
        <f ca="1">INDIRECT("Factor_conversión!k"&amp;MATCH(D789,Factor_conversión!J:J,0))</f>
        <v>1.0005648927432556</v>
      </c>
      <c r="M789" s="3">
        <f t="shared" ca="1" si="71"/>
        <v>1.6309207751715065</v>
      </c>
      <c r="N789" s="12">
        <v>1</v>
      </c>
      <c r="O789" s="3">
        <f t="shared" ca="1" si="72"/>
        <v>1.6309207751715065</v>
      </c>
    </row>
    <row r="790" spans="1:15" x14ac:dyDescent="0.3">
      <c r="A790">
        <v>2022</v>
      </c>
      <c r="B790">
        <v>612</v>
      </c>
      <c r="C790" t="str">
        <f t="shared" si="68"/>
        <v>2022612</v>
      </c>
      <c r="D790" t="str">
        <f t="shared" si="69"/>
        <v>612CONGELADO</v>
      </c>
      <c r="E790" t="str">
        <f t="shared" si="70"/>
        <v>612CONGELADO</v>
      </c>
      <c r="F790" s="2" t="s">
        <v>1010</v>
      </c>
      <c r="G790" s="2" t="s">
        <v>179</v>
      </c>
      <c r="H790" s="2" t="s">
        <v>961</v>
      </c>
      <c r="I790" t="s">
        <v>1002</v>
      </c>
      <c r="J790" t="s">
        <v>1002</v>
      </c>
      <c r="K790" s="3">
        <v>378.79549600000001</v>
      </c>
      <c r="L790" s="12">
        <f ca="1">INDIRECT("Factor_conversión!e"&amp;MATCH(D790,Factor_conversión!C:C,0))</f>
        <v>4.88</v>
      </c>
      <c r="M790" s="3">
        <f t="shared" ca="1" si="71"/>
        <v>1848.52202048</v>
      </c>
      <c r="N790" s="12">
        <v>1</v>
      </c>
      <c r="O790" s="3">
        <f t="shared" ca="1" si="72"/>
        <v>1848.52202048</v>
      </c>
    </row>
    <row r="791" spans="1:15" x14ac:dyDescent="0.3">
      <c r="A791">
        <v>2022</v>
      </c>
      <c r="B791">
        <v>20257</v>
      </c>
      <c r="C791" t="str">
        <f t="shared" si="68"/>
        <v>202220257</v>
      </c>
      <c r="D791" t="str">
        <f t="shared" si="69"/>
        <v>20257CONGELADO</v>
      </c>
      <c r="E791" t="str">
        <f t="shared" si="70"/>
        <v>20257CONGELADO</v>
      </c>
      <c r="F791" s="2" t="s">
        <v>1625</v>
      </c>
      <c r="G791" s="2" t="s">
        <v>179</v>
      </c>
      <c r="H791" s="2" t="s">
        <v>961</v>
      </c>
      <c r="I791" t="s">
        <v>1002</v>
      </c>
      <c r="J791" t="s">
        <v>1002</v>
      </c>
      <c r="K791" s="3">
        <v>0.3</v>
      </c>
      <c r="L791" s="12">
        <f ca="1">INDIRECT("Factor_conversión!e"&amp;MATCH(D791,Factor_conversión!C:C,0))</f>
        <v>1.38</v>
      </c>
      <c r="M791" s="3">
        <f t="shared" ca="1" si="71"/>
        <v>0.41399999999999998</v>
      </c>
      <c r="N791" s="12">
        <v>1</v>
      </c>
      <c r="O791" s="3">
        <f t="shared" ca="1" si="72"/>
        <v>0.41399999999999998</v>
      </c>
    </row>
    <row r="792" spans="1:15" x14ac:dyDescent="0.3">
      <c r="A792">
        <v>2022</v>
      </c>
      <c r="B792">
        <v>609</v>
      </c>
      <c r="C792" t="str">
        <f t="shared" si="68"/>
        <v>2022609</v>
      </c>
      <c r="D792" t="str">
        <f t="shared" si="69"/>
        <v>609ENTERO</v>
      </c>
      <c r="E792" t="str">
        <f t="shared" si="70"/>
        <v>609FRESCO ENFRIADO</v>
      </c>
      <c r="F792" s="2" t="s">
        <v>1011</v>
      </c>
      <c r="G792" s="2" t="s">
        <v>179</v>
      </c>
      <c r="H792" s="2" t="s">
        <v>962</v>
      </c>
      <c r="I792" t="s">
        <v>1317</v>
      </c>
      <c r="J792" t="s">
        <v>1333</v>
      </c>
      <c r="K792" s="3">
        <v>0.64797000000000005</v>
      </c>
      <c r="L792" s="12">
        <f ca="1">INDIRECT("Factor_conversión!e"&amp;MATCH(D792,Factor_conversión!C:C,0))</f>
        <v>1</v>
      </c>
      <c r="M792" s="3">
        <f t="shared" ca="1" si="71"/>
        <v>0.64797000000000005</v>
      </c>
      <c r="N792" s="12">
        <v>1</v>
      </c>
      <c r="O792" s="3">
        <f t="shared" ca="1" si="72"/>
        <v>0.64797000000000005</v>
      </c>
    </row>
    <row r="793" spans="1:15" x14ac:dyDescent="0.3">
      <c r="A793">
        <v>2022</v>
      </c>
      <c r="B793">
        <v>20258</v>
      </c>
      <c r="C793" t="str">
        <f t="shared" si="68"/>
        <v>202220258</v>
      </c>
      <c r="D793" t="str">
        <f t="shared" si="69"/>
        <v>20258CONSERVA</v>
      </c>
      <c r="E793" t="str">
        <f t="shared" si="70"/>
        <v>20258CONSERVA</v>
      </c>
      <c r="F793" s="2" t="s">
        <v>1627</v>
      </c>
      <c r="G793" s="2" t="s">
        <v>156</v>
      </c>
      <c r="H793" s="2" t="s">
        <v>960</v>
      </c>
      <c r="I793" t="s">
        <v>1316</v>
      </c>
      <c r="J793" t="s">
        <v>1316</v>
      </c>
      <c r="K793" s="3">
        <v>34.547640000000001</v>
      </c>
      <c r="L793" s="12">
        <f ca="1">INDIRECT("Factor_conversión!k"&amp;MATCH(D793,Factor_conversión!J:J,0))</f>
        <v>1.36</v>
      </c>
      <c r="M793" s="3">
        <f t="shared" ca="1" si="71"/>
        <v>46.984790400000009</v>
      </c>
      <c r="N793" s="12">
        <v>1</v>
      </c>
      <c r="O793" s="3">
        <f t="shared" ca="1" si="72"/>
        <v>46.984790400000009</v>
      </c>
    </row>
    <row r="794" spans="1:15" x14ac:dyDescent="0.3">
      <c r="A794">
        <v>2022</v>
      </c>
      <c r="B794">
        <v>20258</v>
      </c>
      <c r="C794" t="str">
        <f t="shared" si="68"/>
        <v>202220258</v>
      </c>
      <c r="D794" t="str">
        <f t="shared" si="69"/>
        <v>20258DESHIDRATADO</v>
      </c>
      <c r="E794" t="str">
        <f t="shared" si="70"/>
        <v>20258DESHIDRATADO</v>
      </c>
      <c r="F794" s="2" t="s">
        <v>1627</v>
      </c>
      <c r="G794" s="2" t="s">
        <v>156</v>
      </c>
      <c r="H794" s="2" t="s">
        <v>960</v>
      </c>
      <c r="I794" t="s">
        <v>1013</v>
      </c>
      <c r="J794" t="s">
        <v>1013</v>
      </c>
      <c r="K794" s="3">
        <v>3.181</v>
      </c>
      <c r="L794" s="12">
        <f ca="1">INDIRECT("Factor_conversión!k"&amp;MATCH(D794,Factor_conversión!J:J,0))</f>
        <v>1.36</v>
      </c>
      <c r="M794" s="3">
        <f t="shared" ca="1" si="71"/>
        <v>4.3261600000000007</v>
      </c>
      <c r="N794" s="12">
        <v>1</v>
      </c>
      <c r="O794" s="3">
        <f t="shared" ca="1" si="72"/>
        <v>4.3261600000000007</v>
      </c>
    </row>
    <row r="795" spans="1:15" x14ac:dyDescent="0.3">
      <c r="A795">
        <v>2022</v>
      </c>
      <c r="B795">
        <v>20258</v>
      </c>
      <c r="C795" t="str">
        <f t="shared" si="68"/>
        <v>202220258</v>
      </c>
      <c r="D795" t="str">
        <f t="shared" si="69"/>
        <v>20258ENTERO</v>
      </c>
      <c r="E795" t="str">
        <f t="shared" si="70"/>
        <v>20258FRESCO ENFRIADO</v>
      </c>
      <c r="F795" s="2" t="s">
        <v>1627</v>
      </c>
      <c r="G795" s="2" t="s">
        <v>156</v>
      </c>
      <c r="H795" s="2" t="s">
        <v>960</v>
      </c>
      <c r="I795" t="s">
        <v>1317</v>
      </c>
      <c r="J795" t="s">
        <v>1333</v>
      </c>
      <c r="K795" s="3">
        <v>16.5</v>
      </c>
      <c r="L795" s="12">
        <f ca="1">INDIRECT("Factor_conversión!e"&amp;MATCH(D795,Factor_conversión!C:C,0))</f>
        <v>1</v>
      </c>
      <c r="M795" s="3">
        <f t="shared" ca="1" si="71"/>
        <v>16.5</v>
      </c>
      <c r="N795" s="12">
        <v>1</v>
      </c>
      <c r="O795" s="3">
        <f t="shared" ca="1" si="72"/>
        <v>16.5</v>
      </c>
    </row>
    <row r="796" spans="1:15" x14ac:dyDescent="0.3">
      <c r="A796">
        <v>2022</v>
      </c>
      <c r="B796">
        <v>20258</v>
      </c>
      <c r="C796" t="str">
        <f t="shared" si="68"/>
        <v>202220258</v>
      </c>
      <c r="D796" t="str">
        <f t="shared" si="69"/>
        <v>20258VIVOS</v>
      </c>
      <c r="E796" t="str">
        <f t="shared" si="70"/>
        <v>20258VIVOS</v>
      </c>
      <c r="F796" s="2" t="s">
        <v>1627</v>
      </c>
      <c r="G796" s="2" t="s">
        <v>156</v>
      </c>
      <c r="H796" s="2" t="s">
        <v>960</v>
      </c>
      <c r="I796" t="s">
        <v>1012</v>
      </c>
      <c r="J796" t="str">
        <f>I796</f>
        <v>VIVOS</v>
      </c>
      <c r="K796" s="3">
        <v>4.2</v>
      </c>
      <c r="L796" s="12">
        <f ca="1">INDIRECT("Factor_conversión!e"&amp;MATCH(D796,Factor_conversión!C:C,0))</f>
        <v>1</v>
      </c>
      <c r="M796" s="3">
        <f t="shared" ca="1" si="71"/>
        <v>4.2</v>
      </c>
      <c r="N796" s="12">
        <v>1</v>
      </c>
      <c r="O796" s="3">
        <f t="shared" ca="1" si="72"/>
        <v>4.2</v>
      </c>
    </row>
    <row r="797" spans="1:15" x14ac:dyDescent="0.3">
      <c r="A797">
        <v>2022</v>
      </c>
      <c r="B797">
        <v>616</v>
      </c>
      <c r="C797" t="str">
        <f t="shared" si="68"/>
        <v>2022616</v>
      </c>
      <c r="D797" t="str">
        <f t="shared" si="69"/>
        <v>616CONGELADO</v>
      </c>
      <c r="E797" t="str">
        <f t="shared" si="70"/>
        <v>616CONGELADO</v>
      </c>
      <c r="F797" s="2" t="s">
        <v>1014</v>
      </c>
      <c r="G797" s="2" t="s">
        <v>179</v>
      </c>
      <c r="H797" s="2" t="s">
        <v>962</v>
      </c>
      <c r="I797" t="s">
        <v>1002</v>
      </c>
      <c r="J797" t="s">
        <v>1002</v>
      </c>
      <c r="K797" s="3">
        <v>818.88325999999961</v>
      </c>
      <c r="L797" s="12">
        <f ca="1">INDIRECT("Factor_conversión!k"&amp;MATCH(D797,Factor_conversión!J:J,0))</f>
        <v>1.4128275064895814</v>
      </c>
      <c r="M797" s="3">
        <f t="shared" ca="1" si="71"/>
        <v>1156.940794331859</v>
      </c>
      <c r="N797" s="12">
        <v>1</v>
      </c>
      <c r="O797" s="3">
        <f t="shared" ca="1" si="72"/>
        <v>1156.940794331859</v>
      </c>
    </row>
    <row r="798" spans="1:15" x14ac:dyDescent="0.3">
      <c r="A798">
        <v>2022</v>
      </c>
      <c r="B798">
        <v>616</v>
      </c>
      <c r="C798" t="str">
        <f t="shared" si="68"/>
        <v>2022616</v>
      </c>
      <c r="D798" t="str">
        <f t="shared" si="69"/>
        <v>616ENTERO COCIDO</v>
      </c>
      <c r="E798" t="str">
        <f t="shared" si="70"/>
        <v>616CONGELADO</v>
      </c>
      <c r="F798" s="2" t="s">
        <v>1014</v>
      </c>
      <c r="G798" s="2" t="s">
        <v>179</v>
      </c>
      <c r="H798" s="2" t="s">
        <v>962</v>
      </c>
      <c r="I798" t="s">
        <v>1002</v>
      </c>
      <c r="J798" t="s">
        <v>1334</v>
      </c>
      <c r="K798" s="3">
        <v>1051.1682899999998</v>
      </c>
      <c r="L798" s="12">
        <f ca="1">INDIRECT("Factor_conversión!e"&amp;MATCH(D798,Factor_conversión!C:C,0))</f>
        <v>1.0900000000000001</v>
      </c>
      <c r="M798" s="3">
        <f t="shared" ca="1" si="71"/>
        <v>1145.7734360999998</v>
      </c>
      <c r="N798" s="12">
        <v>1</v>
      </c>
      <c r="O798" s="3">
        <f t="shared" ca="1" si="72"/>
        <v>1145.7734360999998</v>
      </c>
    </row>
    <row r="799" spans="1:15" x14ac:dyDescent="0.3">
      <c r="A799">
        <v>2022</v>
      </c>
      <c r="B799">
        <v>616</v>
      </c>
      <c r="C799" t="str">
        <f t="shared" si="68"/>
        <v>2022616</v>
      </c>
      <c r="D799" t="str">
        <f t="shared" si="69"/>
        <v>616ENTERO</v>
      </c>
      <c r="E799" t="str">
        <f t="shared" si="70"/>
        <v>616CONGELADO</v>
      </c>
      <c r="F799" s="2" t="s">
        <v>1014</v>
      </c>
      <c r="G799" s="2" t="s">
        <v>179</v>
      </c>
      <c r="H799" s="2" t="s">
        <v>962</v>
      </c>
      <c r="I799" t="s">
        <v>1002</v>
      </c>
      <c r="J799" t="s">
        <v>1333</v>
      </c>
      <c r="K799" s="3">
        <v>664.88979999999992</v>
      </c>
      <c r="L799" s="12">
        <f ca="1">INDIRECT("Factor_conversión!e"&amp;MATCH(D799,Factor_conversión!C:C,0))</f>
        <v>1</v>
      </c>
      <c r="M799" s="3">
        <f t="shared" ca="1" si="71"/>
        <v>664.88979999999992</v>
      </c>
      <c r="N799" s="12">
        <v>1</v>
      </c>
      <c r="O799" s="3">
        <f t="shared" ca="1" si="72"/>
        <v>664.88979999999992</v>
      </c>
    </row>
    <row r="800" spans="1:15" x14ac:dyDescent="0.3">
      <c r="A800">
        <v>2022</v>
      </c>
      <c r="B800">
        <v>616</v>
      </c>
      <c r="C800" t="str">
        <f t="shared" si="68"/>
        <v>2022616</v>
      </c>
      <c r="D800" t="str">
        <f t="shared" si="69"/>
        <v>616CONSERVA</v>
      </c>
      <c r="E800" t="str">
        <f t="shared" si="70"/>
        <v>616CONSERVA</v>
      </c>
      <c r="F800" s="2" t="s">
        <v>1014</v>
      </c>
      <c r="G800" s="2" t="s">
        <v>179</v>
      </c>
      <c r="H800" s="2" t="s">
        <v>962</v>
      </c>
      <c r="I800" t="s">
        <v>1316</v>
      </c>
      <c r="J800" t="s">
        <v>1316</v>
      </c>
      <c r="K800" s="3">
        <v>19.125599999999999</v>
      </c>
      <c r="L800" s="12">
        <f ca="1">INDIRECT("Factor_conversión!k"&amp;MATCH(D800,Factor_conversión!J:J,0))</f>
        <v>1.8</v>
      </c>
      <c r="M800" s="3">
        <f t="shared" ca="1" si="71"/>
        <v>34.426079999999999</v>
      </c>
      <c r="N800" s="12">
        <v>1</v>
      </c>
      <c r="O800" s="3">
        <f t="shared" ca="1" si="72"/>
        <v>34.426079999999999</v>
      </c>
    </row>
    <row r="801" spans="1:15" x14ac:dyDescent="0.3">
      <c r="A801">
        <v>2022</v>
      </c>
      <c r="B801">
        <v>616</v>
      </c>
      <c r="C801" t="str">
        <f t="shared" si="68"/>
        <v>2022616</v>
      </c>
      <c r="D801" t="str">
        <f t="shared" si="69"/>
        <v>616VIVOS</v>
      </c>
      <c r="E801" t="str">
        <f t="shared" si="70"/>
        <v>616VIVOS</v>
      </c>
      <c r="F801" s="2" t="s">
        <v>1014</v>
      </c>
      <c r="G801" s="2" t="s">
        <v>179</v>
      </c>
      <c r="H801" s="2" t="s">
        <v>962</v>
      </c>
      <c r="I801" t="s">
        <v>1012</v>
      </c>
      <c r="J801" t="str">
        <f>I801</f>
        <v>VIVOS</v>
      </c>
      <c r="K801" s="3">
        <v>1.2100000000000002</v>
      </c>
      <c r="L801" s="12">
        <f ca="1">INDIRECT("Factor_conversión!e"&amp;MATCH(D801,Factor_conversión!C:C,0))</f>
        <v>1</v>
      </c>
      <c r="M801" s="3">
        <f t="shared" ca="1" si="71"/>
        <v>1.2100000000000002</v>
      </c>
      <c r="N801" s="12">
        <v>1</v>
      </c>
      <c r="O801" s="3">
        <f t="shared" ca="1" si="72"/>
        <v>1.2100000000000002</v>
      </c>
    </row>
    <row r="802" spans="1:15" x14ac:dyDescent="0.3">
      <c r="A802">
        <v>2022</v>
      </c>
      <c r="B802">
        <v>620</v>
      </c>
      <c r="C802" t="str">
        <f t="shared" si="68"/>
        <v>2022620</v>
      </c>
      <c r="D802" t="str">
        <f t="shared" si="69"/>
        <v>620CONGELADO</v>
      </c>
      <c r="E802" t="str">
        <f t="shared" si="70"/>
        <v>620CONGELADO</v>
      </c>
      <c r="F802" s="2" t="s">
        <v>1015</v>
      </c>
      <c r="G802" s="2" t="s">
        <v>179</v>
      </c>
      <c r="H802" s="2" t="s">
        <v>962</v>
      </c>
      <c r="I802" t="s">
        <v>1002</v>
      </c>
      <c r="J802" t="s">
        <v>1002</v>
      </c>
      <c r="K802" s="3">
        <v>705.08070000000009</v>
      </c>
      <c r="L802" s="12">
        <f ca="1">INDIRECT("Factor_conversión!k"&amp;MATCH(D802,Factor_conversión!J:J,0))</f>
        <v>1.4128275064895814</v>
      </c>
      <c r="M802" s="3">
        <f t="shared" ca="1" si="71"/>
        <v>996.15740725492878</v>
      </c>
      <c r="N802" s="12">
        <v>1</v>
      </c>
      <c r="O802" s="3">
        <f t="shared" ca="1" si="72"/>
        <v>996.15740725492878</v>
      </c>
    </row>
    <row r="803" spans="1:15" x14ac:dyDescent="0.3">
      <c r="A803">
        <v>2022</v>
      </c>
      <c r="B803">
        <v>620</v>
      </c>
      <c r="C803" t="str">
        <f t="shared" si="68"/>
        <v>2022620</v>
      </c>
      <c r="D803" t="str">
        <f t="shared" si="69"/>
        <v>620ENTERO COCIDO</v>
      </c>
      <c r="E803" t="str">
        <f t="shared" si="70"/>
        <v>620CONGELADO</v>
      </c>
      <c r="F803" s="2" t="s">
        <v>1015</v>
      </c>
      <c r="G803" s="2" t="s">
        <v>179</v>
      </c>
      <c r="H803" s="2" t="s">
        <v>962</v>
      </c>
      <c r="I803" t="s">
        <v>1002</v>
      </c>
      <c r="J803" t="s">
        <v>1334</v>
      </c>
      <c r="K803" s="3">
        <v>133.9649</v>
      </c>
      <c r="L803" s="12">
        <f ca="1">INDIRECT("Factor_conversión!e"&amp;MATCH(D803,Factor_conversión!C:C,0))</f>
        <v>1.0900000000000001</v>
      </c>
      <c r="M803" s="3">
        <f t="shared" ca="1" si="71"/>
        <v>146.02174100000002</v>
      </c>
      <c r="N803" s="12">
        <v>1</v>
      </c>
      <c r="O803" s="3">
        <f t="shared" ca="1" si="72"/>
        <v>146.02174100000002</v>
      </c>
    </row>
    <row r="804" spans="1:15" x14ac:dyDescent="0.3">
      <c r="A804">
        <v>2022</v>
      </c>
      <c r="B804">
        <v>620</v>
      </c>
      <c r="C804" t="str">
        <f t="shared" si="68"/>
        <v>2022620</v>
      </c>
      <c r="D804" t="str">
        <f t="shared" si="69"/>
        <v>620ENTERO</v>
      </c>
      <c r="E804" t="str">
        <f t="shared" si="70"/>
        <v>620CONGELADO</v>
      </c>
      <c r="F804" s="2" t="s">
        <v>1015</v>
      </c>
      <c r="G804" s="2" t="s">
        <v>179</v>
      </c>
      <c r="H804" s="2" t="s">
        <v>962</v>
      </c>
      <c r="I804" t="s">
        <v>1002</v>
      </c>
      <c r="J804" t="s">
        <v>1333</v>
      </c>
      <c r="K804" s="3">
        <v>2.7957800000000002</v>
      </c>
      <c r="L804" s="12">
        <f ca="1">INDIRECT("Factor_conversión!e"&amp;MATCH(D804,Factor_conversión!C:C,0))</f>
        <v>1</v>
      </c>
      <c r="M804" s="3">
        <f t="shared" ca="1" si="71"/>
        <v>2.7957800000000002</v>
      </c>
      <c r="N804" s="12">
        <v>1</v>
      </c>
      <c r="O804" s="3">
        <f t="shared" ca="1" si="72"/>
        <v>2.7957800000000002</v>
      </c>
    </row>
    <row r="805" spans="1:15" x14ac:dyDescent="0.3">
      <c r="A805">
        <v>2022</v>
      </c>
      <c r="B805">
        <v>620</v>
      </c>
      <c r="C805" t="str">
        <f t="shared" si="68"/>
        <v>2022620</v>
      </c>
      <c r="D805" t="str">
        <f t="shared" si="69"/>
        <v>620CONSERVA</v>
      </c>
      <c r="E805" t="str">
        <f t="shared" si="70"/>
        <v>620CONSERVA</v>
      </c>
      <c r="F805" s="2" t="s">
        <v>1015</v>
      </c>
      <c r="G805" s="2" t="s">
        <v>179</v>
      </c>
      <c r="H805" s="2" t="s">
        <v>962</v>
      </c>
      <c r="I805" t="s">
        <v>1316</v>
      </c>
      <c r="J805" t="s">
        <v>1316</v>
      </c>
      <c r="K805" s="3">
        <v>22.492440000000002</v>
      </c>
      <c r="L805" s="12">
        <f ca="1">INDIRECT("Factor_conversión!k"&amp;MATCH(D805,Factor_conversión!J:J,0))</f>
        <v>1.8</v>
      </c>
      <c r="M805" s="3">
        <f t="shared" ca="1" si="71"/>
        <v>40.486392000000002</v>
      </c>
      <c r="N805" s="12">
        <v>1</v>
      </c>
      <c r="O805" s="3">
        <f t="shared" ca="1" si="72"/>
        <v>40.486392000000002</v>
      </c>
    </row>
    <row r="806" spans="1:15" x14ac:dyDescent="0.3">
      <c r="A806">
        <v>2022</v>
      </c>
      <c r="B806">
        <v>425</v>
      </c>
      <c r="C806" t="str">
        <f t="shared" si="68"/>
        <v>2022425</v>
      </c>
      <c r="D806" t="str">
        <f t="shared" si="69"/>
        <v>425CONGELADO</v>
      </c>
      <c r="E806" t="str">
        <f t="shared" si="70"/>
        <v>425CONGELADO</v>
      </c>
      <c r="F806" s="2" t="s">
        <v>1017</v>
      </c>
      <c r="G806" s="2" t="s">
        <v>156</v>
      </c>
      <c r="H806" s="2" t="s">
        <v>959</v>
      </c>
      <c r="I806" t="s">
        <v>1002</v>
      </c>
      <c r="J806" t="s">
        <v>1002</v>
      </c>
      <c r="K806" s="3">
        <v>4.32</v>
      </c>
      <c r="L806" s="12">
        <f ca="1">INDIRECT("Factor_conversión!k"&amp;MATCH(D806,Factor_conversión!J:J,0))</f>
        <v>5.9913555394338811</v>
      </c>
      <c r="M806" s="3">
        <f t="shared" ca="1" si="71"/>
        <v>25.882655930354368</v>
      </c>
      <c r="N806" s="12">
        <v>1</v>
      </c>
      <c r="O806" s="3">
        <f t="shared" ca="1" si="72"/>
        <v>25.882655930354368</v>
      </c>
    </row>
    <row r="807" spans="1:15" x14ac:dyDescent="0.3">
      <c r="A807">
        <v>2022</v>
      </c>
      <c r="B807">
        <v>430</v>
      </c>
      <c r="C807" t="str">
        <f t="shared" si="68"/>
        <v>2022430</v>
      </c>
      <c r="D807" t="str">
        <f t="shared" si="69"/>
        <v>430CONGELADO</v>
      </c>
      <c r="E807" t="str">
        <f t="shared" si="70"/>
        <v>430CONGELADO</v>
      </c>
      <c r="F807" s="2" t="s">
        <v>1018</v>
      </c>
      <c r="G807" s="2" t="s">
        <v>156</v>
      </c>
      <c r="H807" s="2" t="s">
        <v>959</v>
      </c>
      <c r="I807" t="s">
        <v>1002</v>
      </c>
      <c r="J807" t="s">
        <v>1002</v>
      </c>
      <c r="K807" s="3">
        <v>75253.974509999884</v>
      </c>
      <c r="L807" s="12">
        <f ca="1">INDIRECT("Factor_conversión!e"&amp;MATCH(D807,Factor_conversión!C:C,0))</f>
        <v>4</v>
      </c>
      <c r="M807" s="3">
        <f t="shared" ca="1" si="71"/>
        <v>301015.89803999953</v>
      </c>
      <c r="N807" s="12">
        <v>1</v>
      </c>
      <c r="O807" s="3">
        <f t="shared" ca="1" si="72"/>
        <v>301015.89803999953</v>
      </c>
    </row>
    <row r="808" spans="1:15" x14ac:dyDescent="0.3">
      <c r="A808">
        <v>2022</v>
      </c>
      <c r="B808">
        <v>430</v>
      </c>
      <c r="C808" t="str">
        <f t="shared" si="68"/>
        <v>2022430</v>
      </c>
      <c r="D808" t="str">
        <f t="shared" si="69"/>
        <v>430CONGELADO ENTERO CONCHA COCIDO</v>
      </c>
      <c r="E808" t="str">
        <f t="shared" si="70"/>
        <v>430CONGELADO</v>
      </c>
      <c r="F808" s="2" t="s">
        <v>1018</v>
      </c>
      <c r="G808" s="2" t="s">
        <v>156</v>
      </c>
      <c r="H808" s="2" t="s">
        <v>959</v>
      </c>
      <c r="I808" t="s">
        <v>1002</v>
      </c>
      <c r="J808" t="s">
        <v>1320</v>
      </c>
      <c r="K808" s="3">
        <v>10851.093650000001</v>
      </c>
      <c r="L808" s="12">
        <f ca="1">INDIRECT("Factor_conversión!e"&amp;MATCH(D808,Factor_conversión!C:C,0))</f>
        <v>1.67</v>
      </c>
      <c r="M808" s="3">
        <f t="shared" ca="1" si="71"/>
        <v>18121.3263955</v>
      </c>
      <c r="N808" s="12">
        <v>1</v>
      </c>
      <c r="O808" s="3">
        <f t="shared" ca="1" si="72"/>
        <v>18121.3263955</v>
      </c>
    </row>
    <row r="809" spans="1:15" x14ac:dyDescent="0.3">
      <c r="A809">
        <v>2022</v>
      </c>
      <c r="B809">
        <v>430</v>
      </c>
      <c r="C809" t="str">
        <f t="shared" si="68"/>
        <v>2022430</v>
      </c>
      <c r="D809" t="str">
        <f t="shared" si="69"/>
        <v>430CONGELADO ENTERO CONCHA CRUDO</v>
      </c>
      <c r="E809" t="str">
        <f t="shared" si="70"/>
        <v>430CONGELADO</v>
      </c>
      <c r="F809" s="2" t="s">
        <v>1018</v>
      </c>
      <c r="G809" s="2" t="s">
        <v>156</v>
      </c>
      <c r="H809" s="2" t="s">
        <v>959</v>
      </c>
      <c r="I809" t="s">
        <v>1002</v>
      </c>
      <c r="J809" t="s">
        <v>1321</v>
      </c>
      <c r="K809" s="3">
        <v>22</v>
      </c>
      <c r="L809" s="12">
        <f ca="1">INDIRECT("Factor_conversión!e"&amp;MATCH(D809,Factor_conversión!C:C,0))</f>
        <v>1</v>
      </c>
      <c r="M809" s="3">
        <f t="shared" ca="1" si="71"/>
        <v>22</v>
      </c>
      <c r="N809" s="12">
        <v>1</v>
      </c>
      <c r="O809" s="3">
        <f t="shared" ca="1" si="72"/>
        <v>22</v>
      </c>
    </row>
    <row r="810" spans="1:15" x14ac:dyDescent="0.3">
      <c r="A810">
        <v>2022</v>
      </c>
      <c r="B810">
        <v>430</v>
      </c>
      <c r="C810" t="str">
        <f t="shared" si="68"/>
        <v>2022430</v>
      </c>
      <c r="D810" t="str">
        <f t="shared" si="69"/>
        <v>430CONGELADO 1/2 CONCHA COCIDO</v>
      </c>
      <c r="E810" t="str">
        <f t="shared" si="70"/>
        <v>430CONGELADO</v>
      </c>
      <c r="F810" s="2" t="s">
        <v>1018</v>
      </c>
      <c r="G810" s="2" t="s">
        <v>156</v>
      </c>
      <c r="H810" s="2" t="s">
        <v>959</v>
      </c>
      <c r="I810" t="s">
        <v>1002</v>
      </c>
      <c r="J810" t="s">
        <v>1328</v>
      </c>
      <c r="K810" s="3">
        <v>3345.485499999998</v>
      </c>
      <c r="L810" s="12">
        <f ca="1">INDIRECT("Factor_conversión!e"&amp;MATCH(D810,Factor_conversión!C:C,0))</f>
        <v>2.36</v>
      </c>
      <c r="M810" s="3">
        <f t="shared" ca="1" si="71"/>
        <v>7895.3457799999951</v>
      </c>
      <c r="N810" s="12">
        <v>1</v>
      </c>
      <c r="O810" s="3">
        <f t="shared" ca="1" si="72"/>
        <v>7895.3457799999951</v>
      </c>
    </row>
    <row r="811" spans="1:15" x14ac:dyDescent="0.3">
      <c r="A811">
        <v>2022</v>
      </c>
      <c r="B811">
        <v>430</v>
      </c>
      <c r="C811" t="str">
        <f t="shared" si="68"/>
        <v>2022430</v>
      </c>
      <c r="D811" t="str">
        <f t="shared" si="69"/>
        <v>430CONSERVA</v>
      </c>
      <c r="E811" t="str">
        <f t="shared" si="70"/>
        <v>430CONSERVA</v>
      </c>
      <c r="F811" s="2" t="s">
        <v>1018</v>
      </c>
      <c r="G811" s="2" t="s">
        <v>156</v>
      </c>
      <c r="H811" s="2" t="s">
        <v>959</v>
      </c>
      <c r="I811" t="s">
        <v>1316</v>
      </c>
      <c r="J811" t="s">
        <v>1316</v>
      </c>
      <c r="K811" s="3">
        <v>2984.5066400000005</v>
      </c>
      <c r="L811" s="12">
        <f ca="1">INDIRECT("Factor_conversión!e"&amp;MATCH(D811,Factor_conversión!C:C,0))</f>
        <v>3.37</v>
      </c>
      <c r="M811" s="3">
        <f t="shared" ca="1" si="71"/>
        <v>10057.787376800003</v>
      </c>
      <c r="N811" s="12">
        <v>1</v>
      </c>
      <c r="O811" s="3">
        <f t="shared" ca="1" si="72"/>
        <v>10057.787376800003</v>
      </c>
    </row>
    <row r="812" spans="1:15" x14ac:dyDescent="0.3">
      <c r="A812">
        <v>2022</v>
      </c>
      <c r="B812">
        <v>430</v>
      </c>
      <c r="C812" t="str">
        <f t="shared" si="68"/>
        <v>2022430</v>
      </c>
      <c r="D812" t="str">
        <f t="shared" si="69"/>
        <v>430DESHIDRATADO</v>
      </c>
      <c r="E812" t="str">
        <f t="shared" si="70"/>
        <v>430DESHIDRATADO</v>
      </c>
      <c r="F812" s="2" t="s">
        <v>1018</v>
      </c>
      <c r="G812" s="2" t="s">
        <v>156</v>
      </c>
      <c r="H812" s="2" t="s">
        <v>959</v>
      </c>
      <c r="I812" t="s">
        <v>1013</v>
      </c>
      <c r="J812" t="s">
        <v>1013</v>
      </c>
      <c r="K812" s="3">
        <v>20</v>
      </c>
      <c r="L812" s="12">
        <f ca="1">INDIRECT("Factor_conversión!e"&amp;MATCH(D812,Factor_conversión!C:C,0))</f>
        <v>4.5</v>
      </c>
      <c r="M812" s="3">
        <f t="shared" ca="1" si="71"/>
        <v>90</v>
      </c>
      <c r="N812" s="12">
        <v>1</v>
      </c>
      <c r="O812" s="3">
        <f t="shared" ca="1" si="72"/>
        <v>90</v>
      </c>
    </row>
    <row r="813" spans="1:15" x14ac:dyDescent="0.3">
      <c r="A813">
        <v>2022</v>
      </c>
      <c r="B813">
        <v>430</v>
      </c>
      <c r="C813" t="str">
        <f t="shared" si="68"/>
        <v>2022430</v>
      </c>
      <c r="D813" t="str">
        <f t="shared" si="69"/>
        <v>430VIVOS</v>
      </c>
      <c r="E813" t="str">
        <f t="shared" si="70"/>
        <v>430VIVOS</v>
      </c>
      <c r="F813" s="2" t="s">
        <v>1018</v>
      </c>
      <c r="G813" s="2" t="s">
        <v>156</v>
      </c>
      <c r="H813" s="2" t="s">
        <v>959</v>
      </c>
      <c r="I813" t="s">
        <v>1012</v>
      </c>
      <c r="J813" t="str">
        <f>I813</f>
        <v>VIVOS</v>
      </c>
      <c r="K813" s="3">
        <v>0.42</v>
      </c>
      <c r="L813" s="12">
        <f ca="1">INDIRECT("Factor_conversión!e"&amp;MATCH(D813,Factor_conversión!C:C,0))</f>
        <v>1</v>
      </c>
      <c r="M813" s="3">
        <f t="shared" ca="1" si="71"/>
        <v>0.42</v>
      </c>
      <c r="N813" s="12">
        <v>1</v>
      </c>
      <c r="O813" s="3">
        <f t="shared" ca="1" si="72"/>
        <v>0.42</v>
      </c>
    </row>
    <row r="814" spans="1:15" x14ac:dyDescent="0.3">
      <c r="A814">
        <v>2022</v>
      </c>
      <c r="B814">
        <v>110</v>
      </c>
      <c r="C814" t="str">
        <f t="shared" si="68"/>
        <v>2022110</v>
      </c>
      <c r="D814" t="str">
        <f t="shared" si="69"/>
        <v>110ENTERO</v>
      </c>
      <c r="E814" t="str">
        <f t="shared" si="70"/>
        <v>110CONGELADO</v>
      </c>
      <c r="F814" s="2" t="s">
        <v>1019</v>
      </c>
      <c r="G814" s="2" t="s">
        <v>5</v>
      </c>
      <c r="H814" s="2" t="s">
        <v>956</v>
      </c>
      <c r="I814" t="s">
        <v>1002</v>
      </c>
      <c r="J814" t="s">
        <v>1333</v>
      </c>
      <c r="K814" s="3">
        <v>21.4</v>
      </c>
      <c r="L814" s="12">
        <f ca="1">INDIRECT("Factor_conversión!e"&amp;MATCH(D814,Factor_conversión!C:C,0))</f>
        <v>1</v>
      </c>
      <c r="M814" s="3">
        <f t="shared" ca="1" si="71"/>
        <v>21.4</v>
      </c>
      <c r="N814" s="12">
        <v>1</v>
      </c>
      <c r="O814" s="3">
        <f t="shared" ca="1" si="72"/>
        <v>21.4</v>
      </c>
    </row>
    <row r="815" spans="1:15" x14ac:dyDescent="0.3">
      <c r="A815">
        <v>2022</v>
      </c>
      <c r="B815">
        <v>110</v>
      </c>
      <c r="C815" t="str">
        <f t="shared" si="68"/>
        <v>2022110</v>
      </c>
      <c r="D815" t="str">
        <f t="shared" si="69"/>
        <v>110ENTERO</v>
      </c>
      <c r="E815" t="str">
        <f t="shared" si="70"/>
        <v>110FRESCO ENFRIADO</v>
      </c>
      <c r="F815" s="2" t="s">
        <v>1019</v>
      </c>
      <c r="G815" s="2" t="s">
        <v>5</v>
      </c>
      <c r="H815" s="2" t="s">
        <v>956</v>
      </c>
      <c r="I815" t="s">
        <v>1317</v>
      </c>
      <c r="J815" t="s">
        <v>1333</v>
      </c>
      <c r="K815" s="3">
        <v>837.61799999999994</v>
      </c>
      <c r="L815" s="12">
        <f ca="1">INDIRECT("Factor_conversión!e"&amp;MATCH(D815,Factor_conversión!C:C,0))</f>
        <v>1</v>
      </c>
      <c r="M815" s="3">
        <f t="shared" ca="1" si="71"/>
        <v>837.61799999999994</v>
      </c>
      <c r="N815" s="12">
        <v>1</v>
      </c>
      <c r="O815" s="3">
        <f t="shared" ca="1" si="72"/>
        <v>837.61799999999994</v>
      </c>
    </row>
    <row r="816" spans="1:15" x14ac:dyDescent="0.3">
      <c r="A816">
        <v>2022</v>
      </c>
      <c r="B816">
        <v>110</v>
      </c>
      <c r="C816" t="str">
        <f t="shared" si="68"/>
        <v>2022110</v>
      </c>
      <c r="D816" t="str">
        <f t="shared" si="69"/>
        <v>110FRESCO ENFRIADO</v>
      </c>
      <c r="E816" t="str">
        <f t="shared" si="70"/>
        <v>110FRESCO ENFRIADO</v>
      </c>
      <c r="F816" s="2" t="s">
        <v>1019</v>
      </c>
      <c r="G816" s="2" t="s">
        <v>5</v>
      </c>
      <c r="H816" s="2" t="s">
        <v>956</v>
      </c>
      <c r="I816" t="s">
        <v>1317</v>
      </c>
      <c r="J816" t="s">
        <v>1317</v>
      </c>
      <c r="K816" s="3">
        <v>7.8789999999999996</v>
      </c>
      <c r="L816" s="12">
        <f ca="1">INDIRECT("Factor_conversión!k"&amp;MATCH(D816,Factor_conversión!J:J,0))</f>
        <v>1.751141550578152</v>
      </c>
      <c r="M816" s="3">
        <f t="shared" ca="1" si="71"/>
        <v>13.797244277005259</v>
      </c>
      <c r="N816" s="12">
        <v>1</v>
      </c>
      <c r="O816" s="3">
        <f t="shared" ca="1" si="72"/>
        <v>13.797244277005259</v>
      </c>
    </row>
    <row r="817" spans="1:15" x14ac:dyDescent="0.3">
      <c r="A817">
        <v>2022</v>
      </c>
      <c r="B817">
        <v>110</v>
      </c>
      <c r="C817" t="str">
        <f t="shared" si="68"/>
        <v>2022110</v>
      </c>
      <c r="D817" t="str">
        <f t="shared" si="69"/>
        <v>110SECADO DE ALGAS</v>
      </c>
      <c r="E817" t="str">
        <f t="shared" si="70"/>
        <v>110SECADO DE ALGAS</v>
      </c>
      <c r="F817" s="2" t="s">
        <v>1019</v>
      </c>
      <c r="G817" s="2" t="s">
        <v>5</v>
      </c>
      <c r="H817" s="2" t="s">
        <v>956</v>
      </c>
      <c r="I817" t="s">
        <v>1020</v>
      </c>
      <c r="J817" t="s">
        <v>1020</v>
      </c>
      <c r="K817" s="3">
        <v>881.96800000000007</v>
      </c>
      <c r="L817" s="12">
        <f ca="1">INDIRECT("Factor_conversión!k"&amp;MATCH(D817,Factor_conversión!J:J,0))</f>
        <v>5</v>
      </c>
      <c r="M817" s="3">
        <f t="shared" ca="1" si="71"/>
        <v>4409.84</v>
      </c>
      <c r="N817" s="12">
        <v>1</v>
      </c>
      <c r="O817" s="3">
        <f t="shared" ca="1" si="72"/>
        <v>4409.84</v>
      </c>
    </row>
    <row r="818" spans="1:15" x14ac:dyDescent="0.3">
      <c r="A818">
        <v>2022</v>
      </c>
      <c r="B818">
        <v>20259</v>
      </c>
      <c r="C818" t="str">
        <f t="shared" si="68"/>
        <v>202220259</v>
      </c>
      <c r="D818" t="str">
        <f t="shared" si="69"/>
        <v>20259CONGELADO</v>
      </c>
      <c r="E818" t="str">
        <f t="shared" si="70"/>
        <v>20259CONGELADO</v>
      </c>
      <c r="F818" s="2" t="s">
        <v>1653</v>
      </c>
      <c r="G818" s="2" t="s">
        <v>1372</v>
      </c>
      <c r="H818" s="2" t="s">
        <v>957</v>
      </c>
      <c r="I818" t="s">
        <v>1002</v>
      </c>
      <c r="J818" t="s">
        <v>1002</v>
      </c>
      <c r="K818" s="3">
        <v>528.13477</v>
      </c>
      <c r="L818" s="12">
        <f ca="1">INDIRECT("Factor_conversión!e"&amp;MATCH(D818,Factor_conversión!C:C,0))</f>
        <v>1.3</v>
      </c>
      <c r="M818" s="3">
        <f t="shared" ca="1" si="71"/>
        <v>686.57520099999999</v>
      </c>
      <c r="N818" s="12">
        <v>1</v>
      </c>
      <c r="O818" s="3">
        <f t="shared" ca="1" si="72"/>
        <v>686.57520099999999</v>
      </c>
    </row>
    <row r="819" spans="1:15" x14ac:dyDescent="0.3">
      <c r="A819">
        <v>2022</v>
      </c>
      <c r="B819">
        <v>202510</v>
      </c>
      <c r="C819" t="str">
        <f t="shared" si="68"/>
        <v>2022202510</v>
      </c>
      <c r="D819" t="str">
        <f t="shared" si="69"/>
        <v>202510CONGELADO</v>
      </c>
      <c r="E819" t="str">
        <f t="shared" si="70"/>
        <v>202510CONGELADO</v>
      </c>
      <c r="F819" s="2" t="s">
        <v>1628</v>
      </c>
      <c r="G819" s="2" t="s">
        <v>1372</v>
      </c>
      <c r="H819" s="2" t="s">
        <v>958</v>
      </c>
      <c r="I819" t="s">
        <v>1002</v>
      </c>
      <c r="J819" t="s">
        <v>1002</v>
      </c>
      <c r="K819" s="3">
        <v>276.6264000000001</v>
      </c>
      <c r="L819" s="12">
        <f ca="1">INDIRECT("Factor_conversión!e"&amp;MATCH(D819,Factor_conversión!C:C,0))</f>
        <v>1.47</v>
      </c>
      <c r="M819" s="3">
        <f t="shared" ca="1" si="71"/>
        <v>406.64080800000016</v>
      </c>
      <c r="N819" s="12">
        <v>1</v>
      </c>
      <c r="O819" s="3">
        <f t="shared" ca="1" si="72"/>
        <v>406.64080800000016</v>
      </c>
    </row>
    <row r="820" spans="1:15" x14ac:dyDescent="0.3">
      <c r="A820">
        <v>2022</v>
      </c>
      <c r="B820">
        <v>202510</v>
      </c>
      <c r="C820" t="str">
        <f t="shared" si="68"/>
        <v>2022202510</v>
      </c>
      <c r="D820" t="str">
        <f t="shared" si="69"/>
        <v>202510FRESCO ENFRIADO</v>
      </c>
      <c r="E820" t="str">
        <f t="shared" si="70"/>
        <v>202510FRESCO ENFRIADO</v>
      </c>
      <c r="F820" s="2" t="s">
        <v>1628</v>
      </c>
      <c r="G820" s="2" t="s">
        <v>1372</v>
      </c>
      <c r="H820" s="2" t="s">
        <v>958</v>
      </c>
      <c r="I820" t="s">
        <v>1317</v>
      </c>
      <c r="J820" t="s">
        <v>1317</v>
      </c>
      <c r="K820" s="3">
        <v>4.3688000000000002</v>
      </c>
      <c r="L820" s="12">
        <f ca="1">INDIRECT("Factor_conversión!e"&amp;MATCH(D820,Factor_conversión!C:C,0))</f>
        <v>1.47</v>
      </c>
      <c r="M820" s="3">
        <f t="shared" ca="1" si="71"/>
        <v>6.4221360000000001</v>
      </c>
      <c r="N820" s="12">
        <v>1</v>
      </c>
      <c r="O820" s="3">
        <f t="shared" ca="1" si="72"/>
        <v>6.4221360000000001</v>
      </c>
    </row>
    <row r="821" spans="1:15" x14ac:dyDescent="0.3">
      <c r="A821">
        <v>2022</v>
      </c>
      <c r="B821">
        <v>230</v>
      </c>
      <c r="C821" t="str">
        <f t="shared" si="68"/>
        <v>2022230</v>
      </c>
      <c r="D821" t="str">
        <f t="shared" si="69"/>
        <v>230CONGELADO</v>
      </c>
      <c r="E821" t="str">
        <f t="shared" si="70"/>
        <v>230CONGELADO</v>
      </c>
      <c r="F821" s="2" t="s">
        <v>1054</v>
      </c>
      <c r="G821" s="2" t="s">
        <v>1372</v>
      </c>
      <c r="H821" s="2" t="s">
        <v>958</v>
      </c>
      <c r="I821" t="s">
        <v>1002</v>
      </c>
      <c r="J821" t="s">
        <v>1002</v>
      </c>
      <c r="K821" s="3">
        <v>0.02</v>
      </c>
      <c r="L821" s="12">
        <f ca="1">INDIRECT("Factor_conversión!k"&amp;MATCH(D821,Factor_conversión!J:J,0))</f>
        <v>3.4577390223371607</v>
      </c>
      <c r="M821" s="3">
        <f t="shared" ca="1" si="71"/>
        <v>6.9154780446743211E-2</v>
      </c>
      <c r="N821" s="12">
        <v>1</v>
      </c>
      <c r="O821" s="3">
        <f t="shared" ca="1" si="72"/>
        <v>6.9154780446743211E-2</v>
      </c>
    </row>
    <row r="822" spans="1:15" x14ac:dyDescent="0.3">
      <c r="A822">
        <v>2022</v>
      </c>
      <c r="B822">
        <v>230</v>
      </c>
      <c r="C822" t="str">
        <f t="shared" si="68"/>
        <v>2022230</v>
      </c>
      <c r="D822" t="str">
        <f t="shared" si="69"/>
        <v>230ENTERO</v>
      </c>
      <c r="E822" t="str">
        <f t="shared" si="70"/>
        <v>230FRESCO ENFRIADO</v>
      </c>
      <c r="F822" s="2" t="s">
        <v>1054</v>
      </c>
      <c r="G822" s="2" t="s">
        <v>1372</v>
      </c>
      <c r="H822" s="2" t="s">
        <v>958</v>
      </c>
      <c r="I822" t="s">
        <v>1317</v>
      </c>
      <c r="J822" t="s">
        <v>1333</v>
      </c>
      <c r="K822" s="3">
        <v>2.1030000000000002</v>
      </c>
      <c r="L822" s="12">
        <f ca="1">INDIRECT("Factor_conversión!e"&amp;MATCH(D822,Factor_conversión!C:C,0))</f>
        <v>1</v>
      </c>
      <c r="M822" s="3">
        <f t="shared" ca="1" si="71"/>
        <v>2.1030000000000002</v>
      </c>
      <c r="N822" s="12">
        <v>1</v>
      </c>
      <c r="O822" s="3">
        <f t="shared" ca="1" si="72"/>
        <v>2.1030000000000002</v>
      </c>
    </row>
    <row r="823" spans="1:15" x14ac:dyDescent="0.3">
      <c r="A823">
        <v>2022</v>
      </c>
      <c r="B823">
        <v>810</v>
      </c>
      <c r="C823" t="str">
        <f t="shared" si="68"/>
        <v>2022810</v>
      </c>
      <c r="D823" t="str">
        <f t="shared" si="69"/>
        <v>810CONGELADO</v>
      </c>
      <c r="E823" t="str">
        <f t="shared" si="70"/>
        <v>810CONGELADO</v>
      </c>
      <c r="F823" s="2" t="s">
        <v>1021</v>
      </c>
      <c r="G823" s="2" t="s">
        <v>205</v>
      </c>
      <c r="H823" s="2" t="s">
        <v>963</v>
      </c>
      <c r="I823" t="s">
        <v>1002</v>
      </c>
      <c r="J823" t="s">
        <v>1002</v>
      </c>
      <c r="K823" s="3">
        <v>1730.1085299999997</v>
      </c>
      <c r="L823" s="12">
        <f ca="1">INDIRECT("Factor_conversión!e"&amp;MATCH(D823,Factor_conversión!C:C,0))</f>
        <v>10.29</v>
      </c>
      <c r="M823" s="3">
        <f t="shared" ca="1" si="71"/>
        <v>17802.816773699997</v>
      </c>
      <c r="N823" s="12">
        <v>1</v>
      </c>
      <c r="O823" s="3">
        <f t="shared" ca="1" si="72"/>
        <v>17802.816773699997</v>
      </c>
    </row>
    <row r="824" spans="1:15" x14ac:dyDescent="0.3">
      <c r="A824">
        <v>2022</v>
      </c>
      <c r="B824">
        <v>810</v>
      </c>
      <c r="C824" t="str">
        <f t="shared" si="68"/>
        <v>2022810</v>
      </c>
      <c r="D824" t="str">
        <f t="shared" si="69"/>
        <v>810CONSERVA</v>
      </c>
      <c r="E824" t="str">
        <f t="shared" si="70"/>
        <v>810CONSERVA</v>
      </c>
      <c r="F824" s="2" t="s">
        <v>1021</v>
      </c>
      <c r="G824" s="2" t="s">
        <v>205</v>
      </c>
      <c r="H824" s="2" t="s">
        <v>963</v>
      </c>
      <c r="I824" t="s">
        <v>1316</v>
      </c>
      <c r="J824" t="s">
        <v>1316</v>
      </c>
      <c r="K824" s="3">
        <v>4.6202399999999999</v>
      </c>
      <c r="L824" s="12">
        <f ca="1">INDIRECT("Factor_conversión!k"&amp;MATCH(D824,Factor_conversión!J:J,0))</f>
        <v>8.0917599510755416</v>
      </c>
      <c r="M824" s="3">
        <f t="shared" ca="1" si="71"/>
        <v>37.385872996357257</v>
      </c>
      <c r="N824" s="12">
        <v>1</v>
      </c>
      <c r="O824" s="3">
        <f t="shared" ca="1" si="72"/>
        <v>37.385872996357257</v>
      </c>
    </row>
    <row r="825" spans="1:15" x14ac:dyDescent="0.3">
      <c r="A825">
        <v>2022</v>
      </c>
      <c r="B825">
        <v>810</v>
      </c>
      <c r="C825" t="str">
        <f t="shared" si="68"/>
        <v>2022810</v>
      </c>
      <c r="D825" t="str">
        <f t="shared" si="69"/>
        <v>810ENTERO</v>
      </c>
      <c r="E825" t="str">
        <f t="shared" si="70"/>
        <v>810FRESCO ENFRIADO</v>
      </c>
      <c r="F825" s="2" t="s">
        <v>1021</v>
      </c>
      <c r="G825" s="2" t="s">
        <v>205</v>
      </c>
      <c r="H825" s="2" t="s">
        <v>963</v>
      </c>
      <c r="I825" t="s">
        <v>1317</v>
      </c>
      <c r="J825" t="s">
        <v>1333</v>
      </c>
      <c r="K825" s="3">
        <v>15.079999999999998</v>
      </c>
      <c r="L825" s="12">
        <f ca="1">INDIRECT("Factor_conversión!e"&amp;MATCH(D825,Factor_conversión!C:C,0))</f>
        <v>1</v>
      </c>
      <c r="M825" s="3">
        <f t="shared" ca="1" si="71"/>
        <v>15.079999999999998</v>
      </c>
      <c r="N825" s="12">
        <v>1</v>
      </c>
      <c r="O825" s="3">
        <f t="shared" ca="1" si="72"/>
        <v>15.079999999999998</v>
      </c>
    </row>
    <row r="826" spans="1:15" x14ac:dyDescent="0.3">
      <c r="A826">
        <v>2022</v>
      </c>
      <c r="B826">
        <v>810</v>
      </c>
      <c r="C826" t="str">
        <f t="shared" si="68"/>
        <v>2022810</v>
      </c>
      <c r="D826" t="str">
        <f t="shared" si="69"/>
        <v>810FRESCO ENFRIADO</v>
      </c>
      <c r="E826" t="str">
        <f t="shared" si="70"/>
        <v>810FRESCO ENFRIADO</v>
      </c>
      <c r="F826" s="2" t="s">
        <v>1021</v>
      </c>
      <c r="G826" s="2" t="s">
        <v>205</v>
      </c>
      <c r="H826" s="2" t="s">
        <v>963</v>
      </c>
      <c r="I826" t="s">
        <v>1317</v>
      </c>
      <c r="J826" t="s">
        <v>1317</v>
      </c>
      <c r="K826" s="3">
        <v>206.98699999999999</v>
      </c>
      <c r="L826" s="12">
        <f ca="1">INDIRECT("Factor_conversión!e"&amp;MATCH(D826,Factor_conversión!C:C,0))</f>
        <v>10.29</v>
      </c>
      <c r="M826" s="3">
        <f t="shared" ca="1" si="71"/>
        <v>2129.8962299999998</v>
      </c>
      <c r="N826" s="12">
        <v>1</v>
      </c>
      <c r="O826" s="3">
        <f t="shared" ca="1" si="72"/>
        <v>2129.8962299999998</v>
      </c>
    </row>
    <row r="827" spans="1:15" x14ac:dyDescent="0.3">
      <c r="A827">
        <v>2022</v>
      </c>
      <c r="B827">
        <v>202512</v>
      </c>
      <c r="C827" t="str">
        <f t="shared" si="68"/>
        <v>2022202512</v>
      </c>
      <c r="D827" t="str">
        <f t="shared" si="69"/>
        <v>202512CONGELADO</v>
      </c>
      <c r="E827" t="str">
        <f t="shared" si="70"/>
        <v>202512CONGELADO</v>
      </c>
      <c r="F827" s="2" t="s">
        <v>1631</v>
      </c>
      <c r="G827" s="2" t="s">
        <v>179</v>
      </c>
      <c r="H827" s="2" t="s">
        <v>962</v>
      </c>
      <c r="I827" t="s">
        <v>1002</v>
      </c>
      <c r="J827" t="s">
        <v>1002</v>
      </c>
      <c r="K827" s="3">
        <v>384.03948400000002</v>
      </c>
      <c r="L827" s="12">
        <f ca="1">INDIRECT("Factor_conversión!k"&amp;MATCH(D827,Factor_conversión!J:J,0))</f>
        <v>3.2951704524941983</v>
      </c>
      <c r="M827" s="3">
        <f t="shared" ca="1" si="71"/>
        <v>1265.4755602679184</v>
      </c>
      <c r="N827" s="12">
        <v>1</v>
      </c>
      <c r="O827" s="3">
        <f t="shared" ca="1" si="72"/>
        <v>1265.4755602679184</v>
      </c>
    </row>
    <row r="828" spans="1:15" x14ac:dyDescent="0.3">
      <c r="A828">
        <v>2022</v>
      </c>
      <c r="B828">
        <v>202512</v>
      </c>
      <c r="C828" t="str">
        <f t="shared" si="68"/>
        <v>2022202512</v>
      </c>
      <c r="D828" t="str">
        <f t="shared" si="69"/>
        <v>202512ENTERO</v>
      </c>
      <c r="E828" t="str">
        <f t="shared" si="70"/>
        <v>202512CONGELADO</v>
      </c>
      <c r="F828" s="2" t="s">
        <v>1631</v>
      </c>
      <c r="G828" s="2" t="s">
        <v>179</v>
      </c>
      <c r="H828" s="2" t="s">
        <v>962</v>
      </c>
      <c r="I828" t="s">
        <v>1002</v>
      </c>
      <c r="J828" t="s">
        <v>1333</v>
      </c>
      <c r="K828" s="3">
        <v>61.062560000000005</v>
      </c>
      <c r="L828" s="12">
        <f ca="1">INDIRECT("Factor_conversión!e"&amp;MATCH(D828,Factor_conversión!C:C,0))</f>
        <v>1</v>
      </c>
      <c r="M828" s="3">
        <f t="shared" ca="1" si="71"/>
        <v>61.062560000000005</v>
      </c>
      <c r="N828" s="12">
        <v>1</v>
      </c>
      <c r="O828" s="3">
        <f t="shared" ca="1" si="72"/>
        <v>61.062560000000005</v>
      </c>
    </row>
    <row r="829" spans="1:15" x14ac:dyDescent="0.3">
      <c r="A829">
        <v>2022</v>
      </c>
      <c r="B829">
        <v>202512</v>
      </c>
      <c r="C829" t="str">
        <f t="shared" si="68"/>
        <v>2022202512</v>
      </c>
      <c r="D829" t="str">
        <f t="shared" si="69"/>
        <v>202512CONSERVA</v>
      </c>
      <c r="E829" t="str">
        <f t="shared" si="70"/>
        <v>202512CONSERVA</v>
      </c>
      <c r="F829" s="2" t="s">
        <v>1631</v>
      </c>
      <c r="G829" s="2" t="s">
        <v>179</v>
      </c>
      <c r="H829" s="2" t="s">
        <v>962</v>
      </c>
      <c r="I829" t="s">
        <v>1316</v>
      </c>
      <c r="J829" t="s">
        <v>1316</v>
      </c>
      <c r="K829" s="3">
        <v>60.560639999999999</v>
      </c>
      <c r="L829" s="12">
        <f ca="1">INDIRECT("Factor_conversión!k"&amp;MATCH(D829,Factor_conversión!J:J,0))</f>
        <v>8.8402085159674382</v>
      </c>
      <c r="M829" s="3">
        <f t="shared" ca="1" si="71"/>
        <v>535.36868546043831</v>
      </c>
      <c r="N829" s="12">
        <v>1</v>
      </c>
      <c r="O829" s="3">
        <f t="shared" ca="1" si="72"/>
        <v>535.36868546043831</v>
      </c>
    </row>
    <row r="830" spans="1:15" x14ac:dyDescent="0.3">
      <c r="A830">
        <v>2022</v>
      </c>
      <c r="B830">
        <v>202512</v>
      </c>
      <c r="C830" t="str">
        <f t="shared" si="68"/>
        <v>2022202512</v>
      </c>
      <c r="D830" t="str">
        <f t="shared" si="69"/>
        <v>202512VIVOS</v>
      </c>
      <c r="E830" t="str">
        <f t="shared" si="70"/>
        <v>202512VIVOS</v>
      </c>
      <c r="F830" s="2" t="s">
        <v>1631</v>
      </c>
      <c r="G830" s="2" t="s">
        <v>179</v>
      </c>
      <c r="H830" s="2" t="s">
        <v>962</v>
      </c>
      <c r="I830" t="s">
        <v>1012</v>
      </c>
      <c r="J830" t="str">
        <f>I830</f>
        <v>VIVOS</v>
      </c>
      <c r="K830" s="3">
        <v>4.71</v>
      </c>
      <c r="L830" s="12">
        <f ca="1">INDIRECT("Factor_conversión!e"&amp;MATCH(D830,Factor_conversión!C:C,0))</f>
        <v>1</v>
      </c>
      <c r="M830" s="3">
        <f t="shared" ca="1" si="71"/>
        <v>4.71</v>
      </c>
      <c r="N830" s="12">
        <v>1</v>
      </c>
      <c r="O830" s="3">
        <f t="shared" ca="1" si="72"/>
        <v>4.71</v>
      </c>
    </row>
    <row r="831" spans="1:15" x14ac:dyDescent="0.3">
      <c r="A831">
        <v>2022</v>
      </c>
      <c r="B831">
        <v>445</v>
      </c>
      <c r="C831" t="str">
        <f t="shared" si="68"/>
        <v>2022445</v>
      </c>
      <c r="D831" t="str">
        <f t="shared" si="69"/>
        <v>445CONGELADO</v>
      </c>
      <c r="E831" t="str">
        <f t="shared" si="70"/>
        <v>445CONGELADO</v>
      </c>
      <c r="F831" s="2" t="s">
        <v>1022</v>
      </c>
      <c r="G831" s="2" t="s">
        <v>156</v>
      </c>
      <c r="H831" s="2" t="s">
        <v>158</v>
      </c>
      <c r="I831" t="s">
        <v>1002</v>
      </c>
      <c r="J831" t="s">
        <v>1002</v>
      </c>
      <c r="K831" s="3">
        <v>58544.108729999993</v>
      </c>
      <c r="L831" s="12">
        <f ca="1">INDIRECT("Factor_conversión!e"&amp;MATCH(D831,Factor_conversión!C:C,0))</f>
        <v>1.52</v>
      </c>
      <c r="M831" s="3">
        <f t="shared" ca="1" si="71"/>
        <v>88987.045269599985</v>
      </c>
      <c r="N831" s="12">
        <v>1</v>
      </c>
      <c r="O831" s="3">
        <f t="shared" ca="1" si="72"/>
        <v>88987.045269599985</v>
      </c>
    </row>
    <row r="832" spans="1:15" x14ac:dyDescent="0.3">
      <c r="A832">
        <v>2022</v>
      </c>
      <c r="B832">
        <v>445</v>
      </c>
      <c r="C832" t="str">
        <f t="shared" si="68"/>
        <v>2022445</v>
      </c>
      <c r="D832" t="str">
        <f t="shared" si="69"/>
        <v>445ENTERO</v>
      </c>
      <c r="E832" t="str">
        <f t="shared" si="70"/>
        <v>445CONGELADO</v>
      </c>
      <c r="F832" s="2" t="s">
        <v>1022</v>
      </c>
      <c r="G832" s="2" t="s">
        <v>156</v>
      </c>
      <c r="H832" s="2" t="s">
        <v>158</v>
      </c>
      <c r="I832" t="s">
        <v>1002</v>
      </c>
      <c r="J832" t="s">
        <v>1333</v>
      </c>
      <c r="K832" s="3">
        <v>230.47300000000001</v>
      </c>
      <c r="L832" s="12">
        <f ca="1">INDIRECT("Factor_conversión!e"&amp;MATCH(D832,Factor_conversión!C:C,0))</f>
        <v>1</v>
      </c>
      <c r="M832" s="3">
        <f t="shared" ca="1" si="71"/>
        <v>230.47300000000001</v>
      </c>
      <c r="N832" s="12">
        <v>1</v>
      </c>
      <c r="O832" s="3">
        <f t="shared" ca="1" si="72"/>
        <v>230.47300000000001</v>
      </c>
    </row>
    <row r="833" spans="1:15" x14ac:dyDescent="0.3">
      <c r="A833">
        <v>2022</v>
      </c>
      <c r="B833">
        <v>445</v>
      </c>
      <c r="C833" t="str">
        <f t="shared" si="68"/>
        <v>2022445</v>
      </c>
      <c r="D833" t="str">
        <f t="shared" si="69"/>
        <v>445CONSERVA</v>
      </c>
      <c r="E833" t="str">
        <f t="shared" si="70"/>
        <v>445CONSERVA</v>
      </c>
      <c r="F833" s="2" t="s">
        <v>1022</v>
      </c>
      <c r="G833" s="2" t="s">
        <v>156</v>
      </c>
      <c r="H833" s="2" t="s">
        <v>158</v>
      </c>
      <c r="I833" t="s">
        <v>1316</v>
      </c>
      <c r="J833" t="s">
        <v>1316</v>
      </c>
      <c r="K833" s="3">
        <v>102.30875999999999</v>
      </c>
      <c r="L833" s="12">
        <f ca="1">INDIRECT("Factor_conversión!k"&amp;MATCH(D833,Factor_conversión!J:J,0))</f>
        <v>1.6653826584536238</v>
      </c>
      <c r="M833" s="3">
        <f t="shared" ca="1" si="71"/>
        <v>170.38323471189375</v>
      </c>
      <c r="N833" s="12">
        <v>1</v>
      </c>
      <c r="O833" s="3">
        <f t="shared" ca="1" si="72"/>
        <v>170.38323471189375</v>
      </c>
    </row>
    <row r="834" spans="1:15" x14ac:dyDescent="0.3">
      <c r="A834">
        <v>2022</v>
      </c>
      <c r="B834">
        <v>234</v>
      </c>
      <c r="C834" t="str">
        <f t="shared" ref="C834:C897" si="73">CONCATENATE(A834,B834)</f>
        <v>2022234</v>
      </c>
      <c r="D834" t="str">
        <f t="shared" ref="D834:D897" si="74">CONCATENATE(B834,J834)</f>
        <v>234CONGELADO</v>
      </c>
      <c r="E834" t="str">
        <f t="shared" si="70"/>
        <v>234CONGELADO</v>
      </c>
      <c r="F834" s="2" t="s">
        <v>1023</v>
      </c>
      <c r="G834" s="2" t="s">
        <v>1372</v>
      </c>
      <c r="H834" s="2" t="s">
        <v>957</v>
      </c>
      <c r="I834" t="s">
        <v>1002</v>
      </c>
      <c r="J834" t="s">
        <v>1002</v>
      </c>
      <c r="K834" s="3">
        <v>5511.625</v>
      </c>
      <c r="L834" s="12">
        <f ca="1">INDIRECT("Factor_conversión!e"&amp;MATCH(D834,Factor_conversión!C:C,0))</f>
        <v>1.8149999999999999</v>
      </c>
      <c r="M834" s="3">
        <f t="shared" ca="1" si="71"/>
        <v>10003.599375</v>
      </c>
      <c r="N834" s="12">
        <v>1</v>
      </c>
      <c r="O834" s="3">
        <f t="shared" ca="1" si="72"/>
        <v>10003.599375</v>
      </c>
    </row>
    <row r="835" spans="1:15" x14ac:dyDescent="0.3">
      <c r="A835">
        <v>2022</v>
      </c>
      <c r="B835">
        <v>234</v>
      </c>
      <c r="C835" t="str">
        <f t="shared" si="73"/>
        <v>2022234</v>
      </c>
      <c r="D835" t="str">
        <f t="shared" si="74"/>
        <v>234CONGELADO ENTERO</v>
      </c>
      <c r="E835" t="str">
        <f t="shared" ref="E835:E898" si="75">CONCATENATE(B835,I835)</f>
        <v>234CONGELADO</v>
      </c>
      <c r="F835" s="2" t="s">
        <v>1023</v>
      </c>
      <c r="G835" s="2" t="s">
        <v>1372</v>
      </c>
      <c r="H835" s="2" t="s">
        <v>957</v>
      </c>
      <c r="I835" t="s">
        <v>1002</v>
      </c>
      <c r="J835" t="s">
        <v>1319</v>
      </c>
      <c r="K835" s="3">
        <v>306612.136</v>
      </c>
      <c r="L835" s="12">
        <f ca="1">INDIRECT("Factor_conversión!e"&amp;MATCH(D835,Factor_conversión!C:C,0))</f>
        <v>1.0149999999999999</v>
      </c>
      <c r="M835" s="3">
        <f t="shared" ref="M835:M898" ca="1" si="76">K835*L835</f>
        <v>311211.31803999998</v>
      </c>
      <c r="N835" s="12">
        <v>1</v>
      </c>
      <c r="O835" s="3">
        <f t="shared" ref="O835:O898" ca="1" si="77">M835*N835</f>
        <v>311211.31803999998</v>
      </c>
    </row>
    <row r="836" spans="1:15" x14ac:dyDescent="0.3">
      <c r="A836">
        <v>2022</v>
      </c>
      <c r="B836">
        <v>234</v>
      </c>
      <c r="C836" t="str">
        <f t="shared" si="73"/>
        <v>2022234</v>
      </c>
      <c r="D836" t="str">
        <f t="shared" si="74"/>
        <v>234CONSERVA</v>
      </c>
      <c r="E836" t="str">
        <f t="shared" si="75"/>
        <v>234CONSERVA</v>
      </c>
      <c r="F836" s="2" t="s">
        <v>1023</v>
      </c>
      <c r="G836" s="2" t="s">
        <v>1372</v>
      </c>
      <c r="H836" s="2" t="s">
        <v>957</v>
      </c>
      <c r="I836" t="s">
        <v>1316</v>
      </c>
      <c r="J836" t="s">
        <v>1316</v>
      </c>
      <c r="K836" s="3">
        <v>14326.722799999998</v>
      </c>
      <c r="L836" s="12">
        <f ca="1">INDIRECT("Factor_conversión!e"&amp;MATCH(D836,Factor_conversión!C:C,0))</f>
        <v>2.7399999999999998</v>
      </c>
      <c r="M836" s="3">
        <f t="shared" ca="1" si="76"/>
        <v>39255.220471999994</v>
      </c>
      <c r="N836" s="12">
        <v>1</v>
      </c>
      <c r="O836" s="3">
        <f t="shared" ca="1" si="77"/>
        <v>39255.220471999994</v>
      </c>
    </row>
    <row r="837" spans="1:15" x14ac:dyDescent="0.3">
      <c r="A837">
        <v>2022</v>
      </c>
      <c r="B837">
        <v>234</v>
      </c>
      <c r="C837" t="str">
        <f t="shared" si="73"/>
        <v>2022234</v>
      </c>
      <c r="D837" t="str">
        <f t="shared" si="74"/>
        <v>234FRESCO ENFRIADO ENTERO</v>
      </c>
      <c r="E837" t="str">
        <f t="shared" si="75"/>
        <v>234FRESCO ENFRIADO</v>
      </c>
      <c r="F837" s="2" t="s">
        <v>1023</v>
      </c>
      <c r="G837" s="2" t="s">
        <v>1372</v>
      </c>
      <c r="H837" s="2" t="s">
        <v>957</v>
      </c>
      <c r="I837" t="s">
        <v>1317</v>
      </c>
      <c r="J837" t="s">
        <v>1324</v>
      </c>
      <c r="K837" s="3">
        <v>88.457999999999998</v>
      </c>
      <c r="L837" s="12">
        <f ca="1">INDIRECT("Factor_conversión!e"&amp;MATCH(D837,Factor_conversión!C:C,0))</f>
        <v>1.0075000000000001</v>
      </c>
      <c r="M837" s="3">
        <f t="shared" ca="1" si="76"/>
        <v>89.121435000000005</v>
      </c>
      <c r="N837" s="12">
        <v>1</v>
      </c>
      <c r="O837" s="3">
        <f t="shared" ca="1" si="77"/>
        <v>89.121435000000005</v>
      </c>
    </row>
    <row r="838" spans="1:15" x14ac:dyDescent="0.3">
      <c r="A838">
        <v>2022</v>
      </c>
      <c r="B838">
        <v>628</v>
      </c>
      <c r="C838" t="str">
        <f t="shared" si="73"/>
        <v>2022628</v>
      </c>
      <c r="D838" t="str">
        <f t="shared" si="74"/>
        <v>628VIVOS</v>
      </c>
      <c r="E838" t="str">
        <f t="shared" si="75"/>
        <v>628VIVOS</v>
      </c>
      <c r="F838" s="2" t="s">
        <v>1024</v>
      </c>
      <c r="G838" s="2" t="s">
        <v>179</v>
      </c>
      <c r="H838" s="2" t="s">
        <v>961</v>
      </c>
      <c r="I838" t="s">
        <v>1012</v>
      </c>
      <c r="J838" t="str">
        <f>I838</f>
        <v>VIVOS</v>
      </c>
      <c r="K838" s="3">
        <v>43.359480000000019</v>
      </c>
      <c r="L838" s="12">
        <f ca="1">INDIRECT("Factor_conversión!e"&amp;MATCH(D838,Factor_conversión!C:C,0))</f>
        <v>1</v>
      </c>
      <c r="M838" s="3">
        <f t="shared" ca="1" si="76"/>
        <v>43.359480000000019</v>
      </c>
      <c r="N838" s="12">
        <v>1</v>
      </c>
      <c r="O838" s="3">
        <f t="shared" ca="1" si="77"/>
        <v>43.359480000000019</v>
      </c>
    </row>
    <row r="839" spans="1:15" x14ac:dyDescent="0.3">
      <c r="A839">
        <v>2022</v>
      </c>
      <c r="B839">
        <v>632</v>
      </c>
      <c r="C839" t="str">
        <f t="shared" si="73"/>
        <v>2022632</v>
      </c>
      <c r="D839" t="str">
        <f t="shared" si="74"/>
        <v>632CONGELADO</v>
      </c>
      <c r="E839" t="str">
        <f t="shared" si="75"/>
        <v>632CONGELADO</v>
      </c>
      <c r="F839" s="2" t="s">
        <v>1025</v>
      </c>
      <c r="G839" s="2" t="s">
        <v>179</v>
      </c>
      <c r="H839" s="2" t="s">
        <v>961</v>
      </c>
      <c r="I839" t="s">
        <v>1002</v>
      </c>
      <c r="J839" t="s">
        <v>1002</v>
      </c>
      <c r="K839" s="3">
        <v>333.37421000000006</v>
      </c>
      <c r="L839" s="12">
        <f ca="1">INDIRECT("Factor_conversión!e"&amp;MATCH(D839,Factor_conversión!C:C,0))</f>
        <v>6.5</v>
      </c>
      <c r="M839" s="3">
        <f t="shared" ca="1" si="76"/>
        <v>2166.9323650000006</v>
      </c>
      <c r="N839" s="12">
        <v>1</v>
      </c>
      <c r="O839" s="3">
        <f t="shared" ca="1" si="77"/>
        <v>2166.9323650000006</v>
      </c>
    </row>
    <row r="840" spans="1:15" x14ac:dyDescent="0.3">
      <c r="A840">
        <v>2022</v>
      </c>
      <c r="B840">
        <v>636</v>
      </c>
      <c r="C840" t="str">
        <f t="shared" si="73"/>
        <v>2022636</v>
      </c>
      <c r="D840" t="str">
        <f t="shared" si="74"/>
        <v>636CONGELADO</v>
      </c>
      <c r="E840" t="str">
        <f t="shared" si="75"/>
        <v>636CONGELADO</v>
      </c>
      <c r="F840" s="2" t="s">
        <v>1026</v>
      </c>
      <c r="G840" s="2" t="s">
        <v>179</v>
      </c>
      <c r="H840" s="2" t="s">
        <v>961</v>
      </c>
      <c r="I840" t="s">
        <v>1002</v>
      </c>
      <c r="J840" t="s">
        <v>1002</v>
      </c>
      <c r="K840" s="3">
        <v>746.24293999999998</v>
      </c>
      <c r="L840" s="12">
        <f ca="1">INDIRECT("Factor_conversión!e"&amp;MATCH(D840,Factor_conversión!C:C,0))</f>
        <v>6.5</v>
      </c>
      <c r="M840" s="3">
        <f t="shared" ca="1" si="76"/>
        <v>4850.5791099999997</v>
      </c>
      <c r="N840" s="12">
        <v>1</v>
      </c>
      <c r="O840" s="3">
        <f t="shared" ca="1" si="77"/>
        <v>4850.5791099999997</v>
      </c>
    </row>
    <row r="841" spans="1:15" x14ac:dyDescent="0.3">
      <c r="A841">
        <v>2022</v>
      </c>
      <c r="B841">
        <v>636</v>
      </c>
      <c r="C841" t="str">
        <f t="shared" si="73"/>
        <v>2022636</v>
      </c>
      <c r="D841" t="str">
        <f t="shared" si="74"/>
        <v>636CONSERVA</v>
      </c>
      <c r="E841" t="str">
        <f t="shared" si="75"/>
        <v>636CONSERVA</v>
      </c>
      <c r="F841" s="2" t="s">
        <v>1026</v>
      </c>
      <c r="G841" s="2" t="s">
        <v>179</v>
      </c>
      <c r="H841" s="2" t="s">
        <v>961</v>
      </c>
      <c r="I841" t="s">
        <v>1316</v>
      </c>
      <c r="J841" t="s">
        <v>1316</v>
      </c>
      <c r="K841" s="3">
        <v>9.6140000000000008</v>
      </c>
      <c r="L841" s="12">
        <f ca="1">INDIRECT("Factor_conversión!k"&amp;MATCH(D841,Factor_conversión!J:J,0))</f>
        <v>1.8551587301587302</v>
      </c>
      <c r="M841" s="3">
        <f t="shared" ca="1" si="76"/>
        <v>17.835496031746032</v>
      </c>
      <c r="N841" s="12">
        <v>1</v>
      </c>
      <c r="O841" s="3">
        <f t="shared" ca="1" si="77"/>
        <v>17.835496031746032</v>
      </c>
    </row>
    <row r="842" spans="1:15" x14ac:dyDescent="0.3">
      <c r="A842">
        <v>2022</v>
      </c>
      <c r="B842">
        <v>202514</v>
      </c>
      <c r="C842" t="str">
        <f t="shared" si="73"/>
        <v>2022202514</v>
      </c>
      <c r="D842" t="str">
        <f t="shared" si="74"/>
        <v>202514CONGELADO</v>
      </c>
      <c r="E842" t="str">
        <f t="shared" si="75"/>
        <v>202514CONGELADO</v>
      </c>
      <c r="F842" s="2" t="s">
        <v>1633</v>
      </c>
      <c r="G842" s="2" t="s">
        <v>179</v>
      </c>
      <c r="H842" s="2" t="s">
        <v>961</v>
      </c>
      <c r="I842" t="s">
        <v>1002</v>
      </c>
      <c r="J842" t="s">
        <v>1002</v>
      </c>
      <c r="K842" s="3">
        <v>2.2999999999999998</v>
      </c>
      <c r="L842" s="12">
        <f ca="1">INDIRECT("Factor_conversión!e"&amp;MATCH(D842,Factor_conversión!C:C,0))</f>
        <v>6.5</v>
      </c>
      <c r="M842" s="3">
        <f t="shared" ca="1" si="76"/>
        <v>14.95</v>
      </c>
      <c r="N842" s="12">
        <v>1</v>
      </c>
      <c r="O842" s="3">
        <f t="shared" ca="1" si="77"/>
        <v>14.95</v>
      </c>
    </row>
    <row r="843" spans="1:15" x14ac:dyDescent="0.3">
      <c r="A843">
        <v>2022</v>
      </c>
      <c r="B843">
        <v>202515</v>
      </c>
      <c r="C843" t="str">
        <f t="shared" si="73"/>
        <v>2022202515</v>
      </c>
      <c r="D843" t="str">
        <f t="shared" si="74"/>
        <v>202515CONSERVA</v>
      </c>
      <c r="E843" t="str">
        <f t="shared" si="75"/>
        <v>202515CONSERVA</v>
      </c>
      <c r="F843" s="2" t="s">
        <v>1654</v>
      </c>
      <c r="G843" s="2" t="s">
        <v>156</v>
      </c>
      <c r="H843" s="2" t="s">
        <v>960</v>
      </c>
      <c r="I843" t="s">
        <v>1316</v>
      </c>
      <c r="J843" t="s">
        <v>1316</v>
      </c>
      <c r="K843" s="3">
        <v>0.20399999999999999</v>
      </c>
      <c r="L843" s="12">
        <f ca="1">INDIRECT("Factor_conversión!k"&amp;MATCH(D843,Factor_conversión!J:J,0))</f>
        <v>2.5452025888857932</v>
      </c>
      <c r="M843" s="3">
        <f t="shared" ca="1" si="76"/>
        <v>0.51922132813270183</v>
      </c>
      <c r="N843" s="12">
        <v>1</v>
      </c>
      <c r="O843" s="3">
        <f t="shared" ca="1" si="77"/>
        <v>0.51922132813270183</v>
      </c>
    </row>
    <row r="844" spans="1:15" x14ac:dyDescent="0.3">
      <c r="A844">
        <v>2022</v>
      </c>
      <c r="B844">
        <v>202515</v>
      </c>
      <c r="C844" t="str">
        <f t="shared" si="73"/>
        <v>2022202515</v>
      </c>
      <c r="D844" t="str">
        <f t="shared" si="74"/>
        <v>202515DESHIDRATADO</v>
      </c>
      <c r="E844" t="str">
        <f t="shared" si="75"/>
        <v>202515DESHIDRATADO</v>
      </c>
      <c r="F844" s="2" t="s">
        <v>1654</v>
      </c>
      <c r="G844" s="2" t="s">
        <v>156</v>
      </c>
      <c r="H844" s="2" t="s">
        <v>960</v>
      </c>
      <c r="I844" t="s">
        <v>1013</v>
      </c>
      <c r="J844" t="s">
        <v>1013</v>
      </c>
      <c r="K844" s="3">
        <v>1.006</v>
      </c>
      <c r="L844" s="12">
        <f ca="1">INDIRECT("Factor_conversión!k"&amp;MATCH(D844,Factor_conversión!J:J,0))</f>
        <v>2</v>
      </c>
      <c r="M844" s="3">
        <f t="shared" ca="1" si="76"/>
        <v>2.012</v>
      </c>
      <c r="N844" s="12">
        <v>1</v>
      </c>
      <c r="O844" s="3">
        <f t="shared" ca="1" si="77"/>
        <v>2.012</v>
      </c>
    </row>
    <row r="845" spans="1:15" x14ac:dyDescent="0.3">
      <c r="A845" s="14">
        <v>2022</v>
      </c>
      <c r="B845">
        <v>455</v>
      </c>
      <c r="C845" t="str">
        <f t="shared" si="73"/>
        <v>2022455</v>
      </c>
      <c r="D845" t="str">
        <f t="shared" si="74"/>
        <v>455CONGELADO</v>
      </c>
      <c r="E845" t="str">
        <f t="shared" si="75"/>
        <v>455CONGELADO</v>
      </c>
      <c r="F845" s="2" t="s">
        <v>1027</v>
      </c>
      <c r="G845" s="2" t="s">
        <v>156</v>
      </c>
      <c r="H845" s="2" t="s">
        <v>960</v>
      </c>
      <c r="I845" t="s">
        <v>1002</v>
      </c>
      <c r="J845" t="s">
        <v>1002</v>
      </c>
      <c r="K845" s="3">
        <v>112.04562999999999</v>
      </c>
      <c r="L845" s="12">
        <f ca="1">INDIRECT("Factor_conversión!k"&amp;MATCH(D845,Factor_conversión!J:J,0))</f>
        <v>2.7825279668567955</v>
      </c>
      <c r="M845" s="3">
        <f t="shared" ca="1" si="76"/>
        <v>311.77009903908873</v>
      </c>
      <c r="N845" s="12">
        <v>1</v>
      </c>
      <c r="O845" s="3">
        <f t="shared" ca="1" si="77"/>
        <v>311.77009903908873</v>
      </c>
    </row>
    <row r="846" spans="1:15" x14ac:dyDescent="0.3">
      <c r="A846">
        <v>2022</v>
      </c>
      <c r="B846">
        <v>455</v>
      </c>
      <c r="C846" t="str">
        <f t="shared" si="73"/>
        <v>2022455</v>
      </c>
      <c r="D846" t="str">
        <f t="shared" si="74"/>
        <v>455ENTERO</v>
      </c>
      <c r="E846" t="str">
        <f t="shared" si="75"/>
        <v>455CONGELADO</v>
      </c>
      <c r="F846" s="2" t="s">
        <v>1027</v>
      </c>
      <c r="G846" s="2" t="s">
        <v>156</v>
      </c>
      <c r="H846" s="2" t="s">
        <v>960</v>
      </c>
      <c r="I846" t="s">
        <v>1002</v>
      </c>
      <c r="J846" t="s">
        <v>1333</v>
      </c>
      <c r="K846" s="3">
        <v>187.73800000000003</v>
      </c>
      <c r="L846" s="12">
        <f ca="1">INDIRECT("Factor_conversión!e"&amp;MATCH(D846,Factor_conversión!C:C,0))</f>
        <v>1</v>
      </c>
      <c r="M846" s="3">
        <f t="shared" ca="1" si="76"/>
        <v>187.73800000000003</v>
      </c>
      <c r="N846" s="12">
        <v>1</v>
      </c>
      <c r="O846" s="3">
        <f t="shared" ca="1" si="77"/>
        <v>187.73800000000003</v>
      </c>
    </row>
    <row r="847" spans="1:15" x14ac:dyDescent="0.3">
      <c r="A847">
        <v>2022</v>
      </c>
      <c r="B847">
        <v>455</v>
      </c>
      <c r="C847" t="str">
        <f t="shared" si="73"/>
        <v>2022455</v>
      </c>
      <c r="D847" t="str">
        <f t="shared" si="74"/>
        <v>455CONSERVA</v>
      </c>
      <c r="E847" t="str">
        <f t="shared" si="75"/>
        <v>455CONSERVA</v>
      </c>
      <c r="F847" s="2" t="s">
        <v>1027</v>
      </c>
      <c r="G847" s="2" t="s">
        <v>156</v>
      </c>
      <c r="H847" s="2" t="s">
        <v>960</v>
      </c>
      <c r="I847" t="s">
        <v>1316</v>
      </c>
      <c r="J847" t="s">
        <v>1316</v>
      </c>
      <c r="K847" s="3">
        <v>105.1122</v>
      </c>
      <c r="L847" s="12">
        <f ca="1">INDIRECT("Factor_conversión!k"&amp;MATCH(D847,Factor_conversión!J:J,0))</f>
        <v>2.5209309461326805</v>
      </c>
      <c r="M847" s="3">
        <f t="shared" ca="1" si="76"/>
        <v>264.98059779608752</v>
      </c>
      <c r="N847" s="12">
        <v>1</v>
      </c>
      <c r="O847" s="3">
        <f t="shared" ca="1" si="77"/>
        <v>264.98059779608752</v>
      </c>
    </row>
    <row r="848" spans="1:15" x14ac:dyDescent="0.3">
      <c r="A848">
        <v>2022</v>
      </c>
      <c r="B848">
        <v>455</v>
      </c>
      <c r="C848" t="str">
        <f t="shared" si="73"/>
        <v>2022455</v>
      </c>
      <c r="D848" t="str">
        <f t="shared" si="74"/>
        <v>455DESHIDRATADO</v>
      </c>
      <c r="E848" t="str">
        <f t="shared" si="75"/>
        <v>455DESHIDRATADO</v>
      </c>
      <c r="F848" s="2" t="s">
        <v>1027</v>
      </c>
      <c r="G848" s="2" t="s">
        <v>156</v>
      </c>
      <c r="H848" s="2" t="s">
        <v>960</v>
      </c>
      <c r="I848" t="s">
        <v>1013</v>
      </c>
      <c r="J848" t="s">
        <v>1013</v>
      </c>
      <c r="K848" s="3">
        <v>1.0390000000000001</v>
      </c>
      <c r="L848" s="12">
        <f ca="1">INDIRECT("Factor_conversión!k"&amp;MATCH(D848,Factor_conversión!J:J,0))</f>
        <v>3.32</v>
      </c>
      <c r="M848" s="3">
        <f t="shared" ca="1" si="76"/>
        <v>3.4494800000000003</v>
      </c>
      <c r="N848" s="12">
        <v>1</v>
      </c>
      <c r="O848" s="3">
        <f t="shared" ca="1" si="77"/>
        <v>3.4494800000000003</v>
      </c>
    </row>
    <row r="849" spans="1:15" x14ac:dyDescent="0.3">
      <c r="A849">
        <v>2022</v>
      </c>
      <c r="B849">
        <v>460</v>
      </c>
      <c r="C849" t="str">
        <f t="shared" si="73"/>
        <v>2022460</v>
      </c>
      <c r="D849" t="str">
        <f t="shared" si="74"/>
        <v>460CONSERVA</v>
      </c>
      <c r="E849" t="str">
        <f t="shared" si="75"/>
        <v>460CONSERVA</v>
      </c>
      <c r="F849" s="2" t="s">
        <v>1029</v>
      </c>
      <c r="G849" s="2" t="s">
        <v>156</v>
      </c>
      <c r="H849" s="2" t="s">
        <v>959</v>
      </c>
      <c r="I849" t="s">
        <v>1316</v>
      </c>
      <c r="J849" t="s">
        <v>1316</v>
      </c>
      <c r="K849" s="3">
        <v>1.36364</v>
      </c>
      <c r="L849" s="12">
        <f ca="1">INDIRECT("Factor_conversión!k"&amp;MATCH(D849,Factor_conversión!J:J,0))</f>
        <v>3.5128606360341155</v>
      </c>
      <c r="M849" s="3">
        <f t="shared" ca="1" si="76"/>
        <v>4.790277277721561</v>
      </c>
      <c r="N849" s="12">
        <v>1</v>
      </c>
      <c r="O849" s="3">
        <f t="shared" ca="1" si="77"/>
        <v>4.790277277721561</v>
      </c>
    </row>
    <row r="850" spans="1:15" x14ac:dyDescent="0.3">
      <c r="A850">
        <v>2022</v>
      </c>
      <c r="B850">
        <v>244</v>
      </c>
      <c r="C850" t="str">
        <f t="shared" si="73"/>
        <v>2022244</v>
      </c>
      <c r="D850" t="str">
        <f t="shared" si="74"/>
        <v>244CONGELADO</v>
      </c>
      <c r="E850" t="str">
        <f t="shared" si="75"/>
        <v>244CONGELADO</v>
      </c>
      <c r="F850" s="2" t="s">
        <v>1032</v>
      </c>
      <c r="G850" s="2" t="s">
        <v>1372</v>
      </c>
      <c r="H850" s="2" t="s">
        <v>958</v>
      </c>
      <c r="I850" t="s">
        <v>1002</v>
      </c>
      <c r="J850" t="s">
        <v>1002</v>
      </c>
      <c r="K850" s="3">
        <v>6460.1818300000004</v>
      </c>
      <c r="L850" s="12">
        <f ca="1">INDIRECT("Factor_conversión!e"&amp;MATCH(D850,Factor_conversión!C:C,0))</f>
        <v>1.54</v>
      </c>
      <c r="M850" s="3">
        <f t="shared" ca="1" si="76"/>
        <v>9948.6800182000006</v>
      </c>
      <c r="N850" s="12">
        <v>1</v>
      </c>
      <c r="O850" s="3">
        <f t="shared" ca="1" si="77"/>
        <v>9948.6800182000006</v>
      </c>
    </row>
    <row r="851" spans="1:15" x14ac:dyDescent="0.3">
      <c r="A851">
        <v>2022</v>
      </c>
      <c r="B851">
        <v>244</v>
      </c>
      <c r="C851" t="str">
        <f t="shared" si="73"/>
        <v>2022244</v>
      </c>
      <c r="D851" t="str">
        <f t="shared" si="74"/>
        <v>244ENTERO</v>
      </c>
      <c r="E851" t="str">
        <f t="shared" si="75"/>
        <v>244FRESCO ENFRIADO</v>
      </c>
      <c r="F851" s="2" t="s">
        <v>1032</v>
      </c>
      <c r="G851" s="2" t="s">
        <v>1372</v>
      </c>
      <c r="H851" s="2" t="s">
        <v>958</v>
      </c>
      <c r="I851" t="s">
        <v>1317</v>
      </c>
      <c r="J851" t="s">
        <v>1333</v>
      </c>
      <c r="K851" s="3">
        <v>1370.1995000000004</v>
      </c>
      <c r="L851" s="12">
        <f ca="1">INDIRECT("Factor_conversión!e"&amp;MATCH(D851,Factor_conversión!C:C,0))</f>
        <v>1</v>
      </c>
      <c r="M851" s="3">
        <f t="shared" ca="1" si="76"/>
        <v>1370.1995000000004</v>
      </c>
      <c r="N851" s="12">
        <v>1</v>
      </c>
      <c r="O851" s="3">
        <f t="shared" ca="1" si="77"/>
        <v>1370.1995000000004</v>
      </c>
    </row>
    <row r="852" spans="1:15" x14ac:dyDescent="0.3">
      <c r="A852">
        <v>2022</v>
      </c>
      <c r="B852">
        <v>244</v>
      </c>
      <c r="C852" t="str">
        <f t="shared" si="73"/>
        <v>2022244</v>
      </c>
      <c r="D852" t="str">
        <f t="shared" si="74"/>
        <v>244FRESCO ENFRIADO</v>
      </c>
      <c r="E852" t="str">
        <f t="shared" si="75"/>
        <v>244FRESCO ENFRIADO</v>
      </c>
      <c r="F852" s="2" t="s">
        <v>1032</v>
      </c>
      <c r="G852" s="2" t="s">
        <v>1372</v>
      </c>
      <c r="H852" s="2" t="s">
        <v>958</v>
      </c>
      <c r="I852" t="s">
        <v>1317</v>
      </c>
      <c r="J852" t="s">
        <v>1317</v>
      </c>
      <c r="K852" s="3">
        <v>1378.40309</v>
      </c>
      <c r="L852" s="12">
        <f ca="1">INDIRECT("Factor_conversión!k"&amp;MATCH(D852,Factor_conversión!J:J,0))</f>
        <v>1.0565766289757164</v>
      </c>
      <c r="M852" s="3">
        <f t="shared" ca="1" si="76"/>
        <v>1456.3884902019111</v>
      </c>
      <c r="N852" s="12">
        <v>1</v>
      </c>
      <c r="O852" s="3">
        <f t="shared" ca="1" si="77"/>
        <v>1456.3884902019111</v>
      </c>
    </row>
    <row r="853" spans="1:15" x14ac:dyDescent="0.3">
      <c r="A853">
        <v>2022</v>
      </c>
      <c r="B853">
        <v>242</v>
      </c>
      <c r="C853" t="str">
        <f t="shared" si="73"/>
        <v>2022242</v>
      </c>
      <c r="D853" t="str">
        <f t="shared" si="74"/>
        <v>242CONGELADO</v>
      </c>
      <c r="E853" t="str">
        <f t="shared" si="75"/>
        <v>242CONGELADO</v>
      </c>
      <c r="F853" s="2" t="s">
        <v>1033</v>
      </c>
      <c r="G853" s="2" t="s">
        <v>1372</v>
      </c>
      <c r="H853" s="2" t="s">
        <v>958</v>
      </c>
      <c r="I853" t="s">
        <v>1002</v>
      </c>
      <c r="J853" t="s">
        <v>1002</v>
      </c>
      <c r="K853" s="3">
        <v>2542.3859300000008</v>
      </c>
      <c r="L853" s="12">
        <f ca="1">INDIRECT("Factor_conversión!e"&amp;MATCH(D853,Factor_conversión!C:C,0))</f>
        <v>1.73</v>
      </c>
      <c r="M853" s="3">
        <f t="shared" ca="1" si="76"/>
        <v>4398.3276589000016</v>
      </c>
      <c r="N853" s="12">
        <v>1</v>
      </c>
      <c r="O853" s="3">
        <f t="shared" ca="1" si="77"/>
        <v>4398.3276589000016</v>
      </c>
    </row>
    <row r="854" spans="1:15" x14ac:dyDescent="0.3">
      <c r="A854">
        <v>2022</v>
      </c>
      <c r="B854">
        <v>246</v>
      </c>
      <c r="C854" t="str">
        <f t="shared" si="73"/>
        <v>2022246</v>
      </c>
      <c r="D854" t="str">
        <f t="shared" si="74"/>
        <v>246CONGELADO</v>
      </c>
      <c r="E854" t="str">
        <f t="shared" si="75"/>
        <v>246CONGELADO</v>
      </c>
      <c r="F854" s="2" t="s">
        <v>1034</v>
      </c>
      <c r="G854" s="2" t="s">
        <v>1372</v>
      </c>
      <c r="H854" s="2" t="s">
        <v>958</v>
      </c>
      <c r="I854" t="s">
        <v>1002</v>
      </c>
      <c r="J854" t="s">
        <v>1002</v>
      </c>
      <c r="K854" s="3">
        <v>4827.3756899999998</v>
      </c>
      <c r="L854" s="12">
        <f ca="1">INDIRECT("Factor_conversión!e"&amp;MATCH(D854,Factor_conversión!C:C,0))</f>
        <v>1.61</v>
      </c>
      <c r="M854" s="3">
        <f t="shared" ca="1" si="76"/>
        <v>7772.0748609000002</v>
      </c>
      <c r="N854" s="12">
        <v>1</v>
      </c>
      <c r="O854" s="3">
        <f t="shared" ca="1" si="77"/>
        <v>7772.0748609000002</v>
      </c>
    </row>
    <row r="855" spans="1:15" x14ac:dyDescent="0.3">
      <c r="A855">
        <v>2022</v>
      </c>
      <c r="B855">
        <v>248</v>
      </c>
      <c r="C855" t="str">
        <f t="shared" si="73"/>
        <v>2022248</v>
      </c>
      <c r="D855" t="str">
        <f t="shared" si="74"/>
        <v>248CONGELADO</v>
      </c>
      <c r="E855" t="str">
        <f t="shared" si="75"/>
        <v>248CONGELADO</v>
      </c>
      <c r="F855" s="2" t="s">
        <v>1036</v>
      </c>
      <c r="G855" s="2" t="s">
        <v>1372</v>
      </c>
      <c r="H855" s="2" t="s">
        <v>958</v>
      </c>
      <c r="I855" t="s">
        <v>1002</v>
      </c>
      <c r="J855" t="s">
        <v>1002</v>
      </c>
      <c r="K855" s="3">
        <v>1256.6110000000001</v>
      </c>
      <c r="L855" s="12">
        <f ca="1">INDIRECT("Factor_conversión!k"&amp;MATCH(D855,Factor_conversión!J:J,0))</f>
        <v>2.1117841900923016</v>
      </c>
      <c r="M855" s="3">
        <f t="shared" ca="1" si="76"/>
        <v>2653.6912428960773</v>
      </c>
      <c r="N855" s="12">
        <v>1</v>
      </c>
      <c r="O855" s="3">
        <f t="shared" ca="1" si="77"/>
        <v>2653.6912428960773</v>
      </c>
    </row>
    <row r="856" spans="1:15" x14ac:dyDescent="0.3">
      <c r="A856">
        <v>2022</v>
      </c>
      <c r="B856">
        <v>202529</v>
      </c>
      <c r="C856" t="str">
        <f t="shared" si="73"/>
        <v>2022202529</v>
      </c>
      <c r="D856" t="str">
        <f t="shared" si="74"/>
        <v>202529CONGELADO</v>
      </c>
      <c r="E856" t="str">
        <f t="shared" si="75"/>
        <v>202529CONGELADO</v>
      </c>
      <c r="F856" s="2" t="s">
        <v>1636</v>
      </c>
      <c r="G856" s="2" t="s">
        <v>156</v>
      </c>
      <c r="H856" s="2" t="s">
        <v>1312</v>
      </c>
      <c r="I856" t="s">
        <v>1002</v>
      </c>
      <c r="J856" t="s">
        <v>1002</v>
      </c>
      <c r="K856" s="3">
        <v>29.407699999999998</v>
      </c>
      <c r="L856" s="12">
        <f ca="1">INDIRECT("Factor_conversión!k"&amp;MATCH(D856,Factor_conversión!J:J,0))</f>
        <v>1</v>
      </c>
      <c r="M856" s="3">
        <f t="shared" ca="1" si="76"/>
        <v>29.407699999999998</v>
      </c>
      <c r="N856" s="12">
        <v>1</v>
      </c>
      <c r="O856" s="3">
        <f t="shared" ca="1" si="77"/>
        <v>29.407699999999998</v>
      </c>
    </row>
    <row r="857" spans="1:15" x14ac:dyDescent="0.3">
      <c r="A857">
        <v>2022</v>
      </c>
      <c r="B857">
        <v>202529</v>
      </c>
      <c r="C857" t="str">
        <f t="shared" si="73"/>
        <v>2022202529</v>
      </c>
      <c r="D857" t="str">
        <f t="shared" si="74"/>
        <v>202529CONSERVA</v>
      </c>
      <c r="E857" t="str">
        <f t="shared" si="75"/>
        <v>202529CONSERVA</v>
      </c>
      <c r="F857" s="2" t="s">
        <v>1636</v>
      </c>
      <c r="G857" s="2" t="s">
        <v>156</v>
      </c>
      <c r="H857" s="2" t="s">
        <v>1312</v>
      </c>
      <c r="I857" t="s">
        <v>1316</v>
      </c>
      <c r="J857" t="s">
        <v>1316</v>
      </c>
      <c r="K857" s="3">
        <v>15.879600000000002</v>
      </c>
      <c r="L857" s="12">
        <f ca="1">INDIRECT("Factor_conversión!k"&amp;MATCH(D857,Factor_conversión!J:J,0))</f>
        <v>3.56</v>
      </c>
      <c r="M857" s="3">
        <f t="shared" ca="1" si="76"/>
        <v>56.531376000000009</v>
      </c>
      <c r="N857" s="12">
        <v>1</v>
      </c>
      <c r="O857" s="3">
        <f t="shared" ca="1" si="77"/>
        <v>56.531376000000009</v>
      </c>
    </row>
    <row r="858" spans="1:15" x14ac:dyDescent="0.3">
      <c r="A858">
        <v>2022</v>
      </c>
      <c r="B858">
        <v>444</v>
      </c>
      <c r="C858" t="str">
        <f t="shared" si="73"/>
        <v>2022444</v>
      </c>
      <c r="D858" t="str">
        <f t="shared" si="74"/>
        <v>444CONSERVA</v>
      </c>
      <c r="E858" t="str">
        <f t="shared" si="75"/>
        <v>444CONSERVA</v>
      </c>
      <c r="F858" s="2" t="s">
        <v>1037</v>
      </c>
      <c r="G858" s="2" t="s">
        <v>156</v>
      </c>
      <c r="H858" s="2" t="s">
        <v>959</v>
      </c>
      <c r="I858" t="s">
        <v>1316</v>
      </c>
      <c r="J858" t="s">
        <v>1316</v>
      </c>
      <c r="K858" s="3">
        <v>448.61428799999993</v>
      </c>
      <c r="L858" s="12">
        <f ca="1">INDIRECT("Factor_conversión!k"&amp;MATCH(D858,Factor_conversión!J:J,0))</f>
        <v>1.36</v>
      </c>
      <c r="M858" s="3">
        <f t="shared" ca="1" si="76"/>
        <v>610.11543167999992</v>
      </c>
      <c r="N858" s="12">
        <v>1</v>
      </c>
      <c r="O858" s="3">
        <f t="shared" ca="1" si="77"/>
        <v>610.11543167999992</v>
      </c>
    </row>
    <row r="859" spans="1:15" x14ac:dyDescent="0.3">
      <c r="A859">
        <v>2022</v>
      </c>
      <c r="B859">
        <v>465</v>
      </c>
      <c r="C859" t="str">
        <f t="shared" si="73"/>
        <v>2022465</v>
      </c>
      <c r="D859" t="str">
        <f t="shared" si="74"/>
        <v>465CONGELADO</v>
      </c>
      <c r="E859" t="str">
        <f t="shared" si="75"/>
        <v>465CONGELADO</v>
      </c>
      <c r="F859" s="2" t="s">
        <v>1038</v>
      </c>
      <c r="G859" s="2" t="s">
        <v>156</v>
      </c>
      <c r="H859" s="2" t="s">
        <v>959</v>
      </c>
      <c r="I859" t="s">
        <v>1002</v>
      </c>
      <c r="J859" t="s">
        <v>1002</v>
      </c>
      <c r="K859" s="3">
        <v>52.00739999999999</v>
      </c>
      <c r="L859" s="12">
        <f ca="1">INDIRECT("Factor_conversión!k"&amp;MATCH(D859,Factor_conversión!J:J,0))</f>
        <v>2.4545332529990782</v>
      </c>
      <c r="M859" s="3">
        <f t="shared" ca="1" si="76"/>
        <v>127.65389270202424</v>
      </c>
      <c r="N859" s="12">
        <v>1</v>
      </c>
      <c r="O859" s="3">
        <f t="shared" ca="1" si="77"/>
        <v>127.65389270202424</v>
      </c>
    </row>
    <row r="860" spans="1:15" x14ac:dyDescent="0.3">
      <c r="A860">
        <v>2022</v>
      </c>
      <c r="B860">
        <v>465</v>
      </c>
      <c r="C860" t="str">
        <f t="shared" si="73"/>
        <v>2022465</v>
      </c>
      <c r="D860" t="str">
        <f t="shared" si="74"/>
        <v>465CONSERVA</v>
      </c>
      <c r="E860" t="str">
        <f t="shared" si="75"/>
        <v>465CONSERVA</v>
      </c>
      <c r="F860" s="2" t="s">
        <v>1038</v>
      </c>
      <c r="G860" s="2" t="s">
        <v>156</v>
      </c>
      <c r="H860" s="2" t="s">
        <v>959</v>
      </c>
      <c r="I860" t="s">
        <v>1316</v>
      </c>
      <c r="J860" t="s">
        <v>1316</v>
      </c>
      <c r="K860" s="3">
        <v>703.27437699999996</v>
      </c>
      <c r="L860" s="12">
        <f ca="1">INDIRECT("Factor_conversión!k"&amp;MATCH(D860,Factor_conversión!J:J,0))</f>
        <v>2.5110268751106348</v>
      </c>
      <c r="M860" s="3">
        <f t="shared" ca="1" si="76"/>
        <v>1765.9408612236884</v>
      </c>
      <c r="N860" s="12">
        <v>1</v>
      </c>
      <c r="O860" s="3">
        <f t="shared" ca="1" si="77"/>
        <v>1765.9408612236884</v>
      </c>
    </row>
    <row r="861" spans="1:15" x14ac:dyDescent="0.3">
      <c r="A861">
        <v>2022</v>
      </c>
      <c r="B861">
        <v>202517</v>
      </c>
      <c r="C861" t="str">
        <f t="shared" si="73"/>
        <v>2022202517</v>
      </c>
      <c r="D861" t="str">
        <f t="shared" si="74"/>
        <v>202517CONGELADO</v>
      </c>
      <c r="E861" t="str">
        <f t="shared" si="75"/>
        <v>202517CONGELADO</v>
      </c>
      <c r="F861" s="2" t="s">
        <v>1637</v>
      </c>
      <c r="G861" s="2" t="s">
        <v>156</v>
      </c>
      <c r="H861" s="2" t="s">
        <v>959</v>
      </c>
      <c r="I861" t="s">
        <v>1002</v>
      </c>
      <c r="J861" t="s">
        <v>1002</v>
      </c>
      <c r="K861" s="3">
        <v>4.2675999999999998</v>
      </c>
      <c r="L861" s="12">
        <f ca="1">INDIRECT("Factor_conversión!k"&amp;MATCH(D861,Factor_conversión!J:J,0))</f>
        <v>3.4257780434321181</v>
      </c>
      <c r="M861" s="3">
        <f t="shared" ca="1" si="76"/>
        <v>14.619850378150907</v>
      </c>
      <c r="N861" s="12">
        <v>1</v>
      </c>
      <c r="O861" s="3">
        <f t="shared" ca="1" si="77"/>
        <v>14.619850378150907</v>
      </c>
    </row>
    <row r="862" spans="1:15" x14ac:dyDescent="0.3">
      <c r="A862">
        <v>2022</v>
      </c>
      <c r="B862">
        <v>202517</v>
      </c>
      <c r="C862" t="str">
        <f t="shared" si="73"/>
        <v>2022202517</v>
      </c>
      <c r="D862" t="str">
        <f t="shared" si="74"/>
        <v>202517ENTERO</v>
      </c>
      <c r="E862" t="str">
        <f t="shared" si="75"/>
        <v>202517CONGELADO</v>
      </c>
      <c r="F862" s="2" t="s">
        <v>1637</v>
      </c>
      <c r="G862" s="2" t="s">
        <v>156</v>
      </c>
      <c r="H862" s="2" t="s">
        <v>959</v>
      </c>
      <c r="I862" t="s">
        <v>1002</v>
      </c>
      <c r="J862" t="s">
        <v>1333</v>
      </c>
      <c r="K862" s="3">
        <v>174.78900000000002</v>
      </c>
      <c r="L862" s="12">
        <f ca="1">INDIRECT("Factor_conversión!e"&amp;MATCH(D862,Factor_conversión!C:C,0))</f>
        <v>1</v>
      </c>
      <c r="M862" s="3">
        <f t="shared" ca="1" si="76"/>
        <v>174.78900000000002</v>
      </c>
      <c r="N862" s="12">
        <v>1</v>
      </c>
      <c r="O862" s="3">
        <f t="shared" ca="1" si="77"/>
        <v>174.78900000000002</v>
      </c>
    </row>
    <row r="863" spans="1:15" x14ac:dyDescent="0.3">
      <c r="A863">
        <v>2022</v>
      </c>
      <c r="B863">
        <v>202517</v>
      </c>
      <c r="C863" t="str">
        <f t="shared" si="73"/>
        <v>2022202517</v>
      </c>
      <c r="D863" t="str">
        <f t="shared" si="74"/>
        <v>202517CONGELADO 1/2 CONCHA CRUDO</v>
      </c>
      <c r="E863" t="str">
        <f t="shared" si="75"/>
        <v>202517CONGELADO</v>
      </c>
      <c r="F863" s="2" t="s">
        <v>1637</v>
      </c>
      <c r="G863" s="2" t="s">
        <v>156</v>
      </c>
      <c r="H863" s="2" t="s">
        <v>959</v>
      </c>
      <c r="I863" t="s">
        <v>1002</v>
      </c>
      <c r="J863" t="s">
        <v>1329</v>
      </c>
      <c r="K863" s="3">
        <v>538.26349999999991</v>
      </c>
      <c r="L863" s="12">
        <f ca="1">INDIRECT("Factor_conversión!e"&amp;MATCH(D863,Factor_conversión!C:C,0))</f>
        <v>1.21</v>
      </c>
      <c r="M863" s="3">
        <f t="shared" ca="1" si="76"/>
        <v>651.29883499999983</v>
      </c>
      <c r="N863" s="12">
        <v>1</v>
      </c>
      <c r="O863" s="3">
        <f t="shared" ca="1" si="77"/>
        <v>651.29883499999983</v>
      </c>
    </row>
    <row r="864" spans="1:15" x14ac:dyDescent="0.3">
      <c r="A864">
        <v>2022</v>
      </c>
      <c r="B864">
        <v>260</v>
      </c>
      <c r="C864" t="str">
        <f t="shared" si="73"/>
        <v>2022260</v>
      </c>
      <c r="D864" t="str">
        <f t="shared" si="74"/>
        <v>260CONGELADO</v>
      </c>
      <c r="E864" t="str">
        <f t="shared" si="75"/>
        <v>260CONGELADO</v>
      </c>
      <c r="F864" s="2" t="s">
        <v>1039</v>
      </c>
      <c r="G864" s="2" t="s">
        <v>1372</v>
      </c>
      <c r="H864" s="2" t="s">
        <v>957</v>
      </c>
      <c r="I864" t="s">
        <v>1002</v>
      </c>
      <c r="J864" t="s">
        <v>1002</v>
      </c>
      <c r="K864" s="3">
        <v>18.193000000000001</v>
      </c>
      <c r="L864" s="12">
        <f ca="1">INDIRECT("Factor_conversión!k"&amp;MATCH(D864,Factor_conversión!J:J,0))</f>
        <v>1.0481269873611629</v>
      </c>
      <c r="M864" s="3">
        <f t="shared" ca="1" si="76"/>
        <v>19.06857428106164</v>
      </c>
      <c r="N864" s="12">
        <v>1</v>
      </c>
      <c r="O864" s="3">
        <f t="shared" ca="1" si="77"/>
        <v>19.06857428106164</v>
      </c>
    </row>
    <row r="865" spans="1:15" x14ac:dyDescent="0.3">
      <c r="A865">
        <v>2022</v>
      </c>
      <c r="B865">
        <v>260</v>
      </c>
      <c r="C865" t="str">
        <f t="shared" si="73"/>
        <v>2022260</v>
      </c>
      <c r="D865" t="str">
        <f t="shared" si="74"/>
        <v>260ENTERO</v>
      </c>
      <c r="E865" t="str">
        <f t="shared" si="75"/>
        <v>260CONGELADO</v>
      </c>
      <c r="F865" s="2" t="s">
        <v>1039</v>
      </c>
      <c r="G865" s="2" t="s">
        <v>1372</v>
      </c>
      <c r="H865" s="2" t="s">
        <v>957</v>
      </c>
      <c r="I865" t="s">
        <v>1002</v>
      </c>
      <c r="J865" t="s">
        <v>1333</v>
      </c>
      <c r="K865" s="3">
        <v>89.174999999999997</v>
      </c>
      <c r="L865" s="12">
        <f ca="1">INDIRECT("Factor_conversión!e"&amp;MATCH(D865,Factor_conversión!C:C,0))</f>
        <v>1</v>
      </c>
      <c r="M865" s="3">
        <f t="shared" ca="1" si="76"/>
        <v>89.174999999999997</v>
      </c>
      <c r="N865" s="12">
        <v>1</v>
      </c>
      <c r="O865" s="3">
        <f t="shared" ca="1" si="77"/>
        <v>89.174999999999997</v>
      </c>
    </row>
    <row r="866" spans="1:15" x14ac:dyDescent="0.3">
      <c r="A866">
        <v>2022</v>
      </c>
      <c r="B866">
        <v>260</v>
      </c>
      <c r="C866" t="str">
        <f t="shared" si="73"/>
        <v>2022260</v>
      </c>
      <c r="D866" t="str">
        <f t="shared" si="74"/>
        <v>260ENTERO</v>
      </c>
      <c r="E866" t="str">
        <f t="shared" si="75"/>
        <v>260FRESCO ENFRIADO</v>
      </c>
      <c r="F866" s="2" t="s">
        <v>1039</v>
      </c>
      <c r="G866" s="2" t="s">
        <v>1372</v>
      </c>
      <c r="H866" s="2" t="s">
        <v>957</v>
      </c>
      <c r="I866" t="s">
        <v>1317</v>
      </c>
      <c r="J866" t="s">
        <v>1333</v>
      </c>
      <c r="K866" s="3">
        <v>16.52</v>
      </c>
      <c r="L866" s="12">
        <f ca="1">INDIRECT("Factor_conversión!e"&amp;MATCH(D866,Factor_conversión!C:C,0))</f>
        <v>1</v>
      </c>
      <c r="M866" s="3">
        <f t="shared" ca="1" si="76"/>
        <v>16.52</v>
      </c>
      <c r="N866" s="12">
        <v>1</v>
      </c>
      <c r="O866" s="3">
        <f t="shared" ca="1" si="77"/>
        <v>16.52</v>
      </c>
    </row>
    <row r="867" spans="1:15" x14ac:dyDescent="0.3">
      <c r="A867">
        <v>2022</v>
      </c>
      <c r="B867">
        <v>202530</v>
      </c>
      <c r="C867" t="str">
        <f t="shared" si="73"/>
        <v>2022202530</v>
      </c>
      <c r="D867" t="str">
        <f t="shared" si="74"/>
        <v>202530CONGELADOPESCADO</v>
      </c>
      <c r="E867" t="str">
        <f t="shared" si="75"/>
        <v>202530CONGELADO</v>
      </c>
      <c r="F867" s="2" t="s">
        <v>1638</v>
      </c>
      <c r="G867" s="2" t="s">
        <v>1372</v>
      </c>
      <c r="H867" s="2" t="s">
        <v>1354</v>
      </c>
      <c r="I867" t="s">
        <v>1002</v>
      </c>
      <c r="J867" t="s">
        <v>1356</v>
      </c>
      <c r="K867" s="3">
        <v>7.3</v>
      </c>
      <c r="L867" s="12">
        <f ca="1">INDIRECT("Factor_conversión!k"&amp;MATCH(J867,Factor_conversión!J:J,0))</f>
        <v>1.61</v>
      </c>
      <c r="M867" s="3">
        <f t="shared" ca="1" si="76"/>
        <v>11.753</v>
      </c>
      <c r="N867" s="12">
        <v>1</v>
      </c>
      <c r="O867" s="3">
        <f t="shared" ca="1" si="77"/>
        <v>11.753</v>
      </c>
    </row>
    <row r="868" spans="1:15" x14ac:dyDescent="0.3">
      <c r="A868">
        <v>2022</v>
      </c>
      <c r="B868">
        <v>342</v>
      </c>
      <c r="C868" t="str">
        <f t="shared" si="73"/>
        <v>2022342</v>
      </c>
      <c r="D868" t="str">
        <f t="shared" si="74"/>
        <v>342CONGELADO</v>
      </c>
      <c r="E868" t="str">
        <f t="shared" si="75"/>
        <v>342CONGELADO</v>
      </c>
      <c r="F868" s="2" t="s">
        <v>1059</v>
      </c>
      <c r="G868" s="2" t="s">
        <v>1372</v>
      </c>
      <c r="H868" s="2" t="s">
        <v>1314</v>
      </c>
      <c r="I868" t="s">
        <v>1002</v>
      </c>
      <c r="J868" t="s">
        <v>1002</v>
      </c>
      <c r="K868" s="3">
        <v>0.59250000000000003</v>
      </c>
      <c r="L868" s="12">
        <f ca="1">INDIRECT("Factor_conversión!k"&amp;MATCH(D868,Factor_conversión!J:J,0))</f>
        <v>1.3445274725274725</v>
      </c>
      <c r="M868" s="3">
        <f t="shared" ca="1" si="76"/>
        <v>0.79663252747252755</v>
      </c>
      <c r="N868" s="12">
        <v>1</v>
      </c>
      <c r="O868" s="3">
        <f t="shared" ca="1" si="77"/>
        <v>0.79663252747252755</v>
      </c>
    </row>
    <row r="869" spans="1:15" x14ac:dyDescent="0.3">
      <c r="A869">
        <v>2022</v>
      </c>
      <c r="B869">
        <v>202519</v>
      </c>
      <c r="C869" t="str">
        <f t="shared" si="73"/>
        <v>2022202519</v>
      </c>
      <c r="D869" t="str">
        <f t="shared" si="74"/>
        <v>202519CONGELADO</v>
      </c>
      <c r="E869" t="str">
        <f t="shared" si="75"/>
        <v>202519CONGELADO</v>
      </c>
      <c r="F869" s="2" t="s">
        <v>1639</v>
      </c>
      <c r="G869" s="2" t="s">
        <v>156</v>
      </c>
      <c r="H869" s="2" t="s">
        <v>1066</v>
      </c>
      <c r="I869" t="s">
        <v>1002</v>
      </c>
      <c r="J869" t="s">
        <v>1002</v>
      </c>
      <c r="K869" s="3">
        <v>184.45299999999997</v>
      </c>
      <c r="L869" s="12">
        <f ca="1">INDIRECT("Factor_conversión!e"&amp;MATCH(D869,Factor_conversión!C:C,0))</f>
        <v>1.24</v>
      </c>
      <c r="M869" s="3">
        <f t="shared" ca="1" si="76"/>
        <v>228.72171999999998</v>
      </c>
      <c r="N869" s="12">
        <v>1</v>
      </c>
      <c r="O869" s="3">
        <f t="shared" ca="1" si="77"/>
        <v>228.72171999999998</v>
      </c>
    </row>
    <row r="870" spans="1:15" x14ac:dyDescent="0.3">
      <c r="A870">
        <v>2022</v>
      </c>
      <c r="B870">
        <v>202519</v>
      </c>
      <c r="C870" t="str">
        <f t="shared" si="73"/>
        <v>2022202519</v>
      </c>
      <c r="D870" t="str">
        <f t="shared" si="74"/>
        <v>202519ENTERO</v>
      </c>
      <c r="E870" t="str">
        <f t="shared" si="75"/>
        <v>202519CONGELADO</v>
      </c>
      <c r="F870" s="2" t="s">
        <v>1639</v>
      </c>
      <c r="G870" s="2" t="s">
        <v>156</v>
      </c>
      <c r="H870" s="2" t="s">
        <v>1066</v>
      </c>
      <c r="I870" t="s">
        <v>1002</v>
      </c>
      <c r="J870" t="s">
        <v>1333</v>
      </c>
      <c r="K870" s="3">
        <v>124.41325999999999</v>
      </c>
      <c r="L870" s="12">
        <f ca="1">INDIRECT("Factor_conversión!e"&amp;MATCH(D870,Factor_conversión!C:C,0))</f>
        <v>1</v>
      </c>
      <c r="M870" s="3">
        <f t="shared" ca="1" si="76"/>
        <v>124.41325999999999</v>
      </c>
      <c r="N870" s="12">
        <v>1</v>
      </c>
      <c r="O870" s="3">
        <f t="shared" ca="1" si="77"/>
        <v>124.41325999999999</v>
      </c>
    </row>
    <row r="871" spans="1:15" x14ac:dyDescent="0.3">
      <c r="A871">
        <v>2022</v>
      </c>
      <c r="B871">
        <v>202519</v>
      </c>
      <c r="C871" t="str">
        <f t="shared" si="73"/>
        <v>2022202519</v>
      </c>
      <c r="D871" t="str">
        <f t="shared" si="74"/>
        <v>202519ENTERO</v>
      </c>
      <c r="E871" t="str">
        <f t="shared" si="75"/>
        <v>202519FRESCO ENFRIADO</v>
      </c>
      <c r="F871" s="2" t="s">
        <v>1639</v>
      </c>
      <c r="G871" s="2" t="s">
        <v>156</v>
      </c>
      <c r="H871" s="2" t="s">
        <v>1066</v>
      </c>
      <c r="I871" t="s">
        <v>1317</v>
      </c>
      <c r="J871" t="s">
        <v>1333</v>
      </c>
      <c r="K871" s="3">
        <v>2.6</v>
      </c>
      <c r="L871" s="12">
        <f ca="1">INDIRECT("Factor_conversión!e"&amp;MATCH(D871,Factor_conversión!C:C,0))</f>
        <v>1</v>
      </c>
      <c r="M871" s="3">
        <f t="shared" ca="1" si="76"/>
        <v>2.6</v>
      </c>
      <c r="N871" s="12">
        <v>1</v>
      </c>
      <c r="O871" s="3">
        <f t="shared" ca="1" si="77"/>
        <v>2.6</v>
      </c>
    </row>
    <row r="872" spans="1:15" x14ac:dyDescent="0.3">
      <c r="A872">
        <v>2022</v>
      </c>
      <c r="B872">
        <v>202520</v>
      </c>
      <c r="C872" t="str">
        <f t="shared" si="73"/>
        <v>2022202520</v>
      </c>
      <c r="D872" t="str">
        <f t="shared" si="74"/>
        <v>202520CONGELADO</v>
      </c>
      <c r="E872" t="str">
        <f t="shared" si="75"/>
        <v>202520CONGELADO</v>
      </c>
      <c r="F872" s="2" t="s">
        <v>1655</v>
      </c>
      <c r="G872" s="2" t="s">
        <v>1372</v>
      </c>
      <c r="H872" s="2" t="s">
        <v>958</v>
      </c>
      <c r="I872" t="s">
        <v>1002</v>
      </c>
      <c r="J872" t="s">
        <v>1002</v>
      </c>
      <c r="K872" s="3">
        <v>345.31529999999998</v>
      </c>
      <c r="L872" s="12">
        <f ca="1">INDIRECT("Factor_conversión!k"&amp;MATCH(D872,Factor_conversión!J:J,0))</f>
        <v>1.2091699585681903</v>
      </c>
      <c r="M872" s="3">
        <f t="shared" ca="1" si="76"/>
        <v>417.54488699396217</v>
      </c>
      <c r="N872" s="12">
        <v>1</v>
      </c>
      <c r="O872" s="3">
        <f t="shared" ca="1" si="77"/>
        <v>417.54488699396217</v>
      </c>
    </row>
    <row r="873" spans="1:15" x14ac:dyDescent="0.3">
      <c r="A873">
        <v>2022</v>
      </c>
      <c r="B873">
        <v>202520</v>
      </c>
      <c r="C873" t="str">
        <f t="shared" si="73"/>
        <v>2022202520</v>
      </c>
      <c r="D873" t="str">
        <f t="shared" si="74"/>
        <v>202520ENTERO</v>
      </c>
      <c r="E873" t="str">
        <f t="shared" si="75"/>
        <v>202520CONGELADO</v>
      </c>
      <c r="F873" s="2" t="s">
        <v>1655</v>
      </c>
      <c r="G873" s="2" t="s">
        <v>1372</v>
      </c>
      <c r="H873" s="2" t="s">
        <v>958</v>
      </c>
      <c r="I873" t="s">
        <v>1002</v>
      </c>
      <c r="J873" t="s">
        <v>1333</v>
      </c>
      <c r="K873" s="3">
        <v>118.71968000000001</v>
      </c>
      <c r="L873" s="12">
        <f ca="1">INDIRECT("Factor_conversión!e"&amp;MATCH(D873,Factor_conversión!C:C,0))</f>
        <v>1</v>
      </c>
      <c r="M873" s="3">
        <f t="shared" ca="1" si="76"/>
        <v>118.71968000000001</v>
      </c>
      <c r="N873" s="12">
        <v>1</v>
      </c>
      <c r="O873" s="3">
        <f t="shared" ca="1" si="77"/>
        <v>118.71968000000001</v>
      </c>
    </row>
    <row r="874" spans="1:15" x14ac:dyDescent="0.3">
      <c r="A874">
        <v>2022</v>
      </c>
      <c r="B874">
        <v>202521</v>
      </c>
      <c r="C874" t="str">
        <f t="shared" si="73"/>
        <v>2022202521</v>
      </c>
      <c r="D874" t="str">
        <f t="shared" si="74"/>
        <v>202521CONGELADO</v>
      </c>
      <c r="E874" t="str">
        <f t="shared" si="75"/>
        <v>202521CONGELADO</v>
      </c>
      <c r="F874" s="2" t="s">
        <v>1042</v>
      </c>
      <c r="G874" s="2" t="s">
        <v>1372</v>
      </c>
      <c r="H874" s="2" t="s">
        <v>957</v>
      </c>
      <c r="I874" t="s">
        <v>1002</v>
      </c>
      <c r="J874" t="s">
        <v>1002</v>
      </c>
      <c r="K874" s="3">
        <v>13.746219999999999</v>
      </c>
      <c r="L874" s="12">
        <f ca="1">INDIRECT("Factor_conversión!e"&amp;MATCH(D874,Factor_conversión!C:C,0))</f>
        <v>1.4950000000000001</v>
      </c>
      <c r="M874" s="3">
        <f t="shared" ca="1" si="76"/>
        <v>20.550598900000001</v>
      </c>
      <c r="N874" s="12">
        <v>1</v>
      </c>
      <c r="O874" s="3">
        <f t="shared" ca="1" si="77"/>
        <v>20.550598900000001</v>
      </c>
    </row>
    <row r="875" spans="1:15" x14ac:dyDescent="0.3">
      <c r="A875">
        <v>2022</v>
      </c>
      <c r="B875">
        <v>202521</v>
      </c>
      <c r="C875" t="str">
        <f t="shared" si="73"/>
        <v>2022202521</v>
      </c>
      <c r="D875" t="str">
        <f t="shared" si="74"/>
        <v>202521ENTERO</v>
      </c>
      <c r="E875" t="str">
        <f t="shared" si="75"/>
        <v>202521CONGELADO</v>
      </c>
      <c r="F875" s="2" t="s">
        <v>1042</v>
      </c>
      <c r="G875" s="2" t="s">
        <v>1372</v>
      </c>
      <c r="H875" s="2" t="s">
        <v>957</v>
      </c>
      <c r="I875" t="s">
        <v>1002</v>
      </c>
      <c r="J875" t="s">
        <v>1333</v>
      </c>
      <c r="K875" s="3">
        <v>29.661070000000002</v>
      </c>
      <c r="L875" s="12">
        <f ca="1">INDIRECT("Factor_conversión!e"&amp;MATCH(D875,Factor_conversión!C:C,0))</f>
        <v>1</v>
      </c>
      <c r="M875" s="3">
        <f t="shared" ca="1" si="76"/>
        <v>29.661070000000002</v>
      </c>
      <c r="N875" s="12">
        <v>1</v>
      </c>
      <c r="O875" s="3">
        <f t="shared" ca="1" si="77"/>
        <v>29.661070000000002</v>
      </c>
    </row>
    <row r="876" spans="1:15" x14ac:dyDescent="0.3">
      <c r="A876">
        <v>2022</v>
      </c>
      <c r="B876">
        <v>202521</v>
      </c>
      <c r="C876" t="str">
        <f t="shared" si="73"/>
        <v>2022202521</v>
      </c>
      <c r="D876" t="str">
        <f t="shared" si="74"/>
        <v>202521ENTERO</v>
      </c>
      <c r="E876" t="str">
        <f t="shared" si="75"/>
        <v>202521FRESCO ENFRIADO</v>
      </c>
      <c r="F876" s="2" t="s">
        <v>1042</v>
      </c>
      <c r="G876" s="2" t="s">
        <v>1372</v>
      </c>
      <c r="H876" s="2" t="s">
        <v>957</v>
      </c>
      <c r="I876" t="s">
        <v>1317</v>
      </c>
      <c r="J876" t="s">
        <v>1333</v>
      </c>
      <c r="K876" s="3">
        <v>594.68975</v>
      </c>
      <c r="L876" s="12">
        <f ca="1">INDIRECT("Factor_conversión!e"&amp;MATCH(D876,Factor_conversión!C:C,0))</f>
        <v>1</v>
      </c>
      <c r="M876" s="3">
        <f t="shared" ca="1" si="76"/>
        <v>594.68975</v>
      </c>
      <c r="N876" s="12">
        <v>1</v>
      </c>
      <c r="O876" s="3">
        <f t="shared" ca="1" si="77"/>
        <v>594.68975</v>
      </c>
    </row>
    <row r="877" spans="1:15" x14ac:dyDescent="0.3">
      <c r="A877">
        <v>2022</v>
      </c>
      <c r="B877">
        <v>202521</v>
      </c>
      <c r="C877" t="str">
        <f t="shared" si="73"/>
        <v>2022202521</v>
      </c>
      <c r="D877" t="str">
        <f t="shared" si="74"/>
        <v>202521FRESCO ENFRIADO</v>
      </c>
      <c r="E877" t="str">
        <f t="shared" si="75"/>
        <v>202521FRESCO ENFRIADO</v>
      </c>
      <c r="F877" s="2" t="s">
        <v>1042</v>
      </c>
      <c r="G877" s="2" t="s">
        <v>1372</v>
      </c>
      <c r="H877" s="2" t="s">
        <v>957</v>
      </c>
      <c r="I877" t="s">
        <v>1317</v>
      </c>
      <c r="J877" t="s">
        <v>1317</v>
      </c>
      <c r="K877" s="3">
        <v>2.2110000000000001E-2</v>
      </c>
      <c r="L877" s="12">
        <f ca="1">INDIRECT("Factor_conversión!e"&amp;MATCH(D877,Factor_conversión!C:C,0))</f>
        <v>1.4950000000000001</v>
      </c>
      <c r="M877" s="3">
        <f t="shared" ca="1" si="76"/>
        <v>3.3054450000000006E-2</v>
      </c>
      <c r="N877" s="12">
        <v>1</v>
      </c>
      <c r="O877" s="3">
        <f t="shared" ca="1" si="77"/>
        <v>3.3054450000000006E-2</v>
      </c>
    </row>
    <row r="878" spans="1:15" x14ac:dyDescent="0.3">
      <c r="A878">
        <v>2022</v>
      </c>
      <c r="B878">
        <v>301</v>
      </c>
      <c r="C878" t="str">
        <f t="shared" si="73"/>
        <v>2022301</v>
      </c>
      <c r="D878" t="str">
        <f t="shared" si="74"/>
        <v>301AHUMADO CONGELADO</v>
      </c>
      <c r="E878" t="str">
        <f t="shared" si="75"/>
        <v>301AHUMADO</v>
      </c>
      <c r="F878" s="2" t="s">
        <v>1043</v>
      </c>
      <c r="G878" s="2" t="s">
        <v>1372</v>
      </c>
      <c r="H878" s="2" t="s">
        <v>957</v>
      </c>
      <c r="I878" t="s">
        <v>1044</v>
      </c>
      <c r="J878" t="s">
        <v>1351</v>
      </c>
      <c r="K878" s="3">
        <v>2492.5780299999997</v>
      </c>
      <c r="L878" s="12">
        <f ca="1">INDIRECT("Factor_conversión!e"&amp;MATCH(D878,Factor_conversión!C:C,0))</f>
        <v>1.662857142857143</v>
      </c>
      <c r="M878" s="3">
        <f t="shared" ca="1" si="76"/>
        <v>4144.8011813142857</v>
      </c>
      <c r="N878" s="12">
        <v>1</v>
      </c>
      <c r="O878" s="3">
        <f t="shared" ca="1" si="77"/>
        <v>4144.8011813142857</v>
      </c>
    </row>
    <row r="879" spans="1:15" x14ac:dyDescent="0.3">
      <c r="A879">
        <v>2022</v>
      </c>
      <c r="B879">
        <v>301</v>
      </c>
      <c r="C879" t="str">
        <f t="shared" si="73"/>
        <v>2022301</v>
      </c>
      <c r="D879" t="str">
        <f t="shared" si="74"/>
        <v>301CONGELADO</v>
      </c>
      <c r="E879" t="str">
        <f t="shared" si="75"/>
        <v>301CONGELADO</v>
      </c>
      <c r="F879" s="2" t="s">
        <v>1043</v>
      </c>
      <c r="G879" s="2" t="s">
        <v>1372</v>
      </c>
      <c r="H879" s="2" t="s">
        <v>957</v>
      </c>
      <c r="I879" t="s">
        <v>1002</v>
      </c>
      <c r="J879" t="s">
        <v>1002</v>
      </c>
      <c r="K879" s="3">
        <v>108594.85870000006</v>
      </c>
      <c r="L879" s="12">
        <f ca="1">INDIRECT("Factor_conversión!e"&amp;MATCH(D879,Factor_conversión!C:C,0))</f>
        <v>1.662857142857143</v>
      </c>
      <c r="M879" s="3">
        <f t="shared" ca="1" si="76"/>
        <v>180577.73646685726</v>
      </c>
      <c r="N879" s="12">
        <v>1</v>
      </c>
      <c r="O879" s="3">
        <f t="shared" ca="1" si="77"/>
        <v>180577.73646685726</v>
      </c>
    </row>
    <row r="880" spans="1:15" x14ac:dyDescent="0.3">
      <c r="A880">
        <v>2022</v>
      </c>
      <c r="B880">
        <v>301</v>
      </c>
      <c r="C880" t="str">
        <f t="shared" si="73"/>
        <v>2022301</v>
      </c>
      <c r="D880" t="str">
        <f t="shared" si="74"/>
        <v>301CONGELADO HG</v>
      </c>
      <c r="E880" t="str">
        <f t="shared" si="75"/>
        <v>301CONGELADO</v>
      </c>
      <c r="F880" s="2" t="s">
        <v>1043</v>
      </c>
      <c r="G880" s="2" t="s">
        <v>1372</v>
      </c>
      <c r="H880" s="2" t="s">
        <v>957</v>
      </c>
      <c r="I880" t="s">
        <v>1002</v>
      </c>
      <c r="J880" t="s">
        <v>1349</v>
      </c>
      <c r="K880" s="3">
        <v>1660.72693</v>
      </c>
      <c r="L880" s="12">
        <f ca="1">INDIRECT("Factor_conversión!e"&amp;MATCH(D880,Factor_conversión!C:C,0))</f>
        <v>1.34</v>
      </c>
      <c r="M880" s="3">
        <f t="shared" ca="1" si="76"/>
        <v>2225.3740862</v>
      </c>
      <c r="N880" s="12">
        <v>1</v>
      </c>
      <c r="O880" s="3">
        <f t="shared" ca="1" si="77"/>
        <v>2225.3740862</v>
      </c>
    </row>
    <row r="881" spans="1:15" x14ac:dyDescent="0.3">
      <c r="A881">
        <v>2022</v>
      </c>
      <c r="B881">
        <v>301</v>
      </c>
      <c r="C881" t="str">
        <f t="shared" si="73"/>
        <v>2022301</v>
      </c>
      <c r="D881" t="str">
        <f t="shared" si="74"/>
        <v>301ENTERO</v>
      </c>
      <c r="E881" t="str">
        <f t="shared" si="75"/>
        <v>301CONGELADO</v>
      </c>
      <c r="F881" s="2" t="s">
        <v>1043</v>
      </c>
      <c r="G881" s="2" t="s">
        <v>1372</v>
      </c>
      <c r="H881" s="2" t="s">
        <v>957</v>
      </c>
      <c r="I881" t="s">
        <v>1002</v>
      </c>
      <c r="J881" t="s">
        <v>1333</v>
      </c>
      <c r="K881" s="3">
        <v>87161.517349999995</v>
      </c>
      <c r="L881" s="12">
        <f ca="1">INDIRECT("Factor_conversión!e"&amp;MATCH(D881,Factor_conversión!C:C,0))</f>
        <v>1</v>
      </c>
      <c r="M881" s="3">
        <f t="shared" ca="1" si="76"/>
        <v>87161.517349999995</v>
      </c>
      <c r="N881" s="12">
        <v>1</v>
      </c>
      <c r="O881" s="3">
        <f t="shared" ca="1" si="77"/>
        <v>87161.517349999995</v>
      </c>
    </row>
    <row r="882" spans="1:15" x14ac:dyDescent="0.3">
      <c r="A882">
        <v>2022</v>
      </c>
      <c r="B882">
        <v>301</v>
      </c>
      <c r="C882" t="str">
        <f t="shared" si="73"/>
        <v>2022301</v>
      </c>
      <c r="D882" t="str">
        <f t="shared" si="74"/>
        <v>301DESHIDRATADO</v>
      </c>
      <c r="E882" t="str">
        <f t="shared" si="75"/>
        <v>301DESHIDRATADO</v>
      </c>
      <c r="F882" s="2" t="s">
        <v>1043</v>
      </c>
      <c r="G882" s="2" t="s">
        <v>1372</v>
      </c>
      <c r="H882" s="2" t="s">
        <v>957</v>
      </c>
      <c r="I882" t="s">
        <v>1013</v>
      </c>
      <c r="J882" t="s">
        <v>1013</v>
      </c>
      <c r="K882" s="3">
        <v>1.075</v>
      </c>
      <c r="L882" s="12">
        <f ca="1">INDIRECT("Factor_conversión!e"&amp;MATCH(D882,Factor_conversión!C:C,0))</f>
        <v>3.28</v>
      </c>
      <c r="M882" s="3">
        <f t="shared" ca="1" si="76"/>
        <v>3.5259999999999998</v>
      </c>
      <c r="N882" s="12">
        <v>1</v>
      </c>
      <c r="O882" s="3">
        <f t="shared" ca="1" si="77"/>
        <v>3.5259999999999998</v>
      </c>
    </row>
    <row r="883" spans="1:15" x14ac:dyDescent="0.3">
      <c r="A883">
        <v>2022</v>
      </c>
      <c r="B883">
        <v>301</v>
      </c>
      <c r="C883" t="str">
        <f t="shared" si="73"/>
        <v>2022301</v>
      </c>
      <c r="D883" t="str">
        <f t="shared" si="74"/>
        <v>301CONSERVA</v>
      </c>
      <c r="E883" t="str">
        <f t="shared" si="75"/>
        <v>301CONSERVA</v>
      </c>
      <c r="F883" s="2" t="s">
        <v>1043</v>
      </c>
      <c r="G883" s="2" t="s">
        <v>1372</v>
      </c>
      <c r="H883" s="2" t="s">
        <v>957</v>
      </c>
      <c r="I883" t="s">
        <v>1316</v>
      </c>
      <c r="J883" t="s">
        <v>1316</v>
      </c>
      <c r="K883" s="3">
        <v>947.51132000000018</v>
      </c>
      <c r="L883" s="12">
        <f ca="1">INDIRECT("Factor_conversión!e"&amp;MATCH(D883,Factor_conversión!C:C,0))</f>
        <v>2.72</v>
      </c>
      <c r="M883" s="3">
        <f t="shared" ca="1" si="76"/>
        <v>2577.2307904000008</v>
      </c>
      <c r="N883" s="12">
        <v>1</v>
      </c>
      <c r="O883" s="3">
        <f t="shared" ca="1" si="77"/>
        <v>2577.2307904000008</v>
      </c>
    </row>
    <row r="884" spans="1:15" x14ac:dyDescent="0.3">
      <c r="A884">
        <v>2022</v>
      </c>
      <c r="B884">
        <v>301</v>
      </c>
      <c r="C884" t="str">
        <f t="shared" si="73"/>
        <v>2022301</v>
      </c>
      <c r="D884" t="str">
        <f t="shared" si="74"/>
        <v>301ENTERO</v>
      </c>
      <c r="E884" t="str">
        <f t="shared" si="75"/>
        <v>301FRESCO ENFRIADO</v>
      </c>
      <c r="F884" s="2" t="s">
        <v>1043</v>
      </c>
      <c r="G884" s="2" t="s">
        <v>1372</v>
      </c>
      <c r="H884" s="2" t="s">
        <v>957</v>
      </c>
      <c r="I884" t="s">
        <v>1317</v>
      </c>
      <c r="J884" t="s">
        <v>1333</v>
      </c>
      <c r="K884" s="3">
        <v>125214.76210299996</v>
      </c>
      <c r="L884" s="12">
        <f ca="1">INDIRECT("Factor_conversión!e"&amp;MATCH(D884,Factor_conversión!C:C,0))</f>
        <v>1</v>
      </c>
      <c r="M884" s="3">
        <f t="shared" ca="1" si="76"/>
        <v>125214.76210299996</v>
      </c>
      <c r="N884" s="12">
        <v>1</v>
      </c>
      <c r="O884" s="3">
        <f t="shared" ca="1" si="77"/>
        <v>125214.76210299996</v>
      </c>
    </row>
    <row r="885" spans="1:15" x14ac:dyDescent="0.3">
      <c r="A885">
        <v>2022</v>
      </c>
      <c r="B885">
        <v>301</v>
      </c>
      <c r="C885" t="str">
        <f t="shared" si="73"/>
        <v>2022301</v>
      </c>
      <c r="D885" t="str">
        <f t="shared" si="74"/>
        <v>301FRESCO ENFRIADO</v>
      </c>
      <c r="E885" t="str">
        <f t="shared" si="75"/>
        <v>301FRESCO ENFRIADO</v>
      </c>
      <c r="F885" s="2" t="s">
        <v>1043</v>
      </c>
      <c r="G885" s="2" t="s">
        <v>1372</v>
      </c>
      <c r="H885" s="2" t="s">
        <v>957</v>
      </c>
      <c r="I885" t="s">
        <v>1317</v>
      </c>
      <c r="J885" t="s">
        <v>1317</v>
      </c>
      <c r="K885" s="3">
        <v>150093.35894860004</v>
      </c>
      <c r="L885" s="12">
        <f ca="1">INDIRECT("Factor_conversión!e"&amp;MATCH(D885,Factor_conversión!C:C,0))</f>
        <v>1.7775000000000001</v>
      </c>
      <c r="M885" s="3">
        <f t="shared" ca="1" si="76"/>
        <v>266790.94553113659</v>
      </c>
      <c r="N885" s="12">
        <v>1</v>
      </c>
      <c r="O885" s="3">
        <f t="shared" ca="1" si="77"/>
        <v>266790.94553113659</v>
      </c>
    </row>
    <row r="886" spans="1:15" x14ac:dyDescent="0.3">
      <c r="A886">
        <v>2022</v>
      </c>
      <c r="B886">
        <v>301</v>
      </c>
      <c r="C886" t="str">
        <f t="shared" si="73"/>
        <v>2022301</v>
      </c>
      <c r="D886" t="str">
        <f t="shared" si="74"/>
        <v>301FRESCO ENFRIADO HG</v>
      </c>
      <c r="E886" t="str">
        <f t="shared" si="75"/>
        <v>301FRESCO ENFRIADO</v>
      </c>
      <c r="F886" s="2" t="s">
        <v>1043</v>
      </c>
      <c r="G886" s="2" t="s">
        <v>1372</v>
      </c>
      <c r="H886" s="2" t="s">
        <v>957</v>
      </c>
      <c r="I886" t="s">
        <v>1317</v>
      </c>
      <c r="J886" t="s">
        <v>1350</v>
      </c>
      <c r="K886" s="3">
        <v>280.83677000000006</v>
      </c>
      <c r="L886" s="12">
        <f ca="1">INDIRECT("Factor_conversión!e"&amp;MATCH(D886,Factor_conversión!C:C,0))</f>
        <v>1.34</v>
      </c>
      <c r="M886" s="3">
        <f t="shared" ca="1" si="76"/>
        <v>376.32127180000009</v>
      </c>
      <c r="N886" s="12">
        <v>1</v>
      </c>
      <c r="O886" s="3">
        <f t="shared" ca="1" si="77"/>
        <v>376.32127180000009</v>
      </c>
    </row>
    <row r="887" spans="1:15" x14ac:dyDescent="0.3">
      <c r="A887">
        <v>2022</v>
      </c>
      <c r="B887">
        <v>302</v>
      </c>
      <c r="C887" t="str">
        <f t="shared" si="73"/>
        <v>2022302</v>
      </c>
      <c r="D887" t="str">
        <f t="shared" si="74"/>
        <v>302AHUMADO CONGELADO</v>
      </c>
      <c r="E887" t="str">
        <f t="shared" si="75"/>
        <v>302AHUMADO</v>
      </c>
      <c r="F887" s="2" t="s">
        <v>1045</v>
      </c>
      <c r="G887" s="2" t="s">
        <v>1372</v>
      </c>
      <c r="H887" s="2" t="s">
        <v>957</v>
      </c>
      <c r="I887" t="s">
        <v>1044</v>
      </c>
      <c r="J887" t="s">
        <v>1351</v>
      </c>
      <c r="K887" s="3">
        <v>0.12</v>
      </c>
      <c r="L887" s="12">
        <f ca="1">INDIRECT("Factor_conversión!e"&amp;MATCH(D887,Factor_conversión!C:C,0))</f>
        <v>1.662857142857143</v>
      </c>
      <c r="M887" s="3">
        <f t="shared" ca="1" si="76"/>
        <v>0.19954285714285716</v>
      </c>
      <c r="N887" s="12">
        <v>1</v>
      </c>
      <c r="O887" s="3">
        <f t="shared" ca="1" si="77"/>
        <v>0.19954285714285716</v>
      </c>
    </row>
    <row r="888" spans="1:15" x14ac:dyDescent="0.3">
      <c r="A888">
        <v>2022</v>
      </c>
      <c r="B888">
        <v>302</v>
      </c>
      <c r="C888" t="str">
        <f t="shared" si="73"/>
        <v>2022302</v>
      </c>
      <c r="D888" t="str">
        <f t="shared" si="74"/>
        <v>302CONGELADO</v>
      </c>
      <c r="E888" t="str">
        <f t="shared" si="75"/>
        <v>302CONGELADO</v>
      </c>
      <c r="F888" s="2" t="s">
        <v>1045</v>
      </c>
      <c r="G888" s="2" t="s">
        <v>1372</v>
      </c>
      <c r="H888" s="2" t="s">
        <v>957</v>
      </c>
      <c r="I888" t="s">
        <v>1002</v>
      </c>
      <c r="J888" t="s">
        <v>1002</v>
      </c>
      <c r="K888" s="3">
        <v>29526.009210000007</v>
      </c>
      <c r="L888" s="12">
        <f ca="1">INDIRECT("Factor_conversión!e"&amp;MATCH(D888,Factor_conversión!C:C,0))</f>
        <v>1.662857142857143</v>
      </c>
      <c r="M888" s="3">
        <f t="shared" ca="1" si="76"/>
        <v>49097.535314914305</v>
      </c>
      <c r="N888" s="12">
        <v>1</v>
      </c>
      <c r="O888" s="3">
        <f t="shared" ca="1" si="77"/>
        <v>49097.535314914305</v>
      </c>
    </row>
    <row r="889" spans="1:15" x14ac:dyDescent="0.3">
      <c r="A889">
        <v>2022</v>
      </c>
      <c r="B889">
        <v>302</v>
      </c>
      <c r="C889" t="str">
        <f t="shared" si="73"/>
        <v>2022302</v>
      </c>
      <c r="D889" t="str">
        <f t="shared" si="74"/>
        <v>302CONGELADO HG</v>
      </c>
      <c r="E889" t="str">
        <f t="shared" si="75"/>
        <v>302CONGELADO</v>
      </c>
      <c r="F889" s="2" t="s">
        <v>1045</v>
      </c>
      <c r="G889" s="2" t="s">
        <v>1372</v>
      </c>
      <c r="H889" s="2" t="s">
        <v>957</v>
      </c>
      <c r="I889" t="s">
        <v>1002</v>
      </c>
      <c r="J889" t="s">
        <v>1349</v>
      </c>
      <c r="K889" s="3">
        <v>129094.56268999998</v>
      </c>
      <c r="L889" s="12">
        <f ca="1">INDIRECT("Factor_conversión!e"&amp;MATCH(D889,Factor_conversión!C:C,0))</f>
        <v>1.2</v>
      </c>
      <c r="M889" s="3">
        <f t="shared" ca="1" si="76"/>
        <v>154913.47522799997</v>
      </c>
      <c r="N889" s="12">
        <v>1</v>
      </c>
      <c r="O889" s="3">
        <f t="shared" ca="1" si="77"/>
        <v>154913.47522799997</v>
      </c>
    </row>
    <row r="890" spans="1:15" x14ac:dyDescent="0.3">
      <c r="A890">
        <v>2022</v>
      </c>
      <c r="B890">
        <v>302</v>
      </c>
      <c r="C890" t="str">
        <f t="shared" si="73"/>
        <v>2022302</v>
      </c>
      <c r="D890" t="str">
        <f t="shared" si="74"/>
        <v>302ENTERO</v>
      </c>
      <c r="E890" t="str">
        <f t="shared" si="75"/>
        <v>302CONGELADO</v>
      </c>
      <c r="F890" s="2" t="s">
        <v>1045</v>
      </c>
      <c r="G890" s="2" t="s">
        <v>1372</v>
      </c>
      <c r="H890" s="2" t="s">
        <v>957</v>
      </c>
      <c r="I890" t="s">
        <v>1002</v>
      </c>
      <c r="J890" t="s">
        <v>1333</v>
      </c>
      <c r="K890" s="3">
        <v>773.94777999999997</v>
      </c>
      <c r="L890" s="12">
        <f ca="1">INDIRECT("Factor_conversión!e"&amp;MATCH(D890,Factor_conversión!C:C,0))</f>
        <v>1</v>
      </c>
      <c r="M890" s="3">
        <f t="shared" ca="1" si="76"/>
        <v>773.94777999999997</v>
      </c>
      <c r="N890" s="12">
        <v>1</v>
      </c>
      <c r="O890" s="3">
        <f t="shared" ca="1" si="77"/>
        <v>773.94777999999997</v>
      </c>
    </row>
    <row r="891" spans="1:15" x14ac:dyDescent="0.3">
      <c r="A891">
        <v>2022</v>
      </c>
      <c r="B891">
        <v>302</v>
      </c>
      <c r="C891" t="str">
        <f t="shared" si="73"/>
        <v>2022302</v>
      </c>
      <c r="D891" t="str">
        <f t="shared" si="74"/>
        <v>302SALADO</v>
      </c>
      <c r="E891" t="str">
        <f t="shared" si="75"/>
        <v>302SALADO</v>
      </c>
      <c r="F891" s="2" t="s">
        <v>1045</v>
      </c>
      <c r="G891" s="2" t="s">
        <v>1372</v>
      </c>
      <c r="H891" s="2" t="s">
        <v>957</v>
      </c>
      <c r="I891" t="s">
        <v>1040</v>
      </c>
      <c r="J891" t="s">
        <v>1040</v>
      </c>
      <c r="K891" s="3">
        <v>2664.86267</v>
      </c>
      <c r="L891" s="12">
        <f ca="1">INDIRECT("Factor_conversión!e"&amp;MATCH(D891,Factor_conversión!C:C,0))</f>
        <v>1.9</v>
      </c>
      <c r="M891" s="3">
        <f t="shared" ca="1" si="76"/>
        <v>5063.2390729999997</v>
      </c>
      <c r="N891" s="12">
        <v>1</v>
      </c>
      <c r="O891" s="3">
        <f t="shared" ca="1" si="77"/>
        <v>5063.2390729999997</v>
      </c>
    </row>
    <row r="892" spans="1:15" x14ac:dyDescent="0.3">
      <c r="A892">
        <v>2022</v>
      </c>
      <c r="B892">
        <v>302</v>
      </c>
      <c r="C892" t="str">
        <f t="shared" si="73"/>
        <v>2022302</v>
      </c>
      <c r="D892" t="str">
        <f t="shared" si="74"/>
        <v>302ENTERO</v>
      </c>
      <c r="E892" t="str">
        <f t="shared" si="75"/>
        <v>302FRESCO ENFRIADO</v>
      </c>
      <c r="F892" s="2" t="s">
        <v>1045</v>
      </c>
      <c r="G892" s="2" t="s">
        <v>1372</v>
      </c>
      <c r="H892" s="2" t="s">
        <v>957</v>
      </c>
      <c r="I892" t="s">
        <v>1317</v>
      </c>
      <c r="J892" t="s">
        <v>1333</v>
      </c>
      <c r="K892" s="3">
        <v>50.233369999999994</v>
      </c>
      <c r="L892" s="12">
        <f ca="1">INDIRECT("Factor_conversión!e"&amp;MATCH(D892,Factor_conversión!C:C,0))</f>
        <v>1</v>
      </c>
      <c r="M892" s="3">
        <f t="shared" ca="1" si="76"/>
        <v>50.233369999999994</v>
      </c>
      <c r="N892" s="12">
        <v>1</v>
      </c>
      <c r="O892" s="3">
        <f t="shared" ca="1" si="77"/>
        <v>50.233369999999994</v>
      </c>
    </row>
    <row r="893" spans="1:15" x14ac:dyDescent="0.3">
      <c r="A893">
        <v>2022</v>
      </c>
      <c r="B893">
        <v>302</v>
      </c>
      <c r="C893" t="str">
        <f t="shared" si="73"/>
        <v>2022302</v>
      </c>
      <c r="D893" t="str">
        <f t="shared" si="74"/>
        <v>302FRESCO ENFRIADO</v>
      </c>
      <c r="E893" t="str">
        <f t="shared" si="75"/>
        <v>302FRESCO ENFRIADO</v>
      </c>
      <c r="F893" s="2" t="s">
        <v>1045</v>
      </c>
      <c r="G893" s="2" t="s">
        <v>1372</v>
      </c>
      <c r="H893" s="2" t="s">
        <v>957</v>
      </c>
      <c r="I893" t="s">
        <v>1317</v>
      </c>
      <c r="J893" t="s">
        <v>1317</v>
      </c>
      <c r="K893" s="3">
        <v>710.64635000000021</v>
      </c>
      <c r="L893" s="12">
        <f ca="1">INDIRECT("Factor_conversión!e"&amp;MATCH(D893,Factor_conversión!C:C,0))</f>
        <v>1.7775000000000001</v>
      </c>
      <c r="M893" s="3">
        <f t="shared" ca="1" si="76"/>
        <v>1263.1738871250004</v>
      </c>
      <c r="N893" s="12">
        <v>1</v>
      </c>
      <c r="O893" s="3">
        <f t="shared" ca="1" si="77"/>
        <v>1263.1738871250004</v>
      </c>
    </row>
    <row r="894" spans="1:15" x14ac:dyDescent="0.3">
      <c r="A894">
        <v>2022</v>
      </c>
      <c r="B894">
        <v>302</v>
      </c>
      <c r="C894" t="str">
        <f t="shared" si="73"/>
        <v>2022302</v>
      </c>
      <c r="D894" t="str">
        <f t="shared" si="74"/>
        <v>302FRESCO ENFRIADO HG</v>
      </c>
      <c r="E894" t="str">
        <f t="shared" si="75"/>
        <v>302FRESCO ENFRIADO</v>
      </c>
      <c r="F894" s="2" t="s">
        <v>1045</v>
      </c>
      <c r="G894" s="2" t="s">
        <v>1372</v>
      </c>
      <c r="H894" s="2" t="s">
        <v>957</v>
      </c>
      <c r="I894" t="s">
        <v>1317</v>
      </c>
      <c r="J894" t="s">
        <v>1350</v>
      </c>
      <c r="K894" s="3">
        <v>1975.01235</v>
      </c>
      <c r="L894" s="12">
        <f ca="1">INDIRECT("Factor_conversión!e"&amp;MATCH(D894,Factor_conversión!C:C,0))</f>
        <v>1.2</v>
      </c>
      <c r="M894" s="3">
        <f t="shared" ca="1" si="76"/>
        <v>2370.0148199999999</v>
      </c>
      <c r="N894" s="12">
        <v>1</v>
      </c>
      <c r="O894" s="3">
        <f t="shared" ca="1" si="77"/>
        <v>2370.0148199999999</v>
      </c>
    </row>
    <row r="895" spans="1:15" x14ac:dyDescent="0.3">
      <c r="A895">
        <v>2022</v>
      </c>
      <c r="B895">
        <v>303</v>
      </c>
      <c r="C895" t="str">
        <f t="shared" si="73"/>
        <v>2022303</v>
      </c>
      <c r="D895" t="str">
        <f t="shared" si="74"/>
        <v>303CONGELADO</v>
      </c>
      <c r="E895" t="str">
        <f t="shared" si="75"/>
        <v>303CONGELADO</v>
      </c>
      <c r="F895" s="2" t="s">
        <v>1056</v>
      </c>
      <c r="G895" s="2" t="s">
        <v>1372</v>
      </c>
      <c r="H895" s="2" t="s">
        <v>957</v>
      </c>
      <c r="I895" t="s">
        <v>1002</v>
      </c>
      <c r="J895" t="s">
        <v>1002</v>
      </c>
      <c r="K895" s="3">
        <v>0.24730999999999997</v>
      </c>
      <c r="L895" s="12">
        <f ca="1">INDIRECT("Factor_conversión!e"&amp;MATCH(D895,Factor_conversión!C:C,0))</f>
        <v>1.662857142857143</v>
      </c>
      <c r="M895" s="3">
        <f t="shared" ca="1" si="76"/>
        <v>0.41124119999999997</v>
      </c>
      <c r="N895" s="12">
        <v>1</v>
      </c>
      <c r="O895" s="3">
        <f t="shared" ca="1" si="77"/>
        <v>0.41124119999999997</v>
      </c>
    </row>
    <row r="896" spans="1:15" x14ac:dyDescent="0.3">
      <c r="A896">
        <v>2022</v>
      </c>
      <c r="B896">
        <v>303</v>
      </c>
      <c r="C896" t="str">
        <f t="shared" si="73"/>
        <v>2022303</v>
      </c>
      <c r="D896" t="str">
        <f t="shared" si="74"/>
        <v>303CONGELADO HG</v>
      </c>
      <c r="E896" t="str">
        <f t="shared" si="75"/>
        <v>303CONGELADO</v>
      </c>
      <c r="F896" s="2" t="s">
        <v>1056</v>
      </c>
      <c r="G896" s="2" t="s">
        <v>1372</v>
      </c>
      <c r="H896" s="2" t="s">
        <v>957</v>
      </c>
      <c r="I896" t="s">
        <v>1002</v>
      </c>
      <c r="J896" t="s">
        <v>1349</v>
      </c>
      <c r="K896" s="3">
        <v>13.908200000000001</v>
      </c>
      <c r="L896" s="12">
        <f ca="1">INDIRECT("Factor_conversión!e"&amp;MATCH(D896,Factor_conversión!C:C,0))</f>
        <v>1.28</v>
      </c>
      <c r="M896" s="3">
        <f t="shared" ca="1" si="76"/>
        <v>17.802496000000001</v>
      </c>
      <c r="N896" s="12">
        <v>1</v>
      </c>
      <c r="O896" s="3">
        <f t="shared" ca="1" si="77"/>
        <v>17.802496000000001</v>
      </c>
    </row>
    <row r="897" spans="1:15" x14ac:dyDescent="0.3">
      <c r="A897">
        <v>2022</v>
      </c>
      <c r="B897">
        <v>303</v>
      </c>
      <c r="C897" t="str">
        <f t="shared" si="73"/>
        <v>2022303</v>
      </c>
      <c r="D897" t="str">
        <f t="shared" si="74"/>
        <v>303ENTERO</v>
      </c>
      <c r="E897" t="str">
        <f t="shared" si="75"/>
        <v>303FRESCO ENFRIADO</v>
      </c>
      <c r="F897" s="2" t="s">
        <v>1056</v>
      </c>
      <c r="G897" s="2" t="s">
        <v>1372</v>
      </c>
      <c r="H897" s="2" t="s">
        <v>957</v>
      </c>
      <c r="I897" t="s">
        <v>1317</v>
      </c>
      <c r="J897" t="s">
        <v>1333</v>
      </c>
      <c r="K897" s="3">
        <v>26.00873</v>
      </c>
      <c r="L897" s="12">
        <f ca="1">INDIRECT("Factor_conversión!e"&amp;MATCH(D897,Factor_conversión!C:C,0))</f>
        <v>1</v>
      </c>
      <c r="M897" s="3">
        <f t="shared" ca="1" si="76"/>
        <v>26.00873</v>
      </c>
      <c r="N897" s="12">
        <v>1</v>
      </c>
      <c r="O897" s="3">
        <f t="shared" ca="1" si="77"/>
        <v>26.00873</v>
      </c>
    </row>
    <row r="898" spans="1:15" x14ac:dyDescent="0.3">
      <c r="A898">
        <v>2022</v>
      </c>
      <c r="B898">
        <v>20287</v>
      </c>
      <c r="C898" t="str">
        <f t="shared" ref="C898:C961" si="78">CONCATENATE(A898,B898)</f>
        <v>202220287</v>
      </c>
      <c r="D898" t="str">
        <f t="shared" ref="D898:D961" si="79">CONCATENATE(B898,J898)</f>
        <v>20287CONGELADO</v>
      </c>
      <c r="E898" t="str">
        <f t="shared" si="75"/>
        <v>20287CONGELADO</v>
      </c>
      <c r="F898" s="2" t="s">
        <v>1327</v>
      </c>
      <c r="G898" s="2" t="s">
        <v>1372</v>
      </c>
      <c r="H898" s="2" t="s">
        <v>957</v>
      </c>
      <c r="I898" t="s">
        <v>1002</v>
      </c>
      <c r="J898" t="s">
        <v>1002</v>
      </c>
      <c r="K898" s="3">
        <v>209.96749</v>
      </c>
      <c r="L898" s="12">
        <f ca="1">INDIRECT("Factor_conversión!e"&amp;MATCH(D898,Factor_conversión!C:C,0))</f>
        <v>1.28</v>
      </c>
      <c r="M898" s="3">
        <f t="shared" ca="1" si="76"/>
        <v>268.75838720000002</v>
      </c>
      <c r="N898" s="12">
        <v>1</v>
      </c>
      <c r="O898" s="3">
        <f t="shared" ca="1" si="77"/>
        <v>268.75838720000002</v>
      </c>
    </row>
    <row r="899" spans="1:15" x14ac:dyDescent="0.3">
      <c r="A899">
        <v>2022</v>
      </c>
      <c r="B899">
        <v>202527</v>
      </c>
      <c r="C899" t="str">
        <f t="shared" si="78"/>
        <v>2022202527</v>
      </c>
      <c r="D899" t="str">
        <f t="shared" si="79"/>
        <v>202527AHUMADO CONGELADO</v>
      </c>
      <c r="E899" t="str">
        <f t="shared" ref="E899:E962" si="80">CONCATENATE(B899,I899)</f>
        <v>202527AHUMADO</v>
      </c>
      <c r="F899" s="2" t="s">
        <v>1656</v>
      </c>
      <c r="G899" s="2" t="s">
        <v>1372</v>
      </c>
      <c r="H899" s="2" t="s">
        <v>957</v>
      </c>
      <c r="I899" t="s">
        <v>1044</v>
      </c>
      <c r="J899" t="s">
        <v>1351</v>
      </c>
      <c r="K899" s="3">
        <v>2.54278</v>
      </c>
      <c r="L899" s="12">
        <f ca="1">INDIRECT("Factor_conversión!e"&amp;MATCH(D899,Factor_conversión!C:C,0))</f>
        <v>1.662857142857143</v>
      </c>
      <c r="M899" s="3">
        <f t="shared" ref="M899:M962" ca="1" si="81">K899*L899</f>
        <v>4.2282798857142865</v>
      </c>
      <c r="N899" s="12">
        <v>1</v>
      </c>
      <c r="O899" s="3">
        <f t="shared" ref="O899:O962" ca="1" si="82">M899*N899</f>
        <v>4.2282798857142865</v>
      </c>
    </row>
    <row r="900" spans="1:15" x14ac:dyDescent="0.3">
      <c r="A900">
        <v>2022</v>
      </c>
      <c r="B900">
        <v>202527</v>
      </c>
      <c r="C900" t="str">
        <f t="shared" si="78"/>
        <v>2022202527</v>
      </c>
      <c r="D900" t="str">
        <f t="shared" si="79"/>
        <v>202527CONSERVA</v>
      </c>
      <c r="E900" t="str">
        <f t="shared" si="80"/>
        <v>202527CONSERVA</v>
      </c>
      <c r="F900" s="2" t="s">
        <v>1656</v>
      </c>
      <c r="G900" s="2" t="s">
        <v>1372</v>
      </c>
      <c r="H900" s="2" t="s">
        <v>957</v>
      </c>
      <c r="I900" t="s">
        <v>1316</v>
      </c>
      <c r="J900" t="s">
        <v>1316</v>
      </c>
      <c r="K900" s="3">
        <v>0.32640000000000002</v>
      </c>
      <c r="L900" s="12">
        <f ca="1">INDIRECT("Factor_conversión!e"&amp;MATCH(D900,Factor_conversión!C:C,0))</f>
        <v>2.72</v>
      </c>
      <c r="M900" s="3">
        <f t="shared" ca="1" si="81"/>
        <v>0.88780800000000015</v>
      </c>
      <c r="N900" s="12">
        <v>1</v>
      </c>
      <c r="O900" s="3">
        <f t="shared" ca="1" si="82"/>
        <v>0.88780800000000015</v>
      </c>
    </row>
    <row r="901" spans="1:15" x14ac:dyDescent="0.3">
      <c r="A901">
        <v>2022</v>
      </c>
      <c r="B901">
        <v>202522</v>
      </c>
      <c r="C901" t="str">
        <f t="shared" si="78"/>
        <v>2022202522</v>
      </c>
      <c r="D901" t="str">
        <f t="shared" si="79"/>
        <v>202522ENTERO</v>
      </c>
      <c r="E901" t="str">
        <f t="shared" si="80"/>
        <v>202522CONGELADO</v>
      </c>
      <c r="F901" s="2" t="s">
        <v>1642</v>
      </c>
      <c r="G901" s="2" t="s">
        <v>1372</v>
      </c>
      <c r="H901" s="2" t="s">
        <v>1313</v>
      </c>
      <c r="I901" t="s">
        <v>1002</v>
      </c>
      <c r="J901" t="s">
        <v>1333</v>
      </c>
      <c r="K901" s="3">
        <v>114.26</v>
      </c>
      <c r="L901" s="12">
        <f ca="1">INDIRECT("Factor_conversión!e"&amp;MATCH(D901,Factor_conversión!C:C,0))</f>
        <v>1</v>
      </c>
      <c r="M901" s="3">
        <f t="shared" ca="1" si="81"/>
        <v>114.26</v>
      </c>
      <c r="N901" s="12">
        <v>1</v>
      </c>
      <c r="O901" s="3">
        <f t="shared" ca="1" si="82"/>
        <v>114.26</v>
      </c>
    </row>
    <row r="902" spans="1:15" x14ac:dyDescent="0.3">
      <c r="A902">
        <v>2022</v>
      </c>
      <c r="B902">
        <v>282</v>
      </c>
      <c r="C902" t="str">
        <f t="shared" si="78"/>
        <v>2022282</v>
      </c>
      <c r="D902" t="str">
        <f t="shared" si="79"/>
        <v>282CONGELADO</v>
      </c>
      <c r="E902" t="str">
        <f t="shared" si="80"/>
        <v>282CONGELADO</v>
      </c>
      <c r="F902" s="2" t="s">
        <v>1046</v>
      </c>
      <c r="G902" s="2" t="s">
        <v>1372</v>
      </c>
      <c r="H902" s="2" t="s">
        <v>957</v>
      </c>
      <c r="I902" t="s">
        <v>1002</v>
      </c>
      <c r="J902" t="s">
        <v>1002</v>
      </c>
      <c r="K902" s="3">
        <v>16.01398</v>
      </c>
      <c r="L902" s="12">
        <f ca="1">INDIRECT("Factor_conversión!k"&amp;MATCH(D902,Factor_conversión!J:J,0))</f>
        <v>1.0380009619163715</v>
      </c>
      <c r="M902" s="3">
        <f t="shared" ca="1" si="81"/>
        <v>16.622526644109534</v>
      </c>
      <c r="N902" s="12">
        <v>1</v>
      </c>
      <c r="O902" s="3">
        <f t="shared" ca="1" si="82"/>
        <v>16.622526644109534</v>
      </c>
    </row>
    <row r="903" spans="1:15" x14ac:dyDescent="0.3">
      <c r="A903">
        <v>2022</v>
      </c>
      <c r="B903">
        <v>282</v>
      </c>
      <c r="C903" t="str">
        <f t="shared" si="78"/>
        <v>2022282</v>
      </c>
      <c r="D903" t="str">
        <f t="shared" si="79"/>
        <v>282ENTERO</v>
      </c>
      <c r="E903" t="str">
        <f t="shared" si="80"/>
        <v>282CONGELADO</v>
      </c>
      <c r="F903" s="2" t="s">
        <v>1046</v>
      </c>
      <c r="G903" s="2" t="s">
        <v>1372</v>
      </c>
      <c r="H903" s="2" t="s">
        <v>957</v>
      </c>
      <c r="I903" t="s">
        <v>1002</v>
      </c>
      <c r="J903" t="s">
        <v>1333</v>
      </c>
      <c r="K903" s="3">
        <v>382.83097999999995</v>
      </c>
      <c r="L903" s="12">
        <f ca="1">INDIRECT("Factor_conversión!e"&amp;MATCH(D903,Factor_conversión!C:C,0))</f>
        <v>1</v>
      </c>
      <c r="M903" s="3">
        <f t="shared" ca="1" si="81"/>
        <v>382.83097999999995</v>
      </c>
      <c r="N903" s="12">
        <v>1</v>
      </c>
      <c r="O903" s="3">
        <f t="shared" ca="1" si="82"/>
        <v>382.83097999999995</v>
      </c>
    </row>
    <row r="904" spans="1:15" x14ac:dyDescent="0.3">
      <c r="A904">
        <v>2022</v>
      </c>
      <c r="B904">
        <v>952</v>
      </c>
      <c r="C904" t="str">
        <f t="shared" si="78"/>
        <v>2022952</v>
      </c>
      <c r="D904" t="str">
        <f t="shared" si="79"/>
        <v>952CONGELADO</v>
      </c>
      <c r="E904" t="str">
        <f t="shared" si="80"/>
        <v>952CONGELADO</v>
      </c>
      <c r="F904" s="2" t="s">
        <v>1295</v>
      </c>
      <c r="G904" s="2" t="s">
        <v>1372</v>
      </c>
      <c r="H904" s="2" t="s">
        <v>958</v>
      </c>
      <c r="I904" t="s">
        <v>1002</v>
      </c>
      <c r="J904" t="s">
        <v>1002</v>
      </c>
      <c r="K904" s="3">
        <v>0.1</v>
      </c>
      <c r="L904" s="12">
        <f ca="1">INDIRECT("Factor_conversión!e"&amp;MATCH(D904,Factor_conversión!C:C,0))</f>
        <v>1.61</v>
      </c>
      <c r="M904" s="3">
        <f t="shared" ca="1" si="81"/>
        <v>0.16100000000000003</v>
      </c>
      <c r="N904" s="12">
        <v>1</v>
      </c>
      <c r="O904" s="3">
        <f t="shared" ca="1" si="82"/>
        <v>0.16100000000000003</v>
      </c>
    </row>
    <row r="905" spans="1:15" x14ac:dyDescent="0.3">
      <c r="A905">
        <v>2022</v>
      </c>
      <c r="B905">
        <v>311</v>
      </c>
      <c r="C905" t="str">
        <f t="shared" si="78"/>
        <v>2022311</v>
      </c>
      <c r="D905" t="str">
        <f t="shared" si="79"/>
        <v>311AHUMADO CONGELADO</v>
      </c>
      <c r="E905" t="str">
        <f t="shared" si="80"/>
        <v>311AHUMADO</v>
      </c>
      <c r="F905" s="2" t="s">
        <v>1047</v>
      </c>
      <c r="G905" s="2" t="s">
        <v>1372</v>
      </c>
      <c r="H905" s="2" t="s">
        <v>957</v>
      </c>
      <c r="I905" t="s">
        <v>1044</v>
      </c>
      <c r="J905" t="s">
        <v>1351</v>
      </c>
      <c r="K905" s="3">
        <v>431.32225</v>
      </c>
      <c r="L905" s="12">
        <f ca="1">INDIRECT("Factor_conversión!e"&amp;MATCH(D905,Factor_conversión!C:C,0))</f>
        <v>2.11</v>
      </c>
      <c r="M905" s="3">
        <f t="shared" ca="1" si="81"/>
        <v>910.08994749999999</v>
      </c>
      <c r="N905" s="12">
        <v>1</v>
      </c>
      <c r="O905" s="3">
        <f t="shared" ca="1" si="82"/>
        <v>910.08994749999999</v>
      </c>
    </row>
    <row r="906" spans="1:15" x14ac:dyDescent="0.3">
      <c r="A906">
        <v>2022</v>
      </c>
      <c r="B906">
        <v>311</v>
      </c>
      <c r="C906" t="str">
        <f t="shared" si="78"/>
        <v>2022311</v>
      </c>
      <c r="D906" t="str">
        <f t="shared" si="79"/>
        <v>311CONGELADO</v>
      </c>
      <c r="E906" t="str">
        <f t="shared" si="80"/>
        <v>311CONGELADO</v>
      </c>
      <c r="F906" s="2" t="s">
        <v>1047</v>
      </c>
      <c r="G906" s="2" t="s">
        <v>1372</v>
      </c>
      <c r="H906" s="2" t="s">
        <v>957</v>
      </c>
      <c r="I906" t="s">
        <v>1002</v>
      </c>
      <c r="J906" t="s">
        <v>1002</v>
      </c>
      <c r="K906" s="3">
        <v>15495.156910000002</v>
      </c>
      <c r="L906" s="12">
        <f ca="1">INDIRECT("Factor_conversión!e"&amp;MATCH(D906,Factor_conversión!C:C,0))</f>
        <v>1.66</v>
      </c>
      <c r="M906" s="3">
        <f t="shared" ca="1" si="81"/>
        <v>25721.960470600003</v>
      </c>
      <c r="N906" s="12">
        <v>1</v>
      </c>
      <c r="O906" s="3">
        <f t="shared" ca="1" si="82"/>
        <v>25721.960470600003</v>
      </c>
    </row>
    <row r="907" spans="1:15" x14ac:dyDescent="0.3">
      <c r="A907">
        <v>2022</v>
      </c>
      <c r="B907">
        <v>311</v>
      </c>
      <c r="C907" t="str">
        <f t="shared" si="78"/>
        <v>2022311</v>
      </c>
      <c r="D907" t="str">
        <f t="shared" si="79"/>
        <v>311CONGELADO HG</v>
      </c>
      <c r="E907" t="str">
        <f t="shared" si="80"/>
        <v>311CONGELADO</v>
      </c>
      <c r="F907" s="2" t="s">
        <v>1047</v>
      </c>
      <c r="G907" s="2" t="s">
        <v>1372</v>
      </c>
      <c r="H907" s="2" t="s">
        <v>957</v>
      </c>
      <c r="I907" t="s">
        <v>1002</v>
      </c>
      <c r="J907" t="s">
        <v>1349</v>
      </c>
      <c r="K907" s="3">
        <v>10247.782449999997</v>
      </c>
      <c r="L907" s="12">
        <f ca="1">INDIRECT("Factor_conversión!e"&amp;MATCH(D907,Factor_conversión!C:C,0))</f>
        <v>1.28</v>
      </c>
      <c r="M907" s="3">
        <f t="shared" ca="1" si="81"/>
        <v>13117.161535999996</v>
      </c>
      <c r="N907" s="12">
        <v>1</v>
      </c>
      <c r="O907" s="3">
        <f t="shared" ca="1" si="82"/>
        <v>13117.161535999996</v>
      </c>
    </row>
    <row r="908" spans="1:15" x14ac:dyDescent="0.3">
      <c r="A908">
        <v>2022</v>
      </c>
      <c r="B908">
        <v>311</v>
      </c>
      <c r="C908" t="str">
        <f t="shared" si="78"/>
        <v>2022311</v>
      </c>
      <c r="D908" t="str">
        <f t="shared" si="79"/>
        <v>311ENTERO</v>
      </c>
      <c r="E908" t="str">
        <f t="shared" si="80"/>
        <v>311CONGELADO</v>
      </c>
      <c r="F908" s="2" t="s">
        <v>1047</v>
      </c>
      <c r="G908" s="2" t="s">
        <v>1372</v>
      </c>
      <c r="H908" s="2" t="s">
        <v>957</v>
      </c>
      <c r="I908" t="s">
        <v>1002</v>
      </c>
      <c r="J908" t="s">
        <v>1333</v>
      </c>
      <c r="K908" s="3">
        <v>883.7801599999998</v>
      </c>
      <c r="L908" s="12">
        <f ca="1">INDIRECT("Factor_conversión!e"&amp;MATCH(D908,Factor_conversión!C:C,0))</f>
        <v>1</v>
      </c>
      <c r="M908" s="3">
        <f t="shared" ca="1" si="81"/>
        <v>883.7801599999998</v>
      </c>
      <c r="N908" s="12">
        <v>1</v>
      </c>
      <c r="O908" s="3">
        <f t="shared" ca="1" si="82"/>
        <v>883.7801599999998</v>
      </c>
    </row>
    <row r="909" spans="1:15" x14ac:dyDescent="0.3">
      <c r="A909">
        <v>2022</v>
      </c>
      <c r="B909">
        <v>311</v>
      </c>
      <c r="C909" t="str">
        <f t="shared" si="78"/>
        <v>2022311</v>
      </c>
      <c r="D909" t="str">
        <f t="shared" si="79"/>
        <v>311SALADO</v>
      </c>
      <c r="E909" t="str">
        <f t="shared" si="80"/>
        <v>311SALADO</v>
      </c>
      <c r="F909" s="2" t="s">
        <v>1047</v>
      </c>
      <c r="G909" s="2" t="s">
        <v>1372</v>
      </c>
      <c r="H909" s="2" t="s">
        <v>957</v>
      </c>
      <c r="I909" t="s">
        <v>1040</v>
      </c>
      <c r="J909" t="s">
        <v>1040</v>
      </c>
      <c r="K909" s="3">
        <v>1075.1120000000001</v>
      </c>
      <c r="L909" s="12">
        <f ca="1">INDIRECT("Factor_conversión!e"&amp;MATCH(D909,Factor_conversión!C:C,0))</f>
        <v>1.9</v>
      </c>
      <c r="M909" s="3">
        <f t="shared" ca="1" si="81"/>
        <v>2042.7128</v>
      </c>
      <c r="N909" s="12">
        <v>1</v>
      </c>
      <c r="O909" s="3">
        <f t="shared" ca="1" si="82"/>
        <v>2042.7128</v>
      </c>
    </row>
    <row r="910" spans="1:15" x14ac:dyDescent="0.3">
      <c r="A910">
        <v>2022</v>
      </c>
      <c r="B910">
        <v>311</v>
      </c>
      <c r="C910" t="str">
        <f t="shared" si="78"/>
        <v>2022311</v>
      </c>
      <c r="D910" t="str">
        <f t="shared" si="79"/>
        <v>311CONSERVA</v>
      </c>
      <c r="E910" t="str">
        <f t="shared" si="80"/>
        <v>311CONSERVA</v>
      </c>
      <c r="F910" s="2" t="s">
        <v>1047</v>
      </c>
      <c r="G910" s="2" t="s">
        <v>1372</v>
      </c>
      <c r="H910" s="2" t="s">
        <v>957</v>
      </c>
      <c r="I910" t="s">
        <v>1316</v>
      </c>
      <c r="J910" t="s">
        <v>1316</v>
      </c>
      <c r="K910" s="3">
        <v>49.094999999999999</v>
      </c>
      <c r="L910" s="12">
        <f ca="1">INDIRECT("Factor_conversión!e"&amp;MATCH(D910,Factor_conversión!C:C,0))</f>
        <v>2.72</v>
      </c>
      <c r="M910" s="3">
        <f t="shared" ca="1" si="81"/>
        <v>133.5384</v>
      </c>
      <c r="N910" s="12">
        <v>1</v>
      </c>
      <c r="O910" s="3">
        <f t="shared" ca="1" si="82"/>
        <v>133.5384</v>
      </c>
    </row>
    <row r="911" spans="1:15" x14ac:dyDescent="0.3">
      <c r="A911">
        <v>2022</v>
      </c>
      <c r="B911">
        <v>311</v>
      </c>
      <c r="C911" t="str">
        <f t="shared" si="78"/>
        <v>2022311</v>
      </c>
      <c r="D911" t="str">
        <f t="shared" si="79"/>
        <v>311ENTERO</v>
      </c>
      <c r="E911" t="str">
        <f t="shared" si="80"/>
        <v>311FRESCO ENFRIADO</v>
      </c>
      <c r="F911" s="2" t="s">
        <v>1047</v>
      </c>
      <c r="G911" s="2" t="s">
        <v>1372</v>
      </c>
      <c r="H911" s="2" t="s">
        <v>957</v>
      </c>
      <c r="I911" t="s">
        <v>1317</v>
      </c>
      <c r="J911" t="s">
        <v>1333</v>
      </c>
      <c r="K911" s="3">
        <v>230.98922000000002</v>
      </c>
      <c r="L911" s="12">
        <f ca="1">INDIRECT("Factor_conversión!e"&amp;MATCH(D911,Factor_conversión!C:C,0))</f>
        <v>1</v>
      </c>
      <c r="M911" s="3">
        <f t="shared" ca="1" si="81"/>
        <v>230.98922000000002</v>
      </c>
      <c r="N911" s="12">
        <v>1</v>
      </c>
      <c r="O911" s="3">
        <f t="shared" ca="1" si="82"/>
        <v>230.98922000000002</v>
      </c>
    </row>
    <row r="912" spans="1:15" x14ac:dyDescent="0.3">
      <c r="A912">
        <v>2022</v>
      </c>
      <c r="B912">
        <v>311</v>
      </c>
      <c r="C912" t="str">
        <f t="shared" si="78"/>
        <v>2022311</v>
      </c>
      <c r="D912" t="str">
        <f t="shared" si="79"/>
        <v>311FRESCO ENFRIADO</v>
      </c>
      <c r="E912" t="str">
        <f t="shared" si="80"/>
        <v>311FRESCO ENFRIADO</v>
      </c>
      <c r="F912" s="2" t="s">
        <v>1047</v>
      </c>
      <c r="G912" s="2" t="s">
        <v>1372</v>
      </c>
      <c r="H912" s="2" t="s">
        <v>957</v>
      </c>
      <c r="I912" t="s">
        <v>1317</v>
      </c>
      <c r="J912" t="s">
        <v>1317</v>
      </c>
      <c r="K912" s="3">
        <v>4899.1460209999977</v>
      </c>
      <c r="L912" s="12">
        <f ca="1">INDIRECT("Factor_conversión!e"&amp;MATCH(D912,Factor_conversión!C:C,0))</f>
        <v>1.66</v>
      </c>
      <c r="M912" s="3">
        <f t="shared" ca="1" si="81"/>
        <v>8132.5823948599955</v>
      </c>
      <c r="N912" s="12">
        <v>1</v>
      </c>
      <c r="O912" s="3">
        <f t="shared" ca="1" si="82"/>
        <v>8132.5823948599955</v>
      </c>
    </row>
    <row r="913" spans="1:15" x14ac:dyDescent="0.3">
      <c r="A913">
        <v>2022</v>
      </c>
      <c r="B913">
        <v>311</v>
      </c>
      <c r="C913" t="str">
        <f t="shared" si="78"/>
        <v>2022311</v>
      </c>
      <c r="D913" t="str">
        <f t="shared" si="79"/>
        <v>311FRESCO ENFRIADO HG</v>
      </c>
      <c r="E913" t="str">
        <f t="shared" si="80"/>
        <v>311FRESCO ENFRIADO</v>
      </c>
      <c r="F913" s="2" t="s">
        <v>1047</v>
      </c>
      <c r="G913" s="2" t="s">
        <v>1372</v>
      </c>
      <c r="H913" s="2" t="s">
        <v>957</v>
      </c>
      <c r="I913" t="s">
        <v>1317</v>
      </c>
      <c r="J913" t="s">
        <v>1350</v>
      </c>
      <c r="K913" s="3">
        <v>11.40592</v>
      </c>
      <c r="L913" s="12">
        <f ca="1">INDIRECT("Factor_conversión!e"&amp;MATCH(D913,Factor_conversión!C:C,0))</f>
        <v>1.28</v>
      </c>
      <c r="M913" s="3">
        <f t="shared" ca="1" si="81"/>
        <v>14.5995776</v>
      </c>
      <c r="N913" s="12">
        <v>1</v>
      </c>
      <c r="O913" s="3">
        <f t="shared" ca="1" si="82"/>
        <v>14.5995776</v>
      </c>
    </row>
    <row r="914" spans="1:15" x14ac:dyDescent="0.3">
      <c r="A914">
        <v>2022</v>
      </c>
      <c r="B914">
        <v>202525</v>
      </c>
      <c r="C914" t="str">
        <f t="shared" si="78"/>
        <v>2022202525</v>
      </c>
      <c r="D914" t="str">
        <f t="shared" si="79"/>
        <v>202525CONGELADO</v>
      </c>
      <c r="E914" t="str">
        <f t="shared" si="80"/>
        <v>202525CONGELADO</v>
      </c>
      <c r="F914" s="2" t="s">
        <v>1647</v>
      </c>
      <c r="G914" s="2" t="s">
        <v>1372</v>
      </c>
      <c r="H914" s="2" t="s">
        <v>957</v>
      </c>
      <c r="I914" t="s">
        <v>1002</v>
      </c>
      <c r="J914" t="s">
        <v>1002</v>
      </c>
      <c r="K914" s="3">
        <v>0.81900000000000006</v>
      </c>
      <c r="L914" s="12">
        <f ca="1">INDIRECT("Factor_conversión!k"&amp;MATCH(D914,Factor_conversión!J:J,0))</f>
        <v>1.2676081809019062</v>
      </c>
      <c r="M914" s="3">
        <f t="shared" ca="1" si="81"/>
        <v>1.0381711001586613</v>
      </c>
      <c r="N914" s="12">
        <v>1</v>
      </c>
      <c r="O914" s="3">
        <f t="shared" ca="1" si="82"/>
        <v>1.0381711001586613</v>
      </c>
    </row>
    <row r="915" spans="1:15" x14ac:dyDescent="0.3">
      <c r="A915">
        <v>2022</v>
      </c>
      <c r="B915">
        <v>202525</v>
      </c>
      <c r="C915" t="str">
        <f t="shared" si="78"/>
        <v>2022202525</v>
      </c>
      <c r="D915" t="str">
        <f t="shared" si="79"/>
        <v>202525ENTERO</v>
      </c>
      <c r="E915" t="str">
        <f t="shared" si="80"/>
        <v>202525FRESCO ENFRIADO</v>
      </c>
      <c r="F915" s="2" t="s">
        <v>1647</v>
      </c>
      <c r="G915" s="2" t="s">
        <v>1372</v>
      </c>
      <c r="H915" s="2" t="s">
        <v>957</v>
      </c>
      <c r="I915" t="s">
        <v>1317</v>
      </c>
      <c r="J915" t="s">
        <v>1333</v>
      </c>
      <c r="K915" s="3">
        <v>25.55106</v>
      </c>
      <c r="L915" s="12">
        <f ca="1">INDIRECT("Factor_conversión!e"&amp;MATCH(D915,Factor_conversión!C:C,0))</f>
        <v>1</v>
      </c>
      <c r="M915" s="3">
        <f t="shared" ca="1" si="81"/>
        <v>25.55106</v>
      </c>
      <c r="N915" s="12">
        <v>1</v>
      </c>
      <c r="O915" s="3">
        <f t="shared" ca="1" si="82"/>
        <v>25.55106</v>
      </c>
    </row>
    <row r="916" spans="1:15" x14ac:dyDescent="0.3">
      <c r="A916">
        <v>2023</v>
      </c>
      <c r="B916">
        <v>20251</v>
      </c>
      <c r="C916" t="str">
        <f t="shared" si="78"/>
        <v>202320251</v>
      </c>
      <c r="D916" t="str">
        <f t="shared" si="79"/>
        <v>20251CONGELADO</v>
      </c>
      <c r="E916" t="str">
        <f t="shared" si="80"/>
        <v>20251CONGELADO</v>
      </c>
      <c r="F916" s="2" t="s">
        <v>1648</v>
      </c>
      <c r="G916" s="2" t="s">
        <v>156</v>
      </c>
      <c r="H916" s="2" t="s">
        <v>960</v>
      </c>
      <c r="I916" t="s">
        <v>1002</v>
      </c>
      <c r="J916" t="s">
        <v>1002</v>
      </c>
      <c r="K916" s="3">
        <v>106.0762</v>
      </c>
      <c r="L916" s="12">
        <f ca="1">INDIRECT("Factor_conversión!k"&amp;MATCH(D916,Factor_conversión!J:J,0))</f>
        <v>1.258574731336183</v>
      </c>
      <c r="M916" s="3">
        <f t="shared" ca="1" si="81"/>
        <v>133.50482491616322</v>
      </c>
      <c r="N916" s="12">
        <v>1</v>
      </c>
      <c r="O916" s="3">
        <f t="shared" ca="1" si="82"/>
        <v>133.50482491616322</v>
      </c>
    </row>
    <row r="917" spans="1:15" x14ac:dyDescent="0.3">
      <c r="A917">
        <v>2023</v>
      </c>
      <c r="B917">
        <v>20251</v>
      </c>
      <c r="C917" t="str">
        <f t="shared" si="78"/>
        <v>202320251</v>
      </c>
      <c r="D917" t="str">
        <f t="shared" si="79"/>
        <v>20251ENTERO</v>
      </c>
      <c r="E917" t="str">
        <f t="shared" si="80"/>
        <v>20251CONGELADO</v>
      </c>
      <c r="F917" s="2" t="s">
        <v>1648</v>
      </c>
      <c r="G917" s="2" t="s">
        <v>156</v>
      </c>
      <c r="H917" s="2" t="s">
        <v>960</v>
      </c>
      <c r="I917" t="s">
        <v>1002</v>
      </c>
      <c r="J917" t="s">
        <v>1333</v>
      </c>
      <c r="K917" s="3">
        <v>21.02</v>
      </c>
      <c r="L917" s="12">
        <f ca="1">INDIRECT("Factor_conversión!e"&amp;MATCH(D917,Factor_conversión!C:C,0))</f>
        <v>1</v>
      </c>
      <c r="M917" s="3">
        <f t="shared" ca="1" si="81"/>
        <v>21.02</v>
      </c>
      <c r="N917" s="12">
        <v>1</v>
      </c>
      <c r="O917" s="3">
        <f t="shared" ca="1" si="82"/>
        <v>21.02</v>
      </c>
    </row>
    <row r="918" spans="1:15" x14ac:dyDescent="0.3">
      <c r="A918">
        <v>2023</v>
      </c>
      <c r="B918">
        <v>20251</v>
      </c>
      <c r="C918" t="str">
        <f t="shared" si="78"/>
        <v>202320251</v>
      </c>
      <c r="D918" t="str">
        <f t="shared" si="79"/>
        <v>20251CONSERVA</v>
      </c>
      <c r="E918" t="str">
        <f t="shared" si="80"/>
        <v>20251CONSERVA</v>
      </c>
      <c r="F918" s="2" t="s">
        <v>1648</v>
      </c>
      <c r="G918" s="2" t="s">
        <v>156</v>
      </c>
      <c r="H918" s="2" t="s">
        <v>960</v>
      </c>
      <c r="I918" t="s">
        <v>1316</v>
      </c>
      <c r="J918" t="s">
        <v>1316</v>
      </c>
      <c r="K918" s="3">
        <v>312.08498999999995</v>
      </c>
      <c r="L918" s="12">
        <f ca="1">INDIRECT("Factor_conversión!k"&amp;MATCH(D918,Factor_conversión!J:J,0))</f>
        <v>1.36</v>
      </c>
      <c r="M918" s="3">
        <f t="shared" ca="1" si="81"/>
        <v>424.43558639999998</v>
      </c>
      <c r="N918" s="12">
        <v>1</v>
      </c>
      <c r="O918" s="3">
        <f t="shared" ca="1" si="82"/>
        <v>424.43558639999998</v>
      </c>
    </row>
    <row r="919" spans="1:15" x14ac:dyDescent="0.3">
      <c r="A919">
        <v>2023</v>
      </c>
      <c r="B919">
        <v>20251</v>
      </c>
      <c r="C919" t="str">
        <f t="shared" si="78"/>
        <v>202320251</v>
      </c>
      <c r="D919" t="str">
        <f t="shared" si="79"/>
        <v>20251DESHIDRATADO</v>
      </c>
      <c r="E919" t="str">
        <f t="shared" si="80"/>
        <v>20251DESHIDRATADO</v>
      </c>
      <c r="F919" s="2" t="s">
        <v>1648</v>
      </c>
      <c r="G919" s="2" t="s">
        <v>156</v>
      </c>
      <c r="H919" s="2" t="s">
        <v>960</v>
      </c>
      <c r="I919" t="s">
        <v>1013</v>
      </c>
      <c r="J919" t="s">
        <v>1013</v>
      </c>
      <c r="K919" s="3">
        <v>0.18</v>
      </c>
      <c r="L919" s="12">
        <f ca="1">INDIRECT("Factor_conversión!k"&amp;MATCH(D919,Factor_conversión!J:J,0))</f>
        <v>3.9569672131147544</v>
      </c>
      <c r="M919" s="3">
        <f t="shared" ca="1" si="81"/>
        <v>0.71225409836065579</v>
      </c>
      <c r="N919" s="12">
        <v>1</v>
      </c>
      <c r="O919" s="3">
        <f t="shared" ca="1" si="82"/>
        <v>0.71225409836065579</v>
      </c>
    </row>
    <row r="920" spans="1:15" x14ac:dyDescent="0.3">
      <c r="A920">
        <v>2023</v>
      </c>
      <c r="B920">
        <v>20251</v>
      </c>
      <c r="C920" t="str">
        <f t="shared" si="78"/>
        <v>202320251</v>
      </c>
      <c r="D920" t="str">
        <f t="shared" si="79"/>
        <v>20251ENTERO</v>
      </c>
      <c r="E920" t="str">
        <f t="shared" si="80"/>
        <v>20251FRESCO ENFRIADO</v>
      </c>
      <c r="F920" s="2" t="s">
        <v>1648</v>
      </c>
      <c r="G920" s="2" t="s">
        <v>156</v>
      </c>
      <c r="H920" s="2" t="s">
        <v>960</v>
      </c>
      <c r="I920" t="s">
        <v>1317</v>
      </c>
      <c r="J920" t="s">
        <v>1333</v>
      </c>
      <c r="K920" s="3">
        <v>0.53800000000000003</v>
      </c>
      <c r="L920" s="12">
        <f ca="1">INDIRECT("Factor_conversión!e"&amp;MATCH(D920,Factor_conversión!C:C,0))</f>
        <v>1</v>
      </c>
      <c r="M920" s="3">
        <f t="shared" ca="1" si="81"/>
        <v>0.53800000000000003</v>
      </c>
      <c r="N920" s="12">
        <v>1</v>
      </c>
      <c r="O920" s="3">
        <f t="shared" ca="1" si="82"/>
        <v>0.53800000000000003</v>
      </c>
    </row>
    <row r="921" spans="1:15" x14ac:dyDescent="0.3">
      <c r="A921">
        <v>2023</v>
      </c>
      <c r="B921">
        <v>20251</v>
      </c>
      <c r="C921" t="str">
        <f t="shared" si="78"/>
        <v>202320251</v>
      </c>
      <c r="D921" t="str">
        <f t="shared" si="79"/>
        <v>20251VIVOS</v>
      </c>
      <c r="E921" t="str">
        <f t="shared" si="80"/>
        <v>20251VIVOS</v>
      </c>
      <c r="F921" s="2" t="s">
        <v>1648</v>
      </c>
      <c r="G921" s="2" t="s">
        <v>156</v>
      </c>
      <c r="H921" s="2" t="s">
        <v>960</v>
      </c>
      <c r="I921" t="s">
        <v>1012</v>
      </c>
      <c r="J921" t="str">
        <f>I921</f>
        <v>VIVOS</v>
      </c>
      <c r="K921" s="3">
        <v>38.517610000000005</v>
      </c>
      <c r="L921" s="12">
        <f ca="1">INDIRECT("Factor_conversión!e"&amp;MATCH(D921,Factor_conversión!C:C,0))</f>
        <v>1</v>
      </c>
      <c r="M921" s="3">
        <f t="shared" ca="1" si="81"/>
        <v>38.517610000000005</v>
      </c>
      <c r="N921" s="12">
        <v>1</v>
      </c>
      <c r="O921" s="3">
        <f t="shared" ca="1" si="82"/>
        <v>38.517610000000005</v>
      </c>
    </row>
    <row r="922" spans="1:15" x14ac:dyDescent="0.3">
      <c r="A922">
        <v>2023</v>
      </c>
      <c r="B922">
        <v>266</v>
      </c>
      <c r="C922" t="str">
        <f t="shared" si="78"/>
        <v>2023266</v>
      </c>
      <c r="D922" t="str">
        <f t="shared" si="79"/>
        <v>266CONGELADO</v>
      </c>
      <c r="E922" t="str">
        <f t="shared" si="80"/>
        <v>266CONGELADO</v>
      </c>
      <c r="F922" s="2" t="s">
        <v>1003</v>
      </c>
      <c r="G922" s="2" t="s">
        <v>1372</v>
      </c>
      <c r="H922" s="2" t="s">
        <v>957</v>
      </c>
      <c r="I922" t="s">
        <v>1002</v>
      </c>
      <c r="J922" t="s">
        <v>1002</v>
      </c>
      <c r="K922" s="3">
        <v>1814.8865899999998</v>
      </c>
      <c r="L922" s="12">
        <f ca="1">INDIRECT("Factor_conversión!e"&amp;MATCH(D922,Factor_conversión!C:C,0))</f>
        <v>1.48</v>
      </c>
      <c r="M922" s="3">
        <f t="shared" ca="1" si="81"/>
        <v>2686.0321531999998</v>
      </c>
      <c r="N922" s="12">
        <v>1</v>
      </c>
      <c r="O922" s="3">
        <f t="shared" ca="1" si="82"/>
        <v>2686.0321531999998</v>
      </c>
    </row>
    <row r="923" spans="1:15" x14ac:dyDescent="0.3">
      <c r="A923">
        <v>2023</v>
      </c>
      <c r="B923">
        <v>266</v>
      </c>
      <c r="C923" t="str">
        <f t="shared" si="78"/>
        <v>2023266</v>
      </c>
      <c r="D923" t="str">
        <f t="shared" si="79"/>
        <v>266FRESCO ENFRIADO</v>
      </c>
      <c r="E923" t="str">
        <f t="shared" si="80"/>
        <v>266FRESCO ENFRIADO</v>
      </c>
      <c r="F923" s="2" t="s">
        <v>1003</v>
      </c>
      <c r="G923" s="2" t="s">
        <v>1372</v>
      </c>
      <c r="H923" s="2" t="s">
        <v>957</v>
      </c>
      <c r="I923" t="s">
        <v>1317</v>
      </c>
      <c r="J923" t="s">
        <v>1317</v>
      </c>
      <c r="K923" s="3">
        <v>1168.6054600000002</v>
      </c>
      <c r="L923" s="12">
        <f ca="1">INDIRECT("Factor_conversión!e"&amp;MATCH(D923,Factor_conversión!C:C,0))</f>
        <v>1.48</v>
      </c>
      <c r="M923" s="3">
        <f t="shared" ca="1" si="81"/>
        <v>1729.5360808000003</v>
      </c>
      <c r="N923" s="12">
        <v>1</v>
      </c>
      <c r="O923" s="3">
        <f t="shared" ca="1" si="82"/>
        <v>1729.5360808000003</v>
      </c>
    </row>
    <row r="924" spans="1:15" x14ac:dyDescent="0.3">
      <c r="A924">
        <v>2023</v>
      </c>
      <c r="B924">
        <v>20252</v>
      </c>
      <c r="C924" t="str">
        <f t="shared" si="78"/>
        <v>202320252</v>
      </c>
      <c r="D924" t="str">
        <f t="shared" si="79"/>
        <v>20252CONGELADO</v>
      </c>
      <c r="E924" t="str">
        <f t="shared" si="80"/>
        <v>20252CONGELADO</v>
      </c>
      <c r="F924" s="2" t="s">
        <v>1652</v>
      </c>
      <c r="G924" s="2" t="s">
        <v>156</v>
      </c>
      <c r="H924" s="2" t="s">
        <v>959</v>
      </c>
      <c r="I924" t="s">
        <v>1002</v>
      </c>
      <c r="J924" t="s">
        <v>1002</v>
      </c>
      <c r="K924" s="3">
        <v>36.642219999999995</v>
      </c>
      <c r="L924" s="12">
        <f ca="1">INDIRECT("Factor_conversión!k"&amp;MATCH(D924,Factor_conversión!J:J,0))</f>
        <v>4.9089666349653562</v>
      </c>
      <c r="M924" s="3">
        <f t="shared" ca="1" si="81"/>
        <v>179.87543541106024</v>
      </c>
      <c r="N924" s="12">
        <v>1</v>
      </c>
      <c r="O924" s="3">
        <f t="shared" ca="1" si="82"/>
        <v>179.87543541106024</v>
      </c>
    </row>
    <row r="925" spans="1:15" x14ac:dyDescent="0.3">
      <c r="A925">
        <v>2023</v>
      </c>
      <c r="B925">
        <v>20252</v>
      </c>
      <c r="C925" t="str">
        <f t="shared" si="78"/>
        <v>202320252</v>
      </c>
      <c r="D925" t="str">
        <f t="shared" si="79"/>
        <v>20252ENTERO</v>
      </c>
      <c r="E925" t="str">
        <f t="shared" si="80"/>
        <v>20252CONGELADO</v>
      </c>
      <c r="F925" s="2" t="s">
        <v>1652</v>
      </c>
      <c r="G925" s="2" t="s">
        <v>156</v>
      </c>
      <c r="H925" s="2" t="s">
        <v>959</v>
      </c>
      <c r="I925" t="s">
        <v>1002</v>
      </c>
      <c r="J925" t="s">
        <v>1333</v>
      </c>
      <c r="K925" s="3">
        <v>3.496</v>
      </c>
      <c r="L925" s="12">
        <f ca="1">INDIRECT("Factor_conversión!e"&amp;MATCH(D925,Factor_conversión!C:C,0))</f>
        <v>1</v>
      </c>
      <c r="M925" s="3">
        <f t="shared" ca="1" si="81"/>
        <v>3.496</v>
      </c>
      <c r="N925" s="12">
        <v>1</v>
      </c>
      <c r="O925" s="3">
        <f t="shared" ca="1" si="82"/>
        <v>3.496</v>
      </c>
    </row>
    <row r="926" spans="1:15" x14ac:dyDescent="0.3">
      <c r="A926">
        <v>2023</v>
      </c>
      <c r="B926">
        <v>20252</v>
      </c>
      <c r="C926" t="str">
        <f t="shared" si="78"/>
        <v>202320252</v>
      </c>
      <c r="D926" t="str">
        <f t="shared" si="79"/>
        <v>20252CONSERVA</v>
      </c>
      <c r="E926" t="str">
        <f t="shared" si="80"/>
        <v>20252CONSERVA</v>
      </c>
      <c r="F926" s="2" t="s">
        <v>1652</v>
      </c>
      <c r="G926" s="2" t="s">
        <v>156</v>
      </c>
      <c r="H926" s="2" t="s">
        <v>959</v>
      </c>
      <c r="I926" t="s">
        <v>1316</v>
      </c>
      <c r="J926" t="s">
        <v>1316</v>
      </c>
      <c r="K926" s="3">
        <v>146.34580000000003</v>
      </c>
      <c r="L926" s="12">
        <f ca="1">INDIRECT("Factor_conversión!k"&amp;MATCH(D926,Factor_conversión!J:J,0))</f>
        <v>5.9421341071797382</v>
      </c>
      <c r="M926" s="3">
        <f t="shared" ca="1" si="81"/>
        <v>869.60636962250464</v>
      </c>
      <c r="N926" s="12">
        <v>1</v>
      </c>
      <c r="O926" s="3">
        <f t="shared" ca="1" si="82"/>
        <v>869.60636962250464</v>
      </c>
    </row>
    <row r="927" spans="1:15" x14ac:dyDescent="0.3">
      <c r="A927">
        <v>2023</v>
      </c>
      <c r="B927">
        <v>20253</v>
      </c>
      <c r="C927" t="str">
        <f t="shared" si="78"/>
        <v>202320253</v>
      </c>
      <c r="D927" t="str">
        <f t="shared" si="79"/>
        <v>20253CONGELADO</v>
      </c>
      <c r="E927" t="str">
        <f t="shared" si="80"/>
        <v>20253CONGELADO</v>
      </c>
      <c r="F927" s="2" t="s">
        <v>1622</v>
      </c>
      <c r="G927" s="2" t="s">
        <v>1372</v>
      </c>
      <c r="H927" s="2" t="s">
        <v>957</v>
      </c>
      <c r="I927" t="s">
        <v>1002</v>
      </c>
      <c r="J927" t="s">
        <v>1002</v>
      </c>
      <c r="K927" s="3">
        <v>1.3610000000000002</v>
      </c>
      <c r="L927" s="12">
        <f ca="1">INDIRECT("Factor_conversión!e"&amp;MATCH(D927,Factor_conversión!C:C,0))</f>
        <v>1.4550000000000001</v>
      </c>
      <c r="M927" s="3">
        <f t="shared" ca="1" si="81"/>
        <v>1.9802550000000003</v>
      </c>
      <c r="N927" s="12">
        <v>1</v>
      </c>
      <c r="O927" s="3">
        <f t="shared" ca="1" si="82"/>
        <v>1.9802550000000003</v>
      </c>
    </row>
    <row r="928" spans="1:15" x14ac:dyDescent="0.3">
      <c r="A928">
        <v>2023</v>
      </c>
      <c r="B928">
        <v>20253</v>
      </c>
      <c r="C928" t="str">
        <f t="shared" si="78"/>
        <v>202320253</v>
      </c>
      <c r="D928" t="str">
        <f t="shared" si="79"/>
        <v>20253CONSERVA</v>
      </c>
      <c r="E928" t="str">
        <f t="shared" si="80"/>
        <v>20253CONSERVA</v>
      </c>
      <c r="F928" s="2" t="s">
        <v>1622</v>
      </c>
      <c r="G928" s="2" t="s">
        <v>1372</v>
      </c>
      <c r="H928" s="2" t="s">
        <v>957</v>
      </c>
      <c r="I928" t="s">
        <v>1316</v>
      </c>
      <c r="J928" t="s">
        <v>1316</v>
      </c>
      <c r="K928" s="3">
        <v>18.800999999999998</v>
      </c>
      <c r="L928" s="12">
        <f ca="1">INDIRECT("Factor_conversión!e"&amp;MATCH(D928,Factor_conversión!C:C,0))</f>
        <v>2.23</v>
      </c>
      <c r="M928" s="3">
        <f t="shared" ca="1" si="81"/>
        <v>41.926229999999997</v>
      </c>
      <c r="N928" s="12">
        <v>1</v>
      </c>
      <c r="O928" s="3">
        <f t="shared" ca="1" si="82"/>
        <v>41.926229999999997</v>
      </c>
    </row>
    <row r="929" spans="1:15" x14ac:dyDescent="0.3">
      <c r="A929">
        <v>2023</v>
      </c>
      <c r="B929">
        <v>323</v>
      </c>
      <c r="C929" t="str">
        <f t="shared" si="78"/>
        <v>2023323</v>
      </c>
      <c r="D929" t="str">
        <f t="shared" si="79"/>
        <v>323CONGELADO</v>
      </c>
      <c r="E929" t="str">
        <f t="shared" si="80"/>
        <v>323CONGELADO</v>
      </c>
      <c r="F929" s="2" t="s">
        <v>1005</v>
      </c>
      <c r="G929" s="2" t="s">
        <v>1372</v>
      </c>
      <c r="H929" s="2" t="s">
        <v>958</v>
      </c>
      <c r="I929" t="s">
        <v>1002</v>
      </c>
      <c r="J929" t="s">
        <v>1002</v>
      </c>
      <c r="K929" s="3">
        <v>13.317489999999999</v>
      </c>
      <c r="L929" s="12">
        <f ca="1">INDIRECT("Factor_conversión!e"&amp;MATCH(D929,Factor_conversión!C:C,0))</f>
        <v>1.28</v>
      </c>
      <c r="M929" s="3">
        <f t="shared" ca="1" si="81"/>
        <v>17.046387199999998</v>
      </c>
      <c r="N929" s="12">
        <v>1</v>
      </c>
      <c r="O929" s="3">
        <f t="shared" ca="1" si="82"/>
        <v>17.046387199999998</v>
      </c>
    </row>
    <row r="930" spans="1:15" x14ac:dyDescent="0.3">
      <c r="A930">
        <v>2023</v>
      </c>
      <c r="B930">
        <v>217</v>
      </c>
      <c r="C930" t="str">
        <f t="shared" si="78"/>
        <v>2023217</v>
      </c>
      <c r="D930" t="str">
        <f t="shared" si="79"/>
        <v>217CONGELADO</v>
      </c>
      <c r="E930" t="str">
        <f t="shared" si="80"/>
        <v>217CONGELADO</v>
      </c>
      <c r="F930" s="2" t="s">
        <v>1006</v>
      </c>
      <c r="G930" s="2" t="s">
        <v>1372</v>
      </c>
      <c r="H930" s="2" t="s">
        <v>958</v>
      </c>
      <c r="I930" t="s">
        <v>1002</v>
      </c>
      <c r="J930" t="s">
        <v>1002</v>
      </c>
      <c r="K930" s="3">
        <v>2219.4905399999998</v>
      </c>
      <c r="L930" s="12">
        <f ca="1">INDIRECT("Factor_conversión!e"&amp;MATCH(D930,Factor_conversión!C:C,0))</f>
        <v>1.34</v>
      </c>
      <c r="M930" s="3">
        <f t="shared" ca="1" si="81"/>
        <v>2974.1173236</v>
      </c>
      <c r="N930" s="12">
        <v>1</v>
      </c>
      <c r="O930" s="3">
        <f t="shared" ca="1" si="82"/>
        <v>2974.1173236</v>
      </c>
    </row>
    <row r="931" spans="1:15" x14ac:dyDescent="0.3">
      <c r="A931">
        <v>2023</v>
      </c>
      <c r="B931">
        <v>217</v>
      </c>
      <c r="C931" t="str">
        <f t="shared" si="78"/>
        <v>2023217</v>
      </c>
      <c r="D931" t="str">
        <f t="shared" si="79"/>
        <v>217ENTERO</v>
      </c>
      <c r="E931" t="str">
        <f t="shared" si="80"/>
        <v>217CONGELADO</v>
      </c>
      <c r="F931" s="2" t="s">
        <v>1006</v>
      </c>
      <c r="G931" s="2" t="s">
        <v>1372</v>
      </c>
      <c r="H931" s="2" t="s">
        <v>958</v>
      </c>
      <c r="I931" t="s">
        <v>1002</v>
      </c>
      <c r="J931" t="s">
        <v>1333</v>
      </c>
      <c r="K931" s="3">
        <v>313.09395999999998</v>
      </c>
      <c r="L931" s="12">
        <f ca="1">INDIRECT("Factor_conversión!e"&amp;MATCH(D931,Factor_conversión!C:C,0))</f>
        <v>1</v>
      </c>
      <c r="M931" s="3">
        <f t="shared" ca="1" si="81"/>
        <v>313.09395999999998</v>
      </c>
      <c r="N931" s="12">
        <v>1</v>
      </c>
      <c r="O931" s="3">
        <f t="shared" ca="1" si="82"/>
        <v>313.09395999999998</v>
      </c>
    </row>
    <row r="932" spans="1:15" x14ac:dyDescent="0.3">
      <c r="A932">
        <v>2023</v>
      </c>
      <c r="B932">
        <v>217</v>
      </c>
      <c r="C932" t="str">
        <f t="shared" si="78"/>
        <v>2023217</v>
      </c>
      <c r="D932" t="str">
        <f t="shared" si="79"/>
        <v>217FRESCO ENFRIADO</v>
      </c>
      <c r="E932" t="str">
        <f t="shared" si="80"/>
        <v>217FRESCO ENFRIADO</v>
      </c>
      <c r="F932" s="2" t="s">
        <v>1006</v>
      </c>
      <c r="G932" s="2" t="s">
        <v>1372</v>
      </c>
      <c r="H932" s="2" t="s">
        <v>958</v>
      </c>
      <c r="I932" t="s">
        <v>1317</v>
      </c>
      <c r="J932" t="s">
        <v>1317</v>
      </c>
      <c r="K932" s="3">
        <v>1.5585899999999999</v>
      </c>
      <c r="L932" s="12">
        <f ca="1">INDIRECT("Factor_conversión!e"&amp;MATCH(D932,Factor_conversión!C:C,0))</f>
        <v>1.34</v>
      </c>
      <c r="M932" s="3">
        <f t="shared" ca="1" si="81"/>
        <v>2.0885106000000002</v>
      </c>
      <c r="N932" s="12">
        <v>1</v>
      </c>
      <c r="O932" s="3">
        <f t="shared" ca="1" si="82"/>
        <v>2.0885106000000002</v>
      </c>
    </row>
    <row r="933" spans="1:15" x14ac:dyDescent="0.3">
      <c r="A933">
        <v>2023</v>
      </c>
      <c r="B933">
        <v>214</v>
      </c>
      <c r="C933" t="str">
        <f t="shared" si="78"/>
        <v>2023214</v>
      </c>
      <c r="D933" t="str">
        <f t="shared" si="79"/>
        <v>214ENTERO</v>
      </c>
      <c r="E933" t="str">
        <f t="shared" si="80"/>
        <v>214CONGELADO</v>
      </c>
      <c r="F933" s="2" t="s">
        <v>1057</v>
      </c>
      <c r="G933" s="2" t="s">
        <v>1372</v>
      </c>
      <c r="H933" s="2" t="s">
        <v>957</v>
      </c>
      <c r="I933" t="s">
        <v>1002</v>
      </c>
      <c r="J933" t="s">
        <v>1333</v>
      </c>
      <c r="K933" s="3">
        <v>234.99790000000002</v>
      </c>
      <c r="L933" s="12">
        <f ca="1">INDIRECT("Factor_conversión!e"&amp;MATCH(D933,Factor_conversión!C:C,0))</f>
        <v>1</v>
      </c>
      <c r="M933" s="3">
        <f t="shared" ca="1" si="81"/>
        <v>234.99790000000002</v>
      </c>
      <c r="N933" s="12">
        <v>1</v>
      </c>
      <c r="O933" s="3">
        <f t="shared" ca="1" si="82"/>
        <v>234.99790000000002</v>
      </c>
    </row>
    <row r="934" spans="1:15" x14ac:dyDescent="0.3">
      <c r="A934">
        <v>2023</v>
      </c>
      <c r="B934">
        <v>214</v>
      </c>
      <c r="C934" t="str">
        <f t="shared" si="78"/>
        <v>2023214</v>
      </c>
      <c r="D934" t="str">
        <f t="shared" si="79"/>
        <v>214ENTERO</v>
      </c>
      <c r="E934" t="str">
        <f t="shared" si="80"/>
        <v>214FRESCO ENFRIADO</v>
      </c>
      <c r="F934" s="2" t="s">
        <v>1057</v>
      </c>
      <c r="G934" s="2" t="s">
        <v>1372</v>
      </c>
      <c r="H934" s="2" t="s">
        <v>957</v>
      </c>
      <c r="I934" t="s">
        <v>1317</v>
      </c>
      <c r="J934" t="s">
        <v>1333</v>
      </c>
      <c r="K934" s="3">
        <v>49.165999999999997</v>
      </c>
      <c r="L934" s="12">
        <f ca="1">INDIRECT("Factor_conversión!e"&amp;MATCH(D934,Factor_conversión!C:C,0))</f>
        <v>1</v>
      </c>
      <c r="M934" s="3">
        <f t="shared" ca="1" si="81"/>
        <v>49.165999999999997</v>
      </c>
      <c r="N934" s="12">
        <v>1</v>
      </c>
      <c r="O934" s="3">
        <f t="shared" ca="1" si="82"/>
        <v>49.165999999999997</v>
      </c>
    </row>
    <row r="935" spans="1:15" x14ac:dyDescent="0.3">
      <c r="A935">
        <v>2023</v>
      </c>
      <c r="B935">
        <v>216</v>
      </c>
      <c r="C935" t="str">
        <f t="shared" si="78"/>
        <v>2023216</v>
      </c>
      <c r="D935" t="str">
        <f t="shared" si="79"/>
        <v>216CONGELADO</v>
      </c>
      <c r="E935" t="str">
        <f t="shared" si="80"/>
        <v>216CONGELADO</v>
      </c>
      <c r="F935" s="2" t="s">
        <v>1007</v>
      </c>
      <c r="G935" s="2" t="s">
        <v>1372</v>
      </c>
      <c r="H935" s="2" t="s">
        <v>958</v>
      </c>
      <c r="I935" t="s">
        <v>1002</v>
      </c>
      <c r="J935" t="s">
        <v>1002</v>
      </c>
      <c r="K935" s="3">
        <v>9.4141600000000007</v>
      </c>
      <c r="L935" s="12">
        <f ca="1">INDIRECT("Factor_conversión!k"&amp;MATCH(D935,Factor_conversión!J:J,0))</f>
        <v>1.08</v>
      </c>
      <c r="M935" s="3">
        <f t="shared" ca="1" si="81"/>
        <v>10.167292800000002</v>
      </c>
      <c r="N935" s="12">
        <v>1</v>
      </c>
      <c r="O935" s="3">
        <f t="shared" ca="1" si="82"/>
        <v>10.167292800000002</v>
      </c>
    </row>
    <row r="936" spans="1:15" x14ac:dyDescent="0.3">
      <c r="A936">
        <v>2023</v>
      </c>
      <c r="B936">
        <v>218</v>
      </c>
      <c r="C936" t="str">
        <f t="shared" si="78"/>
        <v>2023218</v>
      </c>
      <c r="D936" t="str">
        <f t="shared" si="79"/>
        <v>218ENTERO</v>
      </c>
      <c r="E936" t="str">
        <f t="shared" si="80"/>
        <v>218CONGELADO</v>
      </c>
      <c r="F936" s="2" t="s">
        <v>1008</v>
      </c>
      <c r="G936" s="2" t="s">
        <v>1372</v>
      </c>
      <c r="H936" s="2" t="s">
        <v>957</v>
      </c>
      <c r="I936" t="s">
        <v>1002</v>
      </c>
      <c r="J936" t="s">
        <v>1333</v>
      </c>
      <c r="K936" s="3">
        <v>445.23999999999995</v>
      </c>
      <c r="L936" s="12">
        <f ca="1">INDIRECT("Factor_conversión!e"&amp;MATCH(D936,Factor_conversión!C:C,0))</f>
        <v>1</v>
      </c>
      <c r="M936" s="3">
        <f t="shared" ca="1" si="81"/>
        <v>445.23999999999995</v>
      </c>
      <c r="N936" s="12">
        <v>1</v>
      </c>
      <c r="O936" s="3">
        <f t="shared" ca="1" si="82"/>
        <v>445.23999999999995</v>
      </c>
    </row>
    <row r="937" spans="1:15" x14ac:dyDescent="0.3">
      <c r="A937">
        <v>2023</v>
      </c>
      <c r="B937">
        <v>218</v>
      </c>
      <c r="C937" t="str">
        <f t="shared" si="78"/>
        <v>2023218</v>
      </c>
      <c r="D937" t="str">
        <f t="shared" si="79"/>
        <v>218CONSERVA</v>
      </c>
      <c r="E937" t="str">
        <f t="shared" si="80"/>
        <v>218CONSERVA</v>
      </c>
      <c r="F937" s="2" t="s">
        <v>1008</v>
      </c>
      <c r="G937" s="2" t="s">
        <v>1372</v>
      </c>
      <c r="H937" s="2" t="s">
        <v>957</v>
      </c>
      <c r="I937" t="s">
        <v>1316</v>
      </c>
      <c r="J937" t="s">
        <v>1316</v>
      </c>
      <c r="K937" s="3">
        <v>42.228000000000002</v>
      </c>
      <c r="L937" s="12">
        <f ca="1">INDIRECT("Factor_conversión!e"&amp;MATCH(D937,Factor_conversión!C:C,0))</f>
        <v>3.1999999999999997</v>
      </c>
      <c r="M937" s="3">
        <f t="shared" ca="1" si="81"/>
        <v>135.12959999999998</v>
      </c>
      <c r="N937" s="12">
        <v>1</v>
      </c>
      <c r="O937" s="3">
        <f t="shared" ca="1" si="82"/>
        <v>135.12959999999998</v>
      </c>
    </row>
    <row r="938" spans="1:15" x14ac:dyDescent="0.3">
      <c r="A938">
        <v>2023</v>
      </c>
      <c r="B938">
        <v>218</v>
      </c>
      <c r="C938" t="str">
        <f t="shared" si="78"/>
        <v>2023218</v>
      </c>
      <c r="D938" t="str">
        <f t="shared" si="79"/>
        <v>218ENTERO</v>
      </c>
      <c r="E938" t="str">
        <f t="shared" si="80"/>
        <v>218FRESCO ENFRIADO</v>
      </c>
      <c r="F938" s="2" t="s">
        <v>1008</v>
      </c>
      <c r="G938" s="2" t="s">
        <v>1372</v>
      </c>
      <c r="H938" s="2" t="s">
        <v>957</v>
      </c>
      <c r="I938" t="s">
        <v>1317</v>
      </c>
      <c r="J938" t="s">
        <v>1333</v>
      </c>
      <c r="K938" s="3">
        <v>5.9340000000000002</v>
      </c>
      <c r="L938" s="12">
        <f ca="1">INDIRECT("Factor_conversión!e"&amp;MATCH(D938,Factor_conversión!C:C,0))</f>
        <v>1</v>
      </c>
      <c r="M938" s="3">
        <f t="shared" ca="1" si="81"/>
        <v>5.9340000000000002</v>
      </c>
      <c r="N938" s="12">
        <v>1</v>
      </c>
      <c r="O938" s="3">
        <f t="shared" ca="1" si="82"/>
        <v>5.9340000000000002</v>
      </c>
    </row>
    <row r="939" spans="1:15" x14ac:dyDescent="0.3">
      <c r="A939">
        <v>2023</v>
      </c>
      <c r="B939">
        <v>20256</v>
      </c>
      <c r="C939" t="str">
        <f t="shared" si="78"/>
        <v>202320256</v>
      </c>
      <c r="D939" t="str">
        <f t="shared" si="79"/>
        <v>20256CONGELADO</v>
      </c>
      <c r="E939" t="str">
        <f t="shared" si="80"/>
        <v>20256CONGELADO</v>
      </c>
      <c r="F939" s="2" t="s">
        <v>1624</v>
      </c>
      <c r="G939" s="2" t="s">
        <v>156</v>
      </c>
      <c r="H939" s="2" t="s">
        <v>158</v>
      </c>
      <c r="I939" t="s">
        <v>1002</v>
      </c>
      <c r="J939" t="s">
        <v>1002</v>
      </c>
      <c r="K939" s="3">
        <v>1.9</v>
      </c>
      <c r="L939" s="12">
        <f ca="1">INDIRECT("Factor_conversión!k"&amp;MATCH(D939,Factor_conversión!J:J,0))</f>
        <v>1.0005648927432556</v>
      </c>
      <c r="M939" s="3">
        <f t="shared" ca="1" si="81"/>
        <v>1.9010732962121855</v>
      </c>
      <c r="N939" s="12">
        <v>1</v>
      </c>
      <c r="O939" s="3">
        <f t="shared" ca="1" si="82"/>
        <v>1.9010732962121855</v>
      </c>
    </row>
    <row r="940" spans="1:15" x14ac:dyDescent="0.3">
      <c r="A940">
        <v>2023</v>
      </c>
      <c r="B940">
        <v>612</v>
      </c>
      <c r="C940" t="str">
        <f t="shared" si="78"/>
        <v>2023612</v>
      </c>
      <c r="D940" t="str">
        <f t="shared" si="79"/>
        <v>612CONGELADO</v>
      </c>
      <c r="E940" t="str">
        <f t="shared" si="80"/>
        <v>612CONGELADO</v>
      </c>
      <c r="F940" s="2" t="s">
        <v>1010</v>
      </c>
      <c r="G940" s="2" t="s">
        <v>179</v>
      </c>
      <c r="H940" s="2" t="s">
        <v>961</v>
      </c>
      <c r="I940" t="s">
        <v>1002</v>
      </c>
      <c r="J940" t="s">
        <v>1002</v>
      </c>
      <c r="K940" s="3">
        <v>605.30468000000008</v>
      </c>
      <c r="L940" s="12">
        <f ca="1">INDIRECT("Factor_conversión!e"&amp;MATCH(D940,Factor_conversión!C:C,0))</f>
        <v>4.88</v>
      </c>
      <c r="M940" s="3">
        <f t="shared" ca="1" si="81"/>
        <v>2953.8868384000002</v>
      </c>
      <c r="N940" s="12">
        <v>1</v>
      </c>
      <c r="O940" s="3">
        <f t="shared" ca="1" si="82"/>
        <v>2953.8868384000002</v>
      </c>
    </row>
    <row r="941" spans="1:15" x14ac:dyDescent="0.3">
      <c r="A941">
        <v>2023</v>
      </c>
      <c r="B941">
        <v>609</v>
      </c>
      <c r="C941" t="str">
        <f t="shared" si="78"/>
        <v>2023609</v>
      </c>
      <c r="D941" t="str">
        <f t="shared" si="79"/>
        <v>609VIVOS</v>
      </c>
      <c r="E941" t="str">
        <f t="shared" si="80"/>
        <v>609VIVOS</v>
      </c>
      <c r="F941" s="2" t="s">
        <v>1011</v>
      </c>
      <c r="G941" s="2" t="s">
        <v>179</v>
      </c>
      <c r="H941" s="2" t="s">
        <v>962</v>
      </c>
      <c r="I941" t="s">
        <v>1012</v>
      </c>
      <c r="J941" t="str">
        <f>I941</f>
        <v>VIVOS</v>
      </c>
      <c r="K941" s="3">
        <v>0.22216999999999998</v>
      </c>
      <c r="L941" s="12">
        <f ca="1">INDIRECT("Factor_conversión!e"&amp;MATCH(D941,Factor_conversión!C:C,0))</f>
        <v>1</v>
      </c>
      <c r="M941" s="3">
        <f t="shared" ca="1" si="81"/>
        <v>0.22216999999999998</v>
      </c>
      <c r="N941" s="12">
        <v>1</v>
      </c>
      <c r="O941" s="3">
        <f t="shared" ca="1" si="82"/>
        <v>0.22216999999999998</v>
      </c>
    </row>
    <row r="942" spans="1:15" x14ac:dyDescent="0.3">
      <c r="A942">
        <v>2023</v>
      </c>
      <c r="B942">
        <v>202531</v>
      </c>
      <c r="C942" t="str">
        <f t="shared" si="78"/>
        <v>2023202531</v>
      </c>
      <c r="D942" t="str">
        <f t="shared" si="79"/>
        <v>202531CONGELADO</v>
      </c>
      <c r="E942" t="str">
        <f t="shared" si="80"/>
        <v>202531CONGELADO</v>
      </c>
      <c r="F942" s="2" t="s">
        <v>1626</v>
      </c>
      <c r="G942" s="2" t="s">
        <v>179</v>
      </c>
      <c r="H942" s="2" t="s">
        <v>962</v>
      </c>
      <c r="I942" t="s">
        <v>1002</v>
      </c>
      <c r="J942" t="s">
        <v>1002</v>
      </c>
      <c r="K942" s="3">
        <v>0.5</v>
      </c>
      <c r="L942" s="12">
        <f ca="1">INDIRECT("Factor_conversión!e"&amp;MATCH(D942,Factor_conversión!C:C,0))</f>
        <v>4.29</v>
      </c>
      <c r="M942" s="3">
        <f t="shared" ca="1" si="81"/>
        <v>2.145</v>
      </c>
      <c r="N942" s="12">
        <v>1</v>
      </c>
      <c r="O942" s="3">
        <f t="shared" ca="1" si="82"/>
        <v>2.145</v>
      </c>
    </row>
    <row r="943" spans="1:15" x14ac:dyDescent="0.3">
      <c r="A943">
        <v>2023</v>
      </c>
      <c r="B943">
        <v>20258</v>
      </c>
      <c r="C943" t="str">
        <f t="shared" si="78"/>
        <v>202320258</v>
      </c>
      <c r="D943" t="str">
        <f t="shared" si="79"/>
        <v>20258CONGELADO</v>
      </c>
      <c r="E943" t="str">
        <f t="shared" si="80"/>
        <v>20258CONGELADO</v>
      </c>
      <c r="F943" s="2" t="s">
        <v>1627</v>
      </c>
      <c r="G943" s="2" t="s">
        <v>156</v>
      </c>
      <c r="H943" s="2" t="s">
        <v>960</v>
      </c>
      <c r="I943" t="s">
        <v>1002</v>
      </c>
      <c r="J943" t="s">
        <v>1002</v>
      </c>
      <c r="K943" s="3">
        <v>8.4239999999999995</v>
      </c>
      <c r="L943" s="12">
        <f ca="1">INDIRECT("Factor_conversión!k"&amp;MATCH(D943,Factor_conversión!J:J,0))</f>
        <v>1.36</v>
      </c>
      <c r="M943" s="3">
        <f t="shared" ca="1" si="81"/>
        <v>11.45664</v>
      </c>
      <c r="N943" s="12">
        <v>1</v>
      </c>
      <c r="O943" s="3">
        <f t="shared" ca="1" si="82"/>
        <v>11.45664</v>
      </c>
    </row>
    <row r="944" spans="1:15" x14ac:dyDescent="0.3">
      <c r="A944">
        <v>2023</v>
      </c>
      <c r="B944">
        <v>20258</v>
      </c>
      <c r="C944" t="str">
        <f t="shared" si="78"/>
        <v>202320258</v>
      </c>
      <c r="D944" t="str">
        <f t="shared" si="79"/>
        <v>20258CONSERVA</v>
      </c>
      <c r="E944" t="str">
        <f t="shared" si="80"/>
        <v>20258CONSERVA</v>
      </c>
      <c r="F944" s="2" t="s">
        <v>1627</v>
      </c>
      <c r="G944" s="2" t="s">
        <v>156</v>
      </c>
      <c r="H944" s="2" t="s">
        <v>960</v>
      </c>
      <c r="I944" t="s">
        <v>1316</v>
      </c>
      <c r="J944" t="s">
        <v>1316</v>
      </c>
      <c r="K944" s="3">
        <v>13.6335</v>
      </c>
      <c r="L944" s="12">
        <f ca="1">INDIRECT("Factor_conversión!k"&amp;MATCH(D944,Factor_conversión!J:J,0))</f>
        <v>1.36</v>
      </c>
      <c r="M944" s="3">
        <f t="shared" ca="1" si="81"/>
        <v>18.54156</v>
      </c>
      <c r="N944" s="12">
        <v>1</v>
      </c>
      <c r="O944" s="3">
        <f t="shared" ca="1" si="82"/>
        <v>18.54156</v>
      </c>
    </row>
    <row r="945" spans="1:15" x14ac:dyDescent="0.3">
      <c r="A945">
        <v>2023</v>
      </c>
      <c r="B945">
        <v>20258</v>
      </c>
      <c r="C945" t="str">
        <f t="shared" si="78"/>
        <v>202320258</v>
      </c>
      <c r="D945" t="str">
        <f t="shared" si="79"/>
        <v>20258DESHIDRATADO</v>
      </c>
      <c r="E945" t="str">
        <f t="shared" si="80"/>
        <v>20258DESHIDRATADO</v>
      </c>
      <c r="F945" s="2" t="s">
        <v>1627</v>
      </c>
      <c r="G945" s="2" t="s">
        <v>156</v>
      </c>
      <c r="H945" s="2" t="s">
        <v>960</v>
      </c>
      <c r="I945" t="s">
        <v>1013</v>
      </c>
      <c r="J945" t="s">
        <v>1013</v>
      </c>
      <c r="K945" s="3">
        <v>1.6800000000000002</v>
      </c>
      <c r="L945" s="12">
        <f ca="1">INDIRECT("Factor_conversión!k"&amp;MATCH(D945,Factor_conversión!J:J,0))</f>
        <v>1.36</v>
      </c>
      <c r="M945" s="3">
        <f t="shared" ca="1" si="81"/>
        <v>2.2848000000000002</v>
      </c>
      <c r="N945" s="12">
        <v>1</v>
      </c>
      <c r="O945" s="3">
        <f t="shared" ca="1" si="82"/>
        <v>2.2848000000000002</v>
      </c>
    </row>
    <row r="946" spans="1:15" x14ac:dyDescent="0.3">
      <c r="A946">
        <v>2023</v>
      </c>
      <c r="B946">
        <v>20258</v>
      </c>
      <c r="C946" t="str">
        <f t="shared" si="78"/>
        <v>202320258</v>
      </c>
      <c r="D946" t="str">
        <f t="shared" si="79"/>
        <v>20258ENTERO</v>
      </c>
      <c r="E946" t="str">
        <f t="shared" si="80"/>
        <v>20258FRESCO ENFRIADO</v>
      </c>
      <c r="F946" s="2" t="s">
        <v>1627</v>
      </c>
      <c r="G946" s="2" t="s">
        <v>156</v>
      </c>
      <c r="H946" s="2" t="s">
        <v>960</v>
      </c>
      <c r="I946" t="s">
        <v>1317</v>
      </c>
      <c r="J946" t="s">
        <v>1333</v>
      </c>
      <c r="K946" s="3">
        <v>8.4</v>
      </c>
      <c r="L946" s="12">
        <f ca="1">INDIRECT("Factor_conversión!e"&amp;MATCH(D946,Factor_conversión!C:C,0))</f>
        <v>1</v>
      </c>
      <c r="M946" s="3">
        <f t="shared" ca="1" si="81"/>
        <v>8.4</v>
      </c>
      <c r="N946" s="12">
        <v>1</v>
      </c>
      <c r="O946" s="3">
        <f t="shared" ca="1" si="82"/>
        <v>8.4</v>
      </c>
    </row>
    <row r="947" spans="1:15" x14ac:dyDescent="0.3">
      <c r="A947">
        <v>2023</v>
      </c>
      <c r="B947">
        <v>20258</v>
      </c>
      <c r="C947" t="str">
        <f t="shared" si="78"/>
        <v>202320258</v>
      </c>
      <c r="D947" t="str">
        <f t="shared" si="79"/>
        <v>20258VIVOS</v>
      </c>
      <c r="E947" t="str">
        <f t="shared" si="80"/>
        <v>20258VIVOS</v>
      </c>
      <c r="F947" s="2" t="s">
        <v>1627</v>
      </c>
      <c r="G947" s="2" t="s">
        <v>156</v>
      </c>
      <c r="H947" s="2" t="s">
        <v>960</v>
      </c>
      <c r="I947" t="s">
        <v>1012</v>
      </c>
      <c r="J947" t="str">
        <f>I947</f>
        <v>VIVOS</v>
      </c>
      <c r="K947" s="3">
        <v>3.165</v>
      </c>
      <c r="L947" s="12">
        <f ca="1">INDIRECT("Factor_conversión!e"&amp;MATCH(D947,Factor_conversión!C:C,0))</f>
        <v>1</v>
      </c>
      <c r="M947" s="3">
        <f t="shared" ca="1" si="81"/>
        <v>3.165</v>
      </c>
      <c r="N947" s="12">
        <v>1</v>
      </c>
      <c r="O947" s="3">
        <f t="shared" ca="1" si="82"/>
        <v>3.165</v>
      </c>
    </row>
    <row r="948" spans="1:15" x14ac:dyDescent="0.3">
      <c r="A948">
        <v>2023</v>
      </c>
      <c r="B948">
        <v>616</v>
      </c>
      <c r="C948" t="str">
        <f t="shared" si="78"/>
        <v>2023616</v>
      </c>
      <c r="D948" t="str">
        <f t="shared" si="79"/>
        <v>616CONGELADO</v>
      </c>
      <c r="E948" t="str">
        <f t="shared" si="80"/>
        <v>616CONGELADO</v>
      </c>
      <c r="F948" s="2" t="s">
        <v>1014</v>
      </c>
      <c r="G948" s="2" t="s">
        <v>179</v>
      </c>
      <c r="H948" s="2" t="s">
        <v>962</v>
      </c>
      <c r="I948" t="s">
        <v>1002</v>
      </c>
      <c r="J948" t="s">
        <v>1002</v>
      </c>
      <c r="K948" s="3">
        <v>2557.920282</v>
      </c>
      <c r="L948" s="12">
        <f ca="1">INDIRECT("Factor_conversión!k"&amp;MATCH(D948,Factor_conversión!J:J,0))</f>
        <v>1.4128275064895814</v>
      </c>
      <c r="M948" s="3">
        <f t="shared" ca="1" si="81"/>
        <v>3613.900133817187</v>
      </c>
      <c r="N948" s="12">
        <v>1</v>
      </c>
      <c r="O948" s="3">
        <f t="shared" ca="1" si="82"/>
        <v>3613.900133817187</v>
      </c>
    </row>
    <row r="949" spans="1:15" x14ac:dyDescent="0.3">
      <c r="A949">
        <v>2023</v>
      </c>
      <c r="B949">
        <v>616</v>
      </c>
      <c r="C949" t="str">
        <f t="shared" si="78"/>
        <v>2023616</v>
      </c>
      <c r="D949" t="str">
        <f t="shared" si="79"/>
        <v>616ENTERO COCIDO</v>
      </c>
      <c r="E949" t="str">
        <f t="shared" si="80"/>
        <v>616CONGELADO</v>
      </c>
      <c r="F949" s="2" t="s">
        <v>1014</v>
      </c>
      <c r="G949" s="2" t="s">
        <v>179</v>
      </c>
      <c r="H949" s="2" t="s">
        <v>962</v>
      </c>
      <c r="I949" t="s">
        <v>1002</v>
      </c>
      <c r="J949" t="s">
        <v>1334</v>
      </c>
      <c r="K949" s="3">
        <v>179.86958000000001</v>
      </c>
      <c r="L949" s="12">
        <f ca="1">INDIRECT("Factor_conversión!e"&amp;MATCH(D949,Factor_conversión!C:C,0))</f>
        <v>1.0900000000000001</v>
      </c>
      <c r="M949" s="3">
        <f t="shared" ca="1" si="81"/>
        <v>196.05784220000004</v>
      </c>
      <c r="N949" s="12">
        <v>1</v>
      </c>
      <c r="O949" s="3">
        <f t="shared" ca="1" si="82"/>
        <v>196.05784220000004</v>
      </c>
    </row>
    <row r="950" spans="1:15" x14ac:dyDescent="0.3">
      <c r="A950">
        <v>2023</v>
      </c>
      <c r="B950">
        <v>616</v>
      </c>
      <c r="C950" t="str">
        <f t="shared" si="78"/>
        <v>2023616</v>
      </c>
      <c r="D950" t="str">
        <f t="shared" si="79"/>
        <v>616ENTERO</v>
      </c>
      <c r="E950" t="str">
        <f t="shared" si="80"/>
        <v>616CONGELADO</v>
      </c>
      <c r="F950" s="2" t="s">
        <v>1014</v>
      </c>
      <c r="G950" s="2" t="s">
        <v>179</v>
      </c>
      <c r="H950" s="2" t="s">
        <v>962</v>
      </c>
      <c r="I950" t="s">
        <v>1002</v>
      </c>
      <c r="J950" t="s">
        <v>1333</v>
      </c>
      <c r="K950" s="3">
        <v>190.19048999999995</v>
      </c>
      <c r="L950" s="12">
        <f ca="1">INDIRECT("Factor_conversión!e"&amp;MATCH(D950,Factor_conversión!C:C,0))</f>
        <v>1</v>
      </c>
      <c r="M950" s="3">
        <f t="shared" ca="1" si="81"/>
        <v>190.19048999999995</v>
      </c>
      <c r="N950" s="12">
        <v>1</v>
      </c>
      <c r="O950" s="3">
        <f t="shared" ca="1" si="82"/>
        <v>190.19048999999995</v>
      </c>
    </row>
    <row r="951" spans="1:15" x14ac:dyDescent="0.3">
      <c r="A951">
        <v>2023</v>
      </c>
      <c r="B951">
        <v>616</v>
      </c>
      <c r="C951" t="str">
        <f t="shared" si="78"/>
        <v>2023616</v>
      </c>
      <c r="D951" t="str">
        <f t="shared" si="79"/>
        <v>616CONSERVA</v>
      </c>
      <c r="E951" t="str">
        <f t="shared" si="80"/>
        <v>616CONSERVA</v>
      </c>
      <c r="F951" s="2" t="s">
        <v>1014</v>
      </c>
      <c r="G951" s="2" t="s">
        <v>179</v>
      </c>
      <c r="H951" s="2" t="s">
        <v>962</v>
      </c>
      <c r="I951" t="s">
        <v>1316</v>
      </c>
      <c r="J951" t="s">
        <v>1316</v>
      </c>
      <c r="K951" s="3">
        <v>12.668510000000001</v>
      </c>
      <c r="L951" s="12">
        <f ca="1">INDIRECT("Factor_conversión!k"&amp;MATCH(D951,Factor_conversión!J:J,0))</f>
        <v>1.8</v>
      </c>
      <c r="M951" s="3">
        <f t="shared" ca="1" si="81"/>
        <v>22.803318000000004</v>
      </c>
      <c r="N951" s="12">
        <v>1</v>
      </c>
      <c r="O951" s="3">
        <f t="shared" ca="1" si="82"/>
        <v>22.803318000000004</v>
      </c>
    </row>
    <row r="952" spans="1:15" x14ac:dyDescent="0.3">
      <c r="A952">
        <v>2023</v>
      </c>
      <c r="B952">
        <v>616</v>
      </c>
      <c r="C952" t="str">
        <f t="shared" si="78"/>
        <v>2023616</v>
      </c>
      <c r="D952" t="str">
        <f t="shared" si="79"/>
        <v>616VIVOS</v>
      </c>
      <c r="E952" t="str">
        <f t="shared" si="80"/>
        <v>616VIVOS</v>
      </c>
      <c r="F952" s="2" t="s">
        <v>1014</v>
      </c>
      <c r="G952" s="2" t="s">
        <v>179</v>
      </c>
      <c r="H952" s="2" t="s">
        <v>962</v>
      </c>
      <c r="I952" t="s">
        <v>1012</v>
      </c>
      <c r="J952" t="str">
        <f>I952</f>
        <v>VIVOS</v>
      </c>
      <c r="K952" s="3">
        <v>0.88612000000000002</v>
      </c>
      <c r="L952" s="12">
        <f ca="1">INDIRECT("Factor_conversión!e"&amp;MATCH(D952,Factor_conversión!C:C,0))</f>
        <v>1</v>
      </c>
      <c r="M952" s="3">
        <f t="shared" ca="1" si="81"/>
        <v>0.88612000000000002</v>
      </c>
      <c r="N952" s="12">
        <v>1</v>
      </c>
      <c r="O952" s="3">
        <f t="shared" ca="1" si="82"/>
        <v>0.88612000000000002</v>
      </c>
    </row>
    <row r="953" spans="1:15" x14ac:dyDescent="0.3">
      <c r="A953">
        <v>2023</v>
      </c>
      <c r="B953">
        <v>620</v>
      </c>
      <c r="C953" t="str">
        <f t="shared" si="78"/>
        <v>2023620</v>
      </c>
      <c r="D953" t="str">
        <f t="shared" si="79"/>
        <v>620CONGELADO</v>
      </c>
      <c r="E953" t="str">
        <f t="shared" si="80"/>
        <v>620CONGELADO</v>
      </c>
      <c r="F953" s="2" t="s">
        <v>1015</v>
      </c>
      <c r="G953" s="2" t="s">
        <v>179</v>
      </c>
      <c r="H953" s="2" t="s">
        <v>962</v>
      </c>
      <c r="I953" t="s">
        <v>1002</v>
      </c>
      <c r="J953" t="s">
        <v>1002</v>
      </c>
      <c r="K953" s="3">
        <v>656.38165000000015</v>
      </c>
      <c r="L953" s="12">
        <f ca="1">INDIRECT("Factor_conversión!k"&amp;MATCH(D953,Factor_conversión!J:J,0))</f>
        <v>1.4128275064895814</v>
      </c>
      <c r="M953" s="3">
        <f t="shared" ca="1" si="81"/>
        <v>927.35404987501738</v>
      </c>
      <c r="N953" s="12">
        <v>1</v>
      </c>
      <c r="O953" s="3">
        <f t="shared" ca="1" si="82"/>
        <v>927.35404987501738</v>
      </c>
    </row>
    <row r="954" spans="1:15" x14ac:dyDescent="0.3">
      <c r="A954" s="14">
        <v>2023</v>
      </c>
      <c r="B954">
        <v>620</v>
      </c>
      <c r="C954" t="str">
        <f t="shared" si="78"/>
        <v>2023620</v>
      </c>
      <c r="D954" t="str">
        <f t="shared" si="79"/>
        <v>620CONSERVA</v>
      </c>
      <c r="E954" t="str">
        <f t="shared" si="80"/>
        <v>620CONSERVA</v>
      </c>
      <c r="F954" s="2" t="s">
        <v>1015</v>
      </c>
      <c r="G954" s="2" t="s">
        <v>179</v>
      </c>
      <c r="H954" s="2" t="s">
        <v>962</v>
      </c>
      <c r="I954" t="s">
        <v>1316</v>
      </c>
      <c r="J954" t="s">
        <v>1316</v>
      </c>
      <c r="K954" s="3">
        <v>15.761040000000001</v>
      </c>
      <c r="L954" s="12">
        <f ca="1">INDIRECT("Factor_conversión!k"&amp;MATCH(D954,Factor_conversión!J:J,0))</f>
        <v>1.8</v>
      </c>
      <c r="M954" s="3">
        <f t="shared" ca="1" si="81"/>
        <v>28.369872000000004</v>
      </c>
      <c r="N954" s="12">
        <v>1</v>
      </c>
      <c r="O954" s="3">
        <f t="shared" ca="1" si="82"/>
        <v>28.369872000000004</v>
      </c>
    </row>
    <row r="955" spans="1:15" x14ac:dyDescent="0.3">
      <c r="A955">
        <v>2023</v>
      </c>
      <c r="B955" s="14">
        <v>425</v>
      </c>
      <c r="C955" t="str">
        <f t="shared" si="78"/>
        <v>2023425</v>
      </c>
      <c r="D955" t="str">
        <f t="shared" si="79"/>
        <v>425CONGELADO 1/2 CONCHA COCIDO</v>
      </c>
      <c r="E955" t="str">
        <f t="shared" si="80"/>
        <v>425CONGELADO</v>
      </c>
      <c r="F955" s="2" t="s">
        <v>1017</v>
      </c>
      <c r="G955" s="2" t="s">
        <v>156</v>
      </c>
      <c r="H955" s="2" t="s">
        <v>959</v>
      </c>
      <c r="I955" t="s">
        <v>1002</v>
      </c>
      <c r="J955" t="s">
        <v>1328</v>
      </c>
      <c r="K955" s="3">
        <v>1.62</v>
      </c>
      <c r="L955" s="12">
        <f ca="1">INDIRECT("Factor_conversión!e"&amp;MATCH(D955,Factor_conversión!C:C,0))</f>
        <v>2.36</v>
      </c>
      <c r="M955" s="3">
        <f t="shared" ca="1" si="81"/>
        <v>3.8231999999999999</v>
      </c>
      <c r="N955" s="12">
        <v>1</v>
      </c>
      <c r="O955" s="3">
        <f t="shared" ca="1" si="82"/>
        <v>3.8231999999999999</v>
      </c>
    </row>
    <row r="956" spans="1:15" x14ac:dyDescent="0.3">
      <c r="A956">
        <v>2023</v>
      </c>
      <c r="B956" s="14">
        <v>430</v>
      </c>
      <c r="C956" t="str">
        <f t="shared" si="78"/>
        <v>2023430</v>
      </c>
      <c r="D956" t="str">
        <f t="shared" si="79"/>
        <v>430CONGELADO</v>
      </c>
      <c r="E956" t="str">
        <f t="shared" si="80"/>
        <v>430CONGELADO</v>
      </c>
      <c r="F956" s="2" t="s">
        <v>1018</v>
      </c>
      <c r="G956" s="2" t="s">
        <v>156</v>
      </c>
      <c r="H956" s="2" t="s">
        <v>959</v>
      </c>
      <c r="I956" t="s">
        <v>1002</v>
      </c>
      <c r="J956" t="s">
        <v>1002</v>
      </c>
      <c r="K956" s="3">
        <v>78610.158499999961</v>
      </c>
      <c r="L956" s="12">
        <f ca="1">INDIRECT("Factor_conversión!e"&amp;MATCH(D956,Factor_conversión!C:C,0))</f>
        <v>4</v>
      </c>
      <c r="M956" s="3">
        <f t="shared" ca="1" si="81"/>
        <v>314440.63399999985</v>
      </c>
      <c r="N956" s="12">
        <v>1</v>
      </c>
      <c r="O956" s="3">
        <f t="shared" ca="1" si="82"/>
        <v>314440.63399999985</v>
      </c>
    </row>
    <row r="957" spans="1:15" x14ac:dyDescent="0.3">
      <c r="A957">
        <v>2023</v>
      </c>
      <c r="B957" s="14">
        <v>430</v>
      </c>
      <c r="C957" t="str">
        <f t="shared" si="78"/>
        <v>2023430</v>
      </c>
      <c r="D957" t="str">
        <f t="shared" si="79"/>
        <v>430CONGELADO ENTERO CONCHA COCIDO</v>
      </c>
      <c r="E957" t="str">
        <f t="shared" si="80"/>
        <v>430CONGELADO</v>
      </c>
      <c r="F957" s="2" t="s">
        <v>1018</v>
      </c>
      <c r="G957" s="2" t="s">
        <v>156</v>
      </c>
      <c r="H957" s="2" t="s">
        <v>959</v>
      </c>
      <c r="I957" t="s">
        <v>1002</v>
      </c>
      <c r="J957" t="s">
        <v>1320</v>
      </c>
      <c r="K957" s="3">
        <v>8143.83007</v>
      </c>
      <c r="L957" s="12">
        <f ca="1">INDIRECT("Factor_conversión!e"&amp;MATCH(D957,Factor_conversión!C:C,0))</f>
        <v>1.67</v>
      </c>
      <c r="M957" s="3">
        <f t="shared" ca="1" si="81"/>
        <v>13600.1962169</v>
      </c>
      <c r="N957" s="12">
        <v>1</v>
      </c>
      <c r="O957" s="3">
        <f t="shared" ca="1" si="82"/>
        <v>13600.1962169</v>
      </c>
    </row>
    <row r="958" spans="1:15" x14ac:dyDescent="0.3">
      <c r="A958">
        <v>2023</v>
      </c>
      <c r="B958" s="14">
        <v>430</v>
      </c>
      <c r="C958" t="str">
        <f t="shared" si="78"/>
        <v>2023430</v>
      </c>
      <c r="D958" t="str">
        <f t="shared" si="79"/>
        <v>430CONGELADO ENTERO CONCHA CRUDO</v>
      </c>
      <c r="E958" t="str">
        <f t="shared" si="80"/>
        <v>430CONGELADO</v>
      </c>
      <c r="F958" s="2" t="s">
        <v>1018</v>
      </c>
      <c r="G958" s="2" t="s">
        <v>156</v>
      </c>
      <c r="H958" s="2" t="s">
        <v>959</v>
      </c>
      <c r="I958" t="s">
        <v>1002</v>
      </c>
      <c r="J958" t="s">
        <v>1321</v>
      </c>
      <c r="K958" s="3">
        <v>44.0807</v>
      </c>
      <c r="L958" s="12">
        <f ca="1">INDIRECT("Factor_conversión!e"&amp;MATCH(D958,Factor_conversión!C:C,0))</f>
        <v>1</v>
      </c>
      <c r="M958" s="3">
        <f t="shared" ca="1" si="81"/>
        <v>44.0807</v>
      </c>
      <c r="N958" s="12">
        <v>1</v>
      </c>
      <c r="O958" s="3">
        <f t="shared" ca="1" si="82"/>
        <v>44.0807</v>
      </c>
    </row>
    <row r="959" spans="1:15" x14ac:dyDescent="0.3">
      <c r="A959">
        <v>2023</v>
      </c>
      <c r="B959" s="14">
        <v>430</v>
      </c>
      <c r="C959" t="str">
        <f t="shared" si="78"/>
        <v>2023430</v>
      </c>
      <c r="D959" t="str">
        <f t="shared" si="79"/>
        <v>430CONGELADO 1/2 CONCHA COCIDO</v>
      </c>
      <c r="E959" t="str">
        <f t="shared" si="80"/>
        <v>430CONGELADO</v>
      </c>
      <c r="F959" s="2" t="s">
        <v>1018</v>
      </c>
      <c r="G959" s="2" t="s">
        <v>156</v>
      </c>
      <c r="H959" s="2" t="s">
        <v>959</v>
      </c>
      <c r="I959" t="s">
        <v>1002</v>
      </c>
      <c r="J959" t="s">
        <v>1328</v>
      </c>
      <c r="K959" s="3">
        <v>4550.2607099999977</v>
      </c>
      <c r="L959" s="12">
        <f ca="1">INDIRECT("Factor_conversión!e"&amp;MATCH(D959,Factor_conversión!C:C,0))</f>
        <v>2.36</v>
      </c>
      <c r="M959" s="3">
        <f t="shared" ca="1" si="81"/>
        <v>10738.615275599994</v>
      </c>
      <c r="N959" s="12">
        <v>1</v>
      </c>
      <c r="O959" s="3">
        <f t="shared" ca="1" si="82"/>
        <v>10738.615275599994</v>
      </c>
    </row>
    <row r="960" spans="1:15" x14ac:dyDescent="0.3">
      <c r="A960">
        <v>2023</v>
      </c>
      <c r="B960" s="14">
        <v>430</v>
      </c>
      <c r="C960" t="str">
        <f t="shared" si="78"/>
        <v>2023430</v>
      </c>
      <c r="D960" t="str">
        <f t="shared" si="79"/>
        <v>430CONSERVA</v>
      </c>
      <c r="E960" t="str">
        <f t="shared" si="80"/>
        <v>430CONSERVA</v>
      </c>
      <c r="F960" s="2" t="s">
        <v>1018</v>
      </c>
      <c r="G960" s="2" t="s">
        <v>156</v>
      </c>
      <c r="H960" s="2" t="s">
        <v>959</v>
      </c>
      <c r="I960" t="s">
        <v>1316</v>
      </c>
      <c r="J960" t="s">
        <v>1316</v>
      </c>
      <c r="K960" s="3">
        <v>6112.6002399999998</v>
      </c>
      <c r="L960" s="12">
        <f ca="1">INDIRECT("Factor_conversión!e"&amp;MATCH(D960,Factor_conversión!C:C,0))</f>
        <v>3.37</v>
      </c>
      <c r="M960" s="3">
        <f t="shared" ca="1" si="81"/>
        <v>20599.462808799999</v>
      </c>
      <c r="N960" s="12">
        <v>1</v>
      </c>
      <c r="O960" s="3">
        <f t="shared" ca="1" si="82"/>
        <v>20599.462808799999</v>
      </c>
    </row>
    <row r="961" spans="1:15" x14ac:dyDescent="0.3">
      <c r="A961">
        <v>2023</v>
      </c>
      <c r="B961" s="14">
        <v>430</v>
      </c>
      <c r="C961" t="str">
        <f t="shared" si="78"/>
        <v>2023430</v>
      </c>
      <c r="D961" t="str">
        <f t="shared" si="79"/>
        <v>430DESHIDRATADO</v>
      </c>
      <c r="E961" t="str">
        <f t="shared" si="80"/>
        <v>430DESHIDRATADO</v>
      </c>
      <c r="F961" s="2" t="s">
        <v>1018</v>
      </c>
      <c r="G961" s="2" t="s">
        <v>156</v>
      </c>
      <c r="H961" s="2" t="s">
        <v>959</v>
      </c>
      <c r="I961" t="s">
        <v>1013</v>
      </c>
      <c r="J961" t="s">
        <v>1013</v>
      </c>
      <c r="K961" s="3">
        <v>46.75</v>
      </c>
      <c r="L961" s="12">
        <f ca="1">INDIRECT("Factor_conversión!e"&amp;MATCH(D961,Factor_conversión!C:C,0))</f>
        <v>4.5</v>
      </c>
      <c r="M961" s="3">
        <f t="shared" ca="1" si="81"/>
        <v>210.375</v>
      </c>
      <c r="N961" s="12">
        <v>1</v>
      </c>
      <c r="O961" s="3">
        <f t="shared" ca="1" si="82"/>
        <v>210.375</v>
      </c>
    </row>
    <row r="962" spans="1:15" x14ac:dyDescent="0.3">
      <c r="A962">
        <v>2023</v>
      </c>
      <c r="B962" s="14">
        <v>110</v>
      </c>
      <c r="C962" t="str">
        <f t="shared" ref="C962:C1025" si="83">CONCATENATE(A962,B962)</f>
        <v>2023110</v>
      </c>
      <c r="D962" t="str">
        <f t="shared" ref="D962:D1025" si="84">CONCATENATE(B962,J962)</f>
        <v>110ENTERO</v>
      </c>
      <c r="E962" t="str">
        <f t="shared" si="80"/>
        <v>110CONGELADO</v>
      </c>
      <c r="F962" s="2" t="s">
        <v>1019</v>
      </c>
      <c r="G962" s="2" t="s">
        <v>5</v>
      </c>
      <c r="H962" s="2" t="s">
        <v>956</v>
      </c>
      <c r="I962" t="s">
        <v>1002</v>
      </c>
      <c r="J962" t="s">
        <v>1333</v>
      </c>
      <c r="K962" s="3">
        <v>19.22</v>
      </c>
      <c r="L962" s="12">
        <f ca="1">INDIRECT("Factor_conversión!e"&amp;MATCH(D962,Factor_conversión!C:C,0))</f>
        <v>1</v>
      </c>
      <c r="M962" s="3">
        <f t="shared" ca="1" si="81"/>
        <v>19.22</v>
      </c>
      <c r="N962" s="12">
        <v>1</v>
      </c>
      <c r="O962" s="3">
        <f t="shared" ca="1" si="82"/>
        <v>19.22</v>
      </c>
    </row>
    <row r="963" spans="1:15" x14ac:dyDescent="0.3">
      <c r="A963">
        <v>2023</v>
      </c>
      <c r="B963" s="14">
        <v>110</v>
      </c>
      <c r="C963" t="str">
        <f t="shared" si="83"/>
        <v>2023110</v>
      </c>
      <c r="D963" t="str">
        <f t="shared" si="84"/>
        <v>110ENTERO</v>
      </c>
      <c r="E963" t="str">
        <f t="shared" ref="E963:E1026" si="85">CONCATENATE(B963,I963)</f>
        <v>110FRESCO ENFRIADO</v>
      </c>
      <c r="F963" s="2" t="s">
        <v>1019</v>
      </c>
      <c r="G963" s="2" t="s">
        <v>5</v>
      </c>
      <c r="H963" s="2" t="s">
        <v>956</v>
      </c>
      <c r="I963" t="s">
        <v>1317</v>
      </c>
      <c r="J963" t="s">
        <v>1333</v>
      </c>
      <c r="K963" s="3">
        <v>737.61599999999999</v>
      </c>
      <c r="L963" s="12">
        <f ca="1">INDIRECT("Factor_conversión!e"&amp;MATCH(D963,Factor_conversión!C:C,0))</f>
        <v>1</v>
      </c>
      <c r="M963" s="3">
        <f t="shared" ref="M963:M1026" ca="1" si="86">K963*L963</f>
        <v>737.61599999999999</v>
      </c>
      <c r="N963" s="12">
        <v>1</v>
      </c>
      <c r="O963" s="3">
        <f t="shared" ref="O963:O1026" ca="1" si="87">M963*N963</f>
        <v>737.61599999999999</v>
      </c>
    </row>
    <row r="964" spans="1:15" x14ac:dyDescent="0.3">
      <c r="A964">
        <v>2023</v>
      </c>
      <c r="B964" s="14">
        <v>110</v>
      </c>
      <c r="C964" t="str">
        <f t="shared" si="83"/>
        <v>2023110</v>
      </c>
      <c r="D964" t="str">
        <f t="shared" si="84"/>
        <v>110SECADO DE ALGAS</v>
      </c>
      <c r="E964" t="str">
        <f t="shared" si="85"/>
        <v>110SECADO DE ALGAS</v>
      </c>
      <c r="F964" s="2" t="s">
        <v>1019</v>
      </c>
      <c r="G964" s="2" t="s">
        <v>5</v>
      </c>
      <c r="H964" s="2" t="s">
        <v>956</v>
      </c>
      <c r="I964" t="s">
        <v>1020</v>
      </c>
      <c r="J964" t="s">
        <v>1020</v>
      </c>
      <c r="K964" s="3">
        <v>505.86849999999998</v>
      </c>
      <c r="L964" s="12">
        <f ca="1">INDIRECT("Factor_conversión!k"&amp;MATCH(D964,Factor_conversión!J:J,0))</f>
        <v>5</v>
      </c>
      <c r="M964" s="3">
        <f t="shared" ca="1" si="86"/>
        <v>2529.3424999999997</v>
      </c>
      <c r="N964" s="12">
        <v>1</v>
      </c>
      <c r="O964" s="3">
        <f t="shared" ca="1" si="87"/>
        <v>2529.3424999999997</v>
      </c>
    </row>
    <row r="965" spans="1:15" x14ac:dyDescent="0.3">
      <c r="A965">
        <v>2023</v>
      </c>
      <c r="B965">
        <v>20259</v>
      </c>
      <c r="C965" t="str">
        <f t="shared" si="83"/>
        <v>202320259</v>
      </c>
      <c r="D965" t="str">
        <f t="shared" si="84"/>
        <v>20259CONGELADO</v>
      </c>
      <c r="E965" t="str">
        <f t="shared" si="85"/>
        <v>20259CONGELADO</v>
      </c>
      <c r="F965" s="2" t="s">
        <v>1653</v>
      </c>
      <c r="G965" s="2" t="s">
        <v>1372</v>
      </c>
      <c r="H965" s="2" t="s">
        <v>957</v>
      </c>
      <c r="I965" t="s">
        <v>1002</v>
      </c>
      <c r="J965" t="s">
        <v>1002</v>
      </c>
      <c r="K965" s="3">
        <v>237.91691000000003</v>
      </c>
      <c r="L965" s="12">
        <f ca="1">INDIRECT("Factor_conversión!e"&amp;MATCH(D965,Factor_conversión!C:C,0))</f>
        <v>1.3</v>
      </c>
      <c r="M965" s="3">
        <f t="shared" ca="1" si="86"/>
        <v>309.29198300000007</v>
      </c>
      <c r="N965" s="12">
        <v>1</v>
      </c>
      <c r="O965" s="3">
        <f t="shared" ca="1" si="87"/>
        <v>309.29198300000007</v>
      </c>
    </row>
    <row r="966" spans="1:15" x14ac:dyDescent="0.3">
      <c r="A966">
        <v>2023</v>
      </c>
      <c r="B966">
        <v>20259</v>
      </c>
      <c r="C966" t="str">
        <f t="shared" si="83"/>
        <v>202320259</v>
      </c>
      <c r="D966" t="str">
        <f t="shared" si="84"/>
        <v>20259ENTERO</v>
      </c>
      <c r="E966" t="str">
        <f t="shared" si="85"/>
        <v>20259FRESCO ENFRIADO</v>
      </c>
      <c r="F966" s="2" t="s">
        <v>1653</v>
      </c>
      <c r="G966" s="2" t="s">
        <v>1372</v>
      </c>
      <c r="H966" s="2" t="s">
        <v>957</v>
      </c>
      <c r="I966" t="s">
        <v>1317</v>
      </c>
      <c r="J966" t="s">
        <v>1333</v>
      </c>
      <c r="K966" s="3">
        <v>97.900999999999996</v>
      </c>
      <c r="L966" s="12">
        <f ca="1">INDIRECT("Factor_conversión!e"&amp;MATCH(D966,Factor_conversión!C:C,0))</f>
        <v>1</v>
      </c>
      <c r="M966" s="3">
        <f t="shared" ca="1" si="86"/>
        <v>97.900999999999996</v>
      </c>
      <c r="N966" s="12">
        <v>1</v>
      </c>
      <c r="O966" s="3">
        <f t="shared" ca="1" si="87"/>
        <v>97.900999999999996</v>
      </c>
    </row>
    <row r="967" spans="1:15" x14ac:dyDescent="0.3">
      <c r="A967">
        <v>2023</v>
      </c>
      <c r="B967">
        <v>202510</v>
      </c>
      <c r="C967" t="str">
        <f t="shared" si="83"/>
        <v>2023202510</v>
      </c>
      <c r="D967" t="str">
        <f t="shared" si="84"/>
        <v>202510CONGELADO</v>
      </c>
      <c r="E967" t="str">
        <f t="shared" si="85"/>
        <v>202510CONGELADO</v>
      </c>
      <c r="F967" s="2" t="s">
        <v>1628</v>
      </c>
      <c r="G967" s="2" t="s">
        <v>1372</v>
      </c>
      <c r="H967" s="2" t="s">
        <v>958</v>
      </c>
      <c r="I967" t="s">
        <v>1002</v>
      </c>
      <c r="J967" t="s">
        <v>1002</v>
      </c>
      <c r="K967" s="3">
        <v>359.21996999999999</v>
      </c>
      <c r="L967" s="12">
        <f ca="1">INDIRECT("Factor_conversión!e"&amp;MATCH(D967,Factor_conversión!C:C,0))</f>
        <v>1.47</v>
      </c>
      <c r="M967" s="3">
        <f t="shared" ca="1" si="86"/>
        <v>528.05335589999993</v>
      </c>
      <c r="N967" s="12">
        <v>1</v>
      </c>
      <c r="O967" s="3">
        <f t="shared" ca="1" si="87"/>
        <v>528.05335589999993</v>
      </c>
    </row>
    <row r="968" spans="1:15" x14ac:dyDescent="0.3">
      <c r="A968">
        <v>2023</v>
      </c>
      <c r="B968">
        <v>202510</v>
      </c>
      <c r="C968" t="str">
        <f t="shared" si="83"/>
        <v>2023202510</v>
      </c>
      <c r="D968" t="str">
        <f t="shared" si="84"/>
        <v>202510ENTERO</v>
      </c>
      <c r="E968" t="str">
        <f t="shared" si="85"/>
        <v>202510FRESCO ENFRIADO</v>
      </c>
      <c r="F968" s="2" t="s">
        <v>1628</v>
      </c>
      <c r="G968" s="2" t="s">
        <v>1372</v>
      </c>
      <c r="H968" s="2" t="s">
        <v>958</v>
      </c>
      <c r="I968" t="s">
        <v>1317</v>
      </c>
      <c r="J968" t="s">
        <v>1333</v>
      </c>
      <c r="K968" s="3">
        <v>4.2000000000000003E-2</v>
      </c>
      <c r="L968" s="12">
        <f ca="1">INDIRECT("Factor_conversión!e"&amp;MATCH(D968,Factor_conversión!C:C,0))</f>
        <v>1</v>
      </c>
      <c r="M968" s="3">
        <f t="shared" ca="1" si="86"/>
        <v>4.2000000000000003E-2</v>
      </c>
      <c r="N968" s="12">
        <v>1</v>
      </c>
      <c r="O968" s="3">
        <f t="shared" ca="1" si="87"/>
        <v>4.2000000000000003E-2</v>
      </c>
    </row>
    <row r="969" spans="1:15" x14ac:dyDescent="0.3">
      <c r="A969">
        <v>2023</v>
      </c>
      <c r="B969">
        <v>202510</v>
      </c>
      <c r="C969" t="str">
        <f t="shared" si="83"/>
        <v>2023202510</v>
      </c>
      <c r="D969" t="str">
        <f t="shared" si="84"/>
        <v>202510FRESCO ENFRIADO</v>
      </c>
      <c r="E969" t="str">
        <f t="shared" si="85"/>
        <v>202510FRESCO ENFRIADO</v>
      </c>
      <c r="F969" s="2" t="s">
        <v>1628</v>
      </c>
      <c r="G969" s="2" t="s">
        <v>1372</v>
      </c>
      <c r="H969" s="2" t="s">
        <v>958</v>
      </c>
      <c r="I969" t="s">
        <v>1317</v>
      </c>
      <c r="J969" t="s">
        <v>1317</v>
      </c>
      <c r="K969" s="3">
        <v>17.377279999999999</v>
      </c>
      <c r="L969" s="12">
        <f ca="1">INDIRECT("Factor_conversión!e"&amp;MATCH(D969,Factor_conversión!C:C,0))</f>
        <v>1.47</v>
      </c>
      <c r="M969" s="3">
        <f t="shared" ca="1" si="86"/>
        <v>25.544601599999996</v>
      </c>
      <c r="N969" s="12">
        <v>1</v>
      </c>
      <c r="O969" s="3">
        <f t="shared" ca="1" si="87"/>
        <v>25.544601599999996</v>
      </c>
    </row>
    <row r="970" spans="1:15" x14ac:dyDescent="0.3">
      <c r="A970">
        <v>2023</v>
      </c>
      <c r="B970" s="14">
        <v>810</v>
      </c>
      <c r="C970" t="str">
        <f t="shared" si="83"/>
        <v>2023810</v>
      </c>
      <c r="D970" t="str">
        <f t="shared" si="84"/>
        <v>810CONGELADO</v>
      </c>
      <c r="E970" t="str">
        <f t="shared" si="85"/>
        <v>810CONGELADO</v>
      </c>
      <c r="F970" s="2" t="s">
        <v>1021</v>
      </c>
      <c r="G970" s="2" t="s">
        <v>205</v>
      </c>
      <c r="H970" s="2" t="s">
        <v>963</v>
      </c>
      <c r="I970" t="s">
        <v>1002</v>
      </c>
      <c r="J970" t="s">
        <v>1002</v>
      </c>
      <c r="K970" s="3">
        <v>1645.7799400000001</v>
      </c>
      <c r="L970" s="12">
        <f ca="1">INDIRECT("Factor_conversión!e"&amp;MATCH(D970,Factor_conversión!C:C,0))</f>
        <v>10.29</v>
      </c>
      <c r="M970" s="3">
        <f t="shared" ca="1" si="86"/>
        <v>16935.075582599999</v>
      </c>
      <c r="N970" s="12">
        <v>1</v>
      </c>
      <c r="O970" s="3">
        <f t="shared" ca="1" si="87"/>
        <v>16935.075582599999</v>
      </c>
    </row>
    <row r="971" spans="1:15" x14ac:dyDescent="0.3">
      <c r="A971">
        <v>2023</v>
      </c>
      <c r="B971" s="14">
        <v>810</v>
      </c>
      <c r="C971" t="str">
        <f t="shared" si="83"/>
        <v>2023810</v>
      </c>
      <c r="D971" t="str">
        <f t="shared" si="84"/>
        <v>810CONSERVA</v>
      </c>
      <c r="E971" t="str">
        <f t="shared" si="85"/>
        <v>810CONSERVA</v>
      </c>
      <c r="F971" s="2" t="s">
        <v>1021</v>
      </c>
      <c r="G971" s="2" t="s">
        <v>205</v>
      </c>
      <c r="H971" s="2" t="s">
        <v>963</v>
      </c>
      <c r="I971" t="s">
        <v>1316</v>
      </c>
      <c r="J971" t="s">
        <v>1316</v>
      </c>
      <c r="K971" s="3">
        <v>0.22031999999999999</v>
      </c>
      <c r="L971" s="12">
        <f ca="1">INDIRECT("Factor_conversión!k"&amp;MATCH(D971,Factor_conversión!J:J,0))</f>
        <v>8.0917599510755416</v>
      </c>
      <c r="M971" s="3">
        <f t="shared" ca="1" si="86"/>
        <v>1.7827765524209633</v>
      </c>
      <c r="N971" s="12">
        <v>1</v>
      </c>
      <c r="O971" s="3">
        <f t="shared" ca="1" si="87"/>
        <v>1.7827765524209633</v>
      </c>
    </row>
    <row r="972" spans="1:15" x14ac:dyDescent="0.3">
      <c r="A972">
        <v>2023</v>
      </c>
      <c r="B972" s="14">
        <v>810</v>
      </c>
      <c r="C972" t="str">
        <f t="shared" si="83"/>
        <v>2023810</v>
      </c>
      <c r="D972" t="str">
        <f t="shared" si="84"/>
        <v>810FRESCO ENFRIADO</v>
      </c>
      <c r="E972" t="str">
        <f t="shared" si="85"/>
        <v>810FRESCO ENFRIADO</v>
      </c>
      <c r="F972" s="2" t="s">
        <v>1021</v>
      </c>
      <c r="G972" s="2" t="s">
        <v>205</v>
      </c>
      <c r="H972" s="2" t="s">
        <v>963</v>
      </c>
      <c r="I972" t="s">
        <v>1317</v>
      </c>
      <c r="J972" t="s">
        <v>1317</v>
      </c>
      <c r="K972" s="3">
        <v>680.45464000000004</v>
      </c>
      <c r="L972" s="12">
        <f ca="1">INDIRECT("Factor_conversión!e"&amp;MATCH(D972,Factor_conversión!C:C,0))</f>
        <v>10.29</v>
      </c>
      <c r="M972" s="3">
        <f t="shared" ca="1" si="86"/>
        <v>7001.8782455999999</v>
      </c>
      <c r="N972" s="12">
        <v>1</v>
      </c>
      <c r="O972" s="3">
        <f t="shared" ca="1" si="87"/>
        <v>7001.8782455999999</v>
      </c>
    </row>
    <row r="973" spans="1:15" x14ac:dyDescent="0.3">
      <c r="A973">
        <v>2023</v>
      </c>
      <c r="B973" s="14">
        <v>810</v>
      </c>
      <c r="C973" t="str">
        <f t="shared" si="83"/>
        <v>2023810</v>
      </c>
      <c r="D973" t="str">
        <f t="shared" si="84"/>
        <v>810SALADO</v>
      </c>
      <c r="E973" t="str">
        <f t="shared" si="85"/>
        <v>810SALADO</v>
      </c>
      <c r="F973" s="2" t="s">
        <v>1021</v>
      </c>
      <c r="G973" s="2" t="s">
        <v>205</v>
      </c>
      <c r="H973" s="2" t="s">
        <v>963</v>
      </c>
      <c r="I973" t="s">
        <v>1040</v>
      </c>
      <c r="J973" t="s">
        <v>1040</v>
      </c>
      <c r="K973" s="3">
        <v>0.12239999999999999</v>
      </c>
      <c r="L973" s="12">
        <f ca="1">INDIRECT("Factor_conversión!e"&amp;MATCH(D973,Factor_conversión!C:C,0))</f>
        <v>5</v>
      </c>
      <c r="M973" s="3">
        <f t="shared" ca="1" si="86"/>
        <v>0.61199999999999999</v>
      </c>
      <c r="N973" s="12">
        <v>1</v>
      </c>
      <c r="O973" s="3">
        <f t="shared" ca="1" si="87"/>
        <v>0.61199999999999999</v>
      </c>
    </row>
    <row r="974" spans="1:15" x14ac:dyDescent="0.3">
      <c r="A974">
        <v>2023</v>
      </c>
      <c r="B974" s="14">
        <v>998</v>
      </c>
      <c r="C974" t="str">
        <f t="shared" si="83"/>
        <v>2023998</v>
      </c>
      <c r="D974" t="str">
        <f t="shared" si="84"/>
        <v>998ENTERO</v>
      </c>
      <c r="E974" t="str">
        <f t="shared" si="85"/>
        <v>998CONGELADO</v>
      </c>
      <c r="F974" s="2" t="s">
        <v>1049</v>
      </c>
      <c r="G974" s="2" t="s">
        <v>1362</v>
      </c>
      <c r="H974" s="2" t="s">
        <v>1362</v>
      </c>
      <c r="I974" t="s">
        <v>1002</v>
      </c>
      <c r="J974" t="s">
        <v>1333</v>
      </c>
      <c r="K974" s="3">
        <v>20</v>
      </c>
      <c r="L974" s="12">
        <f ca="1">INDIRECT("Factor_conversión!e"&amp;MATCH(D974,Factor_conversión!C:C,0))</f>
        <v>1</v>
      </c>
      <c r="M974" s="3">
        <f t="shared" ca="1" si="86"/>
        <v>20</v>
      </c>
      <c r="N974" s="12">
        <v>1</v>
      </c>
      <c r="O974" s="3">
        <f t="shared" ca="1" si="87"/>
        <v>20</v>
      </c>
    </row>
    <row r="975" spans="1:15" x14ac:dyDescent="0.3">
      <c r="A975">
        <v>2023</v>
      </c>
      <c r="B975" s="14">
        <v>20268</v>
      </c>
      <c r="C975" t="str">
        <f t="shared" si="83"/>
        <v>202320268</v>
      </c>
      <c r="D975" t="str">
        <f t="shared" si="84"/>
        <v>20268CONGELADO</v>
      </c>
      <c r="E975" t="str">
        <f t="shared" si="85"/>
        <v>20268CONGELADO</v>
      </c>
      <c r="F975" s="2" t="s">
        <v>1060</v>
      </c>
      <c r="G975" s="2" t="s">
        <v>1372</v>
      </c>
      <c r="H975" s="2" t="s">
        <v>958</v>
      </c>
      <c r="I975" t="s">
        <v>1002</v>
      </c>
      <c r="J975" t="s">
        <v>1002</v>
      </c>
      <c r="K975" s="3">
        <v>0.40003</v>
      </c>
      <c r="L975" s="12">
        <f ca="1">INDIRECT("Factor_conversión!k"&amp;MATCH(D975,Factor_conversión!J:J,0))</f>
        <v>1.3636603522026558</v>
      </c>
      <c r="M975" s="3">
        <f t="shared" ca="1" si="86"/>
        <v>0.54550505069162836</v>
      </c>
      <c r="N975" s="12">
        <v>1</v>
      </c>
      <c r="O975" s="3">
        <f t="shared" ca="1" si="87"/>
        <v>0.54550505069162836</v>
      </c>
    </row>
    <row r="976" spans="1:15" x14ac:dyDescent="0.3">
      <c r="A976">
        <v>2023</v>
      </c>
      <c r="B976">
        <v>202512</v>
      </c>
      <c r="C976" t="str">
        <f t="shared" si="83"/>
        <v>2023202512</v>
      </c>
      <c r="D976" t="str">
        <f t="shared" si="84"/>
        <v>202512CONGELADO</v>
      </c>
      <c r="E976" t="str">
        <f t="shared" si="85"/>
        <v>202512CONGELADO</v>
      </c>
      <c r="F976" s="2" t="s">
        <v>1631</v>
      </c>
      <c r="G976" s="2" t="s">
        <v>179</v>
      </c>
      <c r="H976" s="2" t="s">
        <v>962</v>
      </c>
      <c r="I976" t="s">
        <v>1002</v>
      </c>
      <c r="J976" t="s">
        <v>1002</v>
      </c>
      <c r="K976" s="3">
        <v>380.97118399999999</v>
      </c>
      <c r="L976" s="12">
        <f ca="1">INDIRECT("Factor_conversión!k"&amp;MATCH(D976,Factor_conversión!J:J,0))</f>
        <v>3.2951704524941983</v>
      </c>
      <c r="M976" s="3">
        <f t="shared" ca="1" si="86"/>
        <v>1255.3649887685303</v>
      </c>
      <c r="N976" s="12">
        <v>1</v>
      </c>
      <c r="O976" s="3">
        <f t="shared" ca="1" si="87"/>
        <v>1255.3649887685303</v>
      </c>
    </row>
    <row r="977" spans="1:15" x14ac:dyDescent="0.3">
      <c r="A977">
        <v>2023</v>
      </c>
      <c r="B977">
        <v>202512</v>
      </c>
      <c r="C977" t="str">
        <f t="shared" si="83"/>
        <v>2023202512</v>
      </c>
      <c r="D977" t="str">
        <f t="shared" si="84"/>
        <v>202512ENTERO COCIDO</v>
      </c>
      <c r="E977" t="str">
        <f t="shared" si="85"/>
        <v>202512CONGELADO</v>
      </c>
      <c r="F977" s="2" t="s">
        <v>1631</v>
      </c>
      <c r="G977" s="2" t="s">
        <v>179</v>
      </c>
      <c r="H977" s="2" t="s">
        <v>962</v>
      </c>
      <c r="I977" t="s">
        <v>1002</v>
      </c>
      <c r="J977" t="s">
        <v>1334</v>
      </c>
      <c r="K977" s="3">
        <v>18.010000000000002</v>
      </c>
      <c r="L977" s="12">
        <f ca="1">INDIRECT("Factor_conversión!e"&amp;MATCH(D977,Factor_conversión!C:C,0))</f>
        <v>1.02</v>
      </c>
      <c r="M977" s="3">
        <f t="shared" ca="1" si="86"/>
        <v>18.370200000000001</v>
      </c>
      <c r="N977" s="12">
        <v>1</v>
      </c>
      <c r="O977" s="3">
        <f t="shared" ca="1" si="87"/>
        <v>18.370200000000001</v>
      </c>
    </row>
    <row r="978" spans="1:15" x14ac:dyDescent="0.3">
      <c r="A978">
        <v>2023</v>
      </c>
      <c r="B978">
        <v>202512</v>
      </c>
      <c r="C978" t="str">
        <f t="shared" si="83"/>
        <v>2023202512</v>
      </c>
      <c r="D978" t="str">
        <f t="shared" si="84"/>
        <v>202512CONSERVA</v>
      </c>
      <c r="E978" t="str">
        <f t="shared" si="85"/>
        <v>202512CONSERVA</v>
      </c>
      <c r="F978" s="2" t="s">
        <v>1631</v>
      </c>
      <c r="G978" s="2" t="s">
        <v>179</v>
      </c>
      <c r="H978" s="2" t="s">
        <v>962</v>
      </c>
      <c r="I978" t="s">
        <v>1316</v>
      </c>
      <c r="J978" t="s">
        <v>1316</v>
      </c>
      <c r="K978" s="3">
        <v>16.521449999999998</v>
      </c>
      <c r="L978" s="12">
        <f ca="1">INDIRECT("Factor_conversión!k"&amp;MATCH(D978,Factor_conversión!J:J,0))</f>
        <v>8.8402085159674382</v>
      </c>
      <c r="M978" s="3">
        <f t="shared" ca="1" si="86"/>
        <v>146.05306298613021</v>
      </c>
      <c r="N978" s="12">
        <v>1</v>
      </c>
      <c r="O978" s="3">
        <f t="shared" ca="1" si="87"/>
        <v>146.05306298613021</v>
      </c>
    </row>
    <row r="979" spans="1:15" x14ac:dyDescent="0.3">
      <c r="A979">
        <v>2023</v>
      </c>
      <c r="B979">
        <v>445</v>
      </c>
      <c r="C979" t="str">
        <f t="shared" si="83"/>
        <v>2023445</v>
      </c>
      <c r="D979" t="str">
        <f t="shared" si="84"/>
        <v>445CONGELADO</v>
      </c>
      <c r="E979" t="str">
        <f t="shared" si="85"/>
        <v>445CONGELADO</v>
      </c>
      <c r="F979" s="2" t="s">
        <v>1022</v>
      </c>
      <c r="G979" s="2" t="s">
        <v>156</v>
      </c>
      <c r="H979" s="2" t="s">
        <v>158</v>
      </c>
      <c r="I979" t="s">
        <v>1002</v>
      </c>
      <c r="J979" t="s">
        <v>1002</v>
      </c>
      <c r="K979" s="3">
        <v>66200.666789999974</v>
      </c>
      <c r="L979" s="12">
        <f ca="1">INDIRECT("Factor_conversión!e"&amp;MATCH(D979,Factor_conversión!C:C,0))</f>
        <v>1.52</v>
      </c>
      <c r="M979" s="3">
        <f t="shared" ca="1" si="86"/>
        <v>100625.01352079996</v>
      </c>
      <c r="N979" s="12">
        <v>1</v>
      </c>
      <c r="O979" s="3">
        <f t="shared" ca="1" si="87"/>
        <v>100625.01352079996</v>
      </c>
    </row>
    <row r="980" spans="1:15" x14ac:dyDescent="0.3">
      <c r="A980">
        <v>2023</v>
      </c>
      <c r="B980">
        <v>445</v>
      </c>
      <c r="C980" t="str">
        <f t="shared" si="83"/>
        <v>2023445</v>
      </c>
      <c r="D980" t="str">
        <f t="shared" si="84"/>
        <v>445ENTERO</v>
      </c>
      <c r="E980" t="str">
        <f t="shared" si="85"/>
        <v>445CONGELADO</v>
      </c>
      <c r="F980" s="2" t="s">
        <v>1022</v>
      </c>
      <c r="G980" s="2" t="s">
        <v>156</v>
      </c>
      <c r="H980" s="2" t="s">
        <v>158</v>
      </c>
      <c r="I980" t="s">
        <v>1002</v>
      </c>
      <c r="J980" t="s">
        <v>1333</v>
      </c>
      <c r="K980" s="3">
        <v>374.83539999999999</v>
      </c>
      <c r="L980" s="12">
        <f ca="1">INDIRECT("Factor_conversión!e"&amp;MATCH(D980,Factor_conversión!C:C,0))</f>
        <v>1</v>
      </c>
      <c r="M980" s="3">
        <f t="shared" ca="1" si="86"/>
        <v>374.83539999999999</v>
      </c>
      <c r="N980" s="12">
        <v>1</v>
      </c>
      <c r="O980" s="3">
        <f t="shared" ca="1" si="87"/>
        <v>374.83539999999999</v>
      </c>
    </row>
    <row r="981" spans="1:15" x14ac:dyDescent="0.3">
      <c r="A981">
        <v>2023</v>
      </c>
      <c r="B981">
        <v>445</v>
      </c>
      <c r="C981" t="str">
        <f t="shared" si="83"/>
        <v>2023445</v>
      </c>
      <c r="D981" t="str">
        <f t="shared" si="84"/>
        <v>445CONSERVA</v>
      </c>
      <c r="E981" t="str">
        <f t="shared" si="85"/>
        <v>445CONSERVA</v>
      </c>
      <c r="F981" s="2" t="s">
        <v>1022</v>
      </c>
      <c r="G981" s="2" t="s">
        <v>156</v>
      </c>
      <c r="H981" s="2" t="s">
        <v>158</v>
      </c>
      <c r="I981" t="s">
        <v>1316</v>
      </c>
      <c r="J981" t="s">
        <v>1316</v>
      </c>
      <c r="K981" s="3">
        <v>92.117999999999995</v>
      </c>
      <c r="L981" s="12">
        <f ca="1">INDIRECT("Factor_conversión!k"&amp;MATCH(D981,Factor_conversión!J:J,0))</f>
        <v>1.6653826584536238</v>
      </c>
      <c r="M981" s="3">
        <f t="shared" ca="1" si="86"/>
        <v>153.41171973143091</v>
      </c>
      <c r="N981" s="12">
        <v>1</v>
      </c>
      <c r="O981" s="3">
        <f t="shared" ca="1" si="87"/>
        <v>153.41171973143091</v>
      </c>
    </row>
    <row r="982" spans="1:15" x14ac:dyDescent="0.3">
      <c r="A982">
        <v>2023</v>
      </c>
      <c r="B982">
        <v>234</v>
      </c>
      <c r="C982" t="str">
        <f t="shared" si="83"/>
        <v>2023234</v>
      </c>
      <c r="D982" t="str">
        <f t="shared" si="84"/>
        <v>234CONGELADO</v>
      </c>
      <c r="E982" t="str">
        <f t="shared" si="85"/>
        <v>234CONGELADO</v>
      </c>
      <c r="F982" s="2" t="s">
        <v>1023</v>
      </c>
      <c r="G982" s="2" t="s">
        <v>1372</v>
      </c>
      <c r="H982" s="2" t="s">
        <v>957</v>
      </c>
      <c r="I982" t="s">
        <v>1002</v>
      </c>
      <c r="J982" t="s">
        <v>1002</v>
      </c>
      <c r="K982" s="3">
        <v>5972.32</v>
      </c>
      <c r="L982" s="12">
        <f ca="1">INDIRECT("Factor_conversión!e"&amp;MATCH(D982,Factor_conversión!C:C,0))</f>
        <v>1.8149999999999999</v>
      </c>
      <c r="M982" s="3">
        <f t="shared" ca="1" si="86"/>
        <v>10839.7608</v>
      </c>
      <c r="N982" s="12">
        <v>1</v>
      </c>
      <c r="O982" s="3">
        <f t="shared" ca="1" si="87"/>
        <v>10839.7608</v>
      </c>
    </row>
    <row r="983" spans="1:15" x14ac:dyDescent="0.3">
      <c r="A983">
        <v>2023</v>
      </c>
      <c r="B983">
        <v>234</v>
      </c>
      <c r="C983" t="str">
        <f t="shared" si="83"/>
        <v>2023234</v>
      </c>
      <c r="D983" t="str">
        <f t="shared" si="84"/>
        <v>234CONGELADO ENTERO</v>
      </c>
      <c r="E983" t="str">
        <f t="shared" si="85"/>
        <v>234CONGELADO</v>
      </c>
      <c r="F983" s="2" t="s">
        <v>1023</v>
      </c>
      <c r="G983" s="2" t="s">
        <v>1372</v>
      </c>
      <c r="H983" s="2" t="s">
        <v>957</v>
      </c>
      <c r="I983" t="s">
        <v>1002</v>
      </c>
      <c r="J983" t="s">
        <v>1319</v>
      </c>
      <c r="K983" s="3">
        <v>336823.54440000001</v>
      </c>
      <c r="L983" s="12">
        <f ca="1">INDIRECT("Factor_conversión!e"&amp;MATCH(D983,Factor_conversión!C:C,0))</f>
        <v>1.0149999999999999</v>
      </c>
      <c r="M983" s="3">
        <f t="shared" ca="1" si="86"/>
        <v>341875.897566</v>
      </c>
      <c r="N983" s="12">
        <v>1</v>
      </c>
      <c r="O983" s="3">
        <f t="shared" ca="1" si="87"/>
        <v>341875.897566</v>
      </c>
    </row>
    <row r="984" spans="1:15" x14ac:dyDescent="0.3">
      <c r="A984" s="14">
        <v>2023</v>
      </c>
      <c r="B984">
        <v>234</v>
      </c>
      <c r="C984" t="str">
        <f t="shared" si="83"/>
        <v>2023234</v>
      </c>
      <c r="D984" t="str">
        <f t="shared" si="84"/>
        <v>234CONSERVA</v>
      </c>
      <c r="E984" t="str">
        <f t="shared" si="85"/>
        <v>234CONSERVA</v>
      </c>
      <c r="F984" s="2" t="s">
        <v>1023</v>
      </c>
      <c r="G984" s="2" t="s">
        <v>1372</v>
      </c>
      <c r="H984" s="2" t="s">
        <v>957</v>
      </c>
      <c r="I984" t="s">
        <v>1316</v>
      </c>
      <c r="J984" t="s">
        <v>1316</v>
      </c>
      <c r="K984" s="3">
        <v>12028.630999999999</v>
      </c>
      <c r="L984" s="12">
        <f ca="1">INDIRECT("Factor_conversión!e"&amp;MATCH(D984,Factor_conversión!C:C,0))</f>
        <v>2.7399999999999998</v>
      </c>
      <c r="M984" s="3">
        <f t="shared" ca="1" si="86"/>
        <v>32958.448939999995</v>
      </c>
      <c r="N984" s="12">
        <v>1</v>
      </c>
      <c r="O984" s="3">
        <f t="shared" ca="1" si="87"/>
        <v>32958.448939999995</v>
      </c>
    </row>
    <row r="985" spans="1:15" x14ac:dyDescent="0.3">
      <c r="A985">
        <v>2023</v>
      </c>
      <c r="B985" s="14">
        <v>234</v>
      </c>
      <c r="C985" t="str">
        <f t="shared" si="83"/>
        <v>2023234</v>
      </c>
      <c r="D985" t="str">
        <f t="shared" si="84"/>
        <v>234FRESCO ENFRIADO ENTERO</v>
      </c>
      <c r="E985" t="str">
        <f t="shared" si="85"/>
        <v>234FRESCO ENFRIADO</v>
      </c>
      <c r="F985" s="2" t="s">
        <v>1023</v>
      </c>
      <c r="G985" s="2" t="s">
        <v>1372</v>
      </c>
      <c r="H985" s="2" t="s">
        <v>957</v>
      </c>
      <c r="I985" t="s">
        <v>1317</v>
      </c>
      <c r="J985" t="s">
        <v>1324</v>
      </c>
      <c r="K985" s="3">
        <v>200.42699999999999</v>
      </c>
      <c r="L985" s="12">
        <f ca="1">INDIRECT("Factor_conversión!e"&amp;MATCH(D985,Factor_conversión!C:C,0))</f>
        <v>1.0075000000000001</v>
      </c>
      <c r="M985" s="3">
        <f t="shared" ca="1" si="86"/>
        <v>201.93020250000001</v>
      </c>
      <c r="N985" s="12">
        <v>1</v>
      </c>
      <c r="O985" s="3">
        <f t="shared" ca="1" si="87"/>
        <v>201.93020250000001</v>
      </c>
    </row>
    <row r="986" spans="1:15" x14ac:dyDescent="0.3">
      <c r="A986">
        <v>2023</v>
      </c>
      <c r="B986" s="14">
        <v>628</v>
      </c>
      <c r="C986" t="str">
        <f t="shared" si="83"/>
        <v>2023628</v>
      </c>
      <c r="D986" t="str">
        <f t="shared" si="84"/>
        <v>628VIVOS</v>
      </c>
      <c r="E986" t="str">
        <f t="shared" si="85"/>
        <v>628VIVOS</v>
      </c>
      <c r="F986" s="2" t="s">
        <v>1024</v>
      </c>
      <c r="G986" s="2" t="s">
        <v>179</v>
      </c>
      <c r="H986" s="2" t="s">
        <v>961</v>
      </c>
      <c r="I986" t="s">
        <v>1012</v>
      </c>
      <c r="J986" t="str">
        <f>I986</f>
        <v>VIVOS</v>
      </c>
      <c r="K986" s="3">
        <v>41.833739999999999</v>
      </c>
      <c r="L986" s="12">
        <f ca="1">INDIRECT("Factor_conversión!e"&amp;MATCH(D986,Factor_conversión!C:C,0))</f>
        <v>1</v>
      </c>
      <c r="M986" s="3">
        <f t="shared" ca="1" si="86"/>
        <v>41.833739999999999</v>
      </c>
      <c r="N986" s="12">
        <v>1</v>
      </c>
      <c r="O986" s="3">
        <f t="shared" ca="1" si="87"/>
        <v>41.833739999999999</v>
      </c>
    </row>
    <row r="987" spans="1:15" x14ac:dyDescent="0.3">
      <c r="A987">
        <v>2023</v>
      </c>
      <c r="B987" s="14">
        <v>632</v>
      </c>
      <c r="C987" t="str">
        <f t="shared" si="83"/>
        <v>2023632</v>
      </c>
      <c r="D987" t="str">
        <f t="shared" si="84"/>
        <v>632CONGELADO</v>
      </c>
      <c r="E987" t="str">
        <f t="shared" si="85"/>
        <v>632CONGELADO</v>
      </c>
      <c r="F987" s="2" t="s">
        <v>1025</v>
      </c>
      <c r="G987" s="2" t="s">
        <v>179</v>
      </c>
      <c r="H987" s="2" t="s">
        <v>961</v>
      </c>
      <c r="I987" t="s">
        <v>1002</v>
      </c>
      <c r="J987" t="s">
        <v>1002</v>
      </c>
      <c r="K987" s="3">
        <v>253.18558999999996</v>
      </c>
      <c r="L987" s="12">
        <f ca="1">INDIRECT("Factor_conversión!e"&amp;MATCH(D987,Factor_conversión!C:C,0))</f>
        <v>6.5</v>
      </c>
      <c r="M987" s="3">
        <f t="shared" ca="1" si="86"/>
        <v>1645.7063349999999</v>
      </c>
      <c r="N987" s="12">
        <v>1</v>
      </c>
      <c r="O987" s="3">
        <f t="shared" ca="1" si="87"/>
        <v>1645.7063349999999</v>
      </c>
    </row>
    <row r="988" spans="1:15" x14ac:dyDescent="0.3">
      <c r="A988">
        <v>2023</v>
      </c>
      <c r="B988" s="14">
        <v>632</v>
      </c>
      <c r="C988" t="str">
        <f t="shared" si="83"/>
        <v>2023632</v>
      </c>
      <c r="D988" t="str">
        <f t="shared" si="84"/>
        <v>632CONSERVA</v>
      </c>
      <c r="E988" t="str">
        <f t="shared" si="85"/>
        <v>632CONSERVA</v>
      </c>
      <c r="F988" s="2" t="s">
        <v>1025</v>
      </c>
      <c r="G988" s="2" t="s">
        <v>179</v>
      </c>
      <c r="H988" s="2" t="s">
        <v>961</v>
      </c>
      <c r="I988" t="s">
        <v>1316</v>
      </c>
      <c r="J988" t="s">
        <v>1316</v>
      </c>
      <c r="K988" s="3">
        <v>34.5</v>
      </c>
      <c r="L988" s="12">
        <f ca="1">INDIRECT("Factor_conversión!k"&amp;MATCH(D988,Factor_conversión!J:J,0))</f>
        <v>1.8551587301587302</v>
      </c>
      <c r="M988" s="3">
        <f t="shared" ca="1" si="86"/>
        <v>64.00297619047619</v>
      </c>
      <c r="N988" s="12">
        <v>1</v>
      </c>
      <c r="O988" s="3">
        <f t="shared" ca="1" si="87"/>
        <v>64.00297619047619</v>
      </c>
    </row>
    <row r="989" spans="1:15" x14ac:dyDescent="0.3">
      <c r="A989">
        <v>2023</v>
      </c>
      <c r="B989" s="14">
        <v>636</v>
      </c>
      <c r="C989" t="str">
        <f t="shared" si="83"/>
        <v>2023636</v>
      </c>
      <c r="D989" t="str">
        <f t="shared" si="84"/>
        <v>636CONGELADO</v>
      </c>
      <c r="E989" t="str">
        <f t="shared" si="85"/>
        <v>636CONGELADO</v>
      </c>
      <c r="F989" s="2" t="s">
        <v>1026</v>
      </c>
      <c r="G989" s="2" t="s">
        <v>179</v>
      </c>
      <c r="H989" s="2" t="s">
        <v>961</v>
      </c>
      <c r="I989" t="s">
        <v>1002</v>
      </c>
      <c r="J989" t="s">
        <v>1002</v>
      </c>
      <c r="K989" s="3">
        <v>805.31667000000004</v>
      </c>
      <c r="L989" s="12">
        <f ca="1">INDIRECT("Factor_conversión!e"&amp;MATCH(D989,Factor_conversión!C:C,0))</f>
        <v>6.5</v>
      </c>
      <c r="M989" s="3">
        <f t="shared" ca="1" si="86"/>
        <v>5234.5583550000001</v>
      </c>
      <c r="N989" s="12">
        <v>1</v>
      </c>
      <c r="O989" s="3">
        <f t="shared" ca="1" si="87"/>
        <v>5234.5583550000001</v>
      </c>
    </row>
    <row r="990" spans="1:15" x14ac:dyDescent="0.3">
      <c r="A990">
        <v>2023</v>
      </c>
      <c r="B990" s="14">
        <v>636</v>
      </c>
      <c r="C990" t="str">
        <f t="shared" si="83"/>
        <v>2023636</v>
      </c>
      <c r="D990" t="str">
        <f t="shared" si="84"/>
        <v>636CONSERVA</v>
      </c>
      <c r="E990" t="str">
        <f t="shared" si="85"/>
        <v>636CONSERVA</v>
      </c>
      <c r="F990" s="2" t="s">
        <v>1026</v>
      </c>
      <c r="G990" s="2" t="s">
        <v>179</v>
      </c>
      <c r="H990" s="2" t="s">
        <v>961</v>
      </c>
      <c r="I990" t="s">
        <v>1316</v>
      </c>
      <c r="J990" t="s">
        <v>1316</v>
      </c>
      <c r="K990" s="3">
        <v>3.7709999999999999</v>
      </c>
      <c r="L990" s="12">
        <f ca="1">INDIRECT("Factor_conversión!k"&amp;MATCH(D990,Factor_conversión!J:J,0))</f>
        <v>1.8551587301587302</v>
      </c>
      <c r="M990" s="3">
        <f t="shared" ca="1" si="86"/>
        <v>6.9958035714285716</v>
      </c>
      <c r="N990" s="12">
        <v>1</v>
      </c>
      <c r="O990" s="3">
        <f t="shared" ca="1" si="87"/>
        <v>6.9958035714285716</v>
      </c>
    </row>
    <row r="991" spans="1:15" x14ac:dyDescent="0.3">
      <c r="A991">
        <v>2023</v>
      </c>
      <c r="B991" s="14">
        <v>202515</v>
      </c>
      <c r="C991" t="str">
        <f t="shared" si="83"/>
        <v>2023202515</v>
      </c>
      <c r="D991" t="str">
        <f t="shared" si="84"/>
        <v>202515CONGELADO</v>
      </c>
      <c r="E991" t="str">
        <f t="shared" si="85"/>
        <v>202515CONGELADO</v>
      </c>
      <c r="F991" s="2" t="s">
        <v>1654</v>
      </c>
      <c r="G991" s="2" t="s">
        <v>156</v>
      </c>
      <c r="H991" s="2" t="s">
        <v>960</v>
      </c>
      <c r="I991" t="s">
        <v>1002</v>
      </c>
      <c r="J991" t="s">
        <v>1002</v>
      </c>
      <c r="K991" s="3">
        <v>0.05</v>
      </c>
      <c r="L991" s="12">
        <f ca="1">INDIRECT("Factor_conversión!k"&amp;MATCH(D991,Factor_conversión!J:J,0))</f>
        <v>2.8028181179438278</v>
      </c>
      <c r="M991" s="3">
        <f t="shared" ca="1" si="86"/>
        <v>0.14014090589719139</v>
      </c>
      <c r="N991" s="12">
        <v>1</v>
      </c>
      <c r="O991" s="3">
        <f t="shared" ca="1" si="87"/>
        <v>0.14014090589719139</v>
      </c>
    </row>
    <row r="992" spans="1:15" x14ac:dyDescent="0.3">
      <c r="A992">
        <v>2023</v>
      </c>
      <c r="B992" s="14">
        <v>202515</v>
      </c>
      <c r="C992" t="str">
        <f t="shared" si="83"/>
        <v>2023202515</v>
      </c>
      <c r="D992" t="str">
        <f t="shared" si="84"/>
        <v>202515CONSERVA</v>
      </c>
      <c r="E992" t="str">
        <f t="shared" si="85"/>
        <v>202515CONSERVA</v>
      </c>
      <c r="F992" s="2" t="s">
        <v>1654</v>
      </c>
      <c r="G992" s="2" t="s">
        <v>156</v>
      </c>
      <c r="H992" s="2" t="s">
        <v>960</v>
      </c>
      <c r="I992" t="s">
        <v>1316</v>
      </c>
      <c r="J992" t="s">
        <v>1316</v>
      </c>
      <c r="K992" s="3">
        <v>9.5267999999999997</v>
      </c>
      <c r="L992" s="12">
        <f ca="1">INDIRECT("Factor_conversión!k"&amp;MATCH(D992,Factor_conversión!J:J,0))</f>
        <v>2.5452025888857932</v>
      </c>
      <c r="M992" s="3">
        <f t="shared" ca="1" si="86"/>
        <v>24.247636023797174</v>
      </c>
      <c r="N992" s="12">
        <v>1</v>
      </c>
      <c r="O992" s="3">
        <f t="shared" ca="1" si="87"/>
        <v>24.247636023797174</v>
      </c>
    </row>
    <row r="993" spans="1:15" x14ac:dyDescent="0.3">
      <c r="A993">
        <v>2023</v>
      </c>
      <c r="B993" s="14">
        <v>202515</v>
      </c>
      <c r="C993" t="str">
        <f t="shared" si="83"/>
        <v>2023202515</v>
      </c>
      <c r="D993" t="str">
        <f t="shared" si="84"/>
        <v>202515DESHIDRATADO</v>
      </c>
      <c r="E993" t="str">
        <f t="shared" si="85"/>
        <v>202515DESHIDRATADO</v>
      </c>
      <c r="F993" s="2" t="s">
        <v>1654</v>
      </c>
      <c r="G993" s="2" t="s">
        <v>156</v>
      </c>
      <c r="H993" s="2" t="s">
        <v>960</v>
      </c>
      <c r="I993" t="s">
        <v>1013</v>
      </c>
      <c r="J993" t="s">
        <v>1013</v>
      </c>
      <c r="K993" s="3">
        <v>2.4850000000000003</v>
      </c>
      <c r="L993" s="12">
        <f ca="1">INDIRECT("Factor_conversión!k"&amp;MATCH(D993,Factor_conversión!J:J,0))</f>
        <v>2</v>
      </c>
      <c r="M993" s="3">
        <f t="shared" ca="1" si="86"/>
        <v>4.9700000000000006</v>
      </c>
      <c r="N993" s="12">
        <v>1</v>
      </c>
      <c r="O993" s="3">
        <f t="shared" ca="1" si="87"/>
        <v>4.9700000000000006</v>
      </c>
    </row>
    <row r="994" spans="1:15" x14ac:dyDescent="0.3">
      <c r="A994">
        <v>2023</v>
      </c>
      <c r="B994" s="14">
        <v>455</v>
      </c>
      <c r="C994" t="str">
        <f t="shared" si="83"/>
        <v>2023455</v>
      </c>
      <c r="D994" t="str">
        <f t="shared" si="84"/>
        <v>455CONGELADO</v>
      </c>
      <c r="E994" t="str">
        <f t="shared" si="85"/>
        <v>455CONGELADO</v>
      </c>
      <c r="F994" s="2" t="s">
        <v>1027</v>
      </c>
      <c r="G994" s="2" t="s">
        <v>156</v>
      </c>
      <c r="H994" s="2" t="s">
        <v>960</v>
      </c>
      <c r="I994" t="s">
        <v>1002</v>
      </c>
      <c r="J994" t="s">
        <v>1002</v>
      </c>
      <c r="K994" s="3">
        <v>225.75238999999999</v>
      </c>
      <c r="L994" s="12">
        <f ca="1">INDIRECT("Factor_conversión!k"&amp;MATCH(D994,Factor_conversión!J:J,0))</f>
        <v>2.7825279668567955</v>
      </c>
      <c r="M994" s="3">
        <f t="shared" ca="1" si="86"/>
        <v>628.16233875976229</v>
      </c>
      <c r="N994" s="12">
        <v>1</v>
      </c>
      <c r="O994" s="3">
        <f t="shared" ca="1" si="87"/>
        <v>628.16233875976229</v>
      </c>
    </row>
    <row r="995" spans="1:15" x14ac:dyDescent="0.3">
      <c r="A995">
        <v>2023</v>
      </c>
      <c r="B995" s="14">
        <v>455</v>
      </c>
      <c r="C995" t="str">
        <f t="shared" si="83"/>
        <v>2023455</v>
      </c>
      <c r="D995" t="str">
        <f t="shared" si="84"/>
        <v>455ENTERO</v>
      </c>
      <c r="E995" t="str">
        <f t="shared" si="85"/>
        <v>455CONGELADO</v>
      </c>
      <c r="F995" s="2" t="s">
        <v>1027</v>
      </c>
      <c r="G995" s="2" t="s">
        <v>156</v>
      </c>
      <c r="H995" s="2" t="s">
        <v>960</v>
      </c>
      <c r="I995" t="s">
        <v>1002</v>
      </c>
      <c r="J995" t="s">
        <v>1333</v>
      </c>
      <c r="K995" s="3">
        <v>91.92</v>
      </c>
      <c r="L995" s="12">
        <f ca="1">INDIRECT("Factor_conversión!e"&amp;MATCH(D995,Factor_conversión!C:C,0))</f>
        <v>1</v>
      </c>
      <c r="M995" s="3">
        <f t="shared" ca="1" si="86"/>
        <v>91.92</v>
      </c>
      <c r="N995" s="12">
        <v>1</v>
      </c>
      <c r="O995" s="3">
        <f t="shared" ca="1" si="87"/>
        <v>91.92</v>
      </c>
    </row>
    <row r="996" spans="1:15" x14ac:dyDescent="0.3">
      <c r="A996">
        <v>2023</v>
      </c>
      <c r="B996" s="14">
        <v>455</v>
      </c>
      <c r="C996" t="str">
        <f t="shared" si="83"/>
        <v>2023455</v>
      </c>
      <c r="D996" t="str">
        <f t="shared" si="84"/>
        <v>455CONSERVA</v>
      </c>
      <c r="E996" t="str">
        <f t="shared" si="85"/>
        <v>455CONSERVA</v>
      </c>
      <c r="F996" s="2" t="s">
        <v>1027</v>
      </c>
      <c r="G996" s="2" t="s">
        <v>156</v>
      </c>
      <c r="H996" s="2" t="s">
        <v>960</v>
      </c>
      <c r="I996" t="s">
        <v>1316</v>
      </c>
      <c r="J996" t="s">
        <v>1316</v>
      </c>
      <c r="K996" s="3">
        <v>81.544200000000004</v>
      </c>
      <c r="L996" s="12">
        <f ca="1">INDIRECT("Factor_conversión!k"&amp;MATCH(D996,Factor_conversión!J:J,0))</f>
        <v>2.5209309461326805</v>
      </c>
      <c r="M996" s="3">
        <f t="shared" ca="1" si="86"/>
        <v>205.56729725763253</v>
      </c>
      <c r="N996" s="12">
        <v>1</v>
      </c>
      <c r="O996" s="3">
        <f t="shared" ca="1" si="87"/>
        <v>205.56729725763253</v>
      </c>
    </row>
    <row r="997" spans="1:15" x14ac:dyDescent="0.3">
      <c r="A997">
        <v>2023</v>
      </c>
      <c r="B997" s="14">
        <v>455</v>
      </c>
      <c r="C997" t="str">
        <f t="shared" si="83"/>
        <v>2023455</v>
      </c>
      <c r="D997" t="str">
        <f t="shared" si="84"/>
        <v>455DESHIDRATADO</v>
      </c>
      <c r="E997" t="str">
        <f t="shared" si="85"/>
        <v>455DESHIDRATADO</v>
      </c>
      <c r="F997" s="2" t="s">
        <v>1027</v>
      </c>
      <c r="G997" s="2" t="s">
        <v>156</v>
      </c>
      <c r="H997" s="2" t="s">
        <v>960</v>
      </c>
      <c r="I997" t="s">
        <v>1013</v>
      </c>
      <c r="J997" t="s">
        <v>1013</v>
      </c>
      <c r="K997" s="3">
        <v>1.462</v>
      </c>
      <c r="L997" s="12">
        <f ca="1">INDIRECT("Factor_conversión!k"&amp;MATCH(D997,Factor_conversión!J:J,0))</f>
        <v>3.32</v>
      </c>
      <c r="M997" s="3">
        <f t="shared" ca="1" si="86"/>
        <v>4.8538399999999999</v>
      </c>
      <c r="N997" s="12">
        <v>1</v>
      </c>
      <c r="O997" s="3">
        <f t="shared" ca="1" si="87"/>
        <v>4.8538399999999999</v>
      </c>
    </row>
    <row r="998" spans="1:15" x14ac:dyDescent="0.3">
      <c r="A998">
        <v>2023</v>
      </c>
      <c r="B998" s="14">
        <v>460</v>
      </c>
      <c r="C998" t="str">
        <f t="shared" si="83"/>
        <v>2023460</v>
      </c>
      <c r="D998" t="str">
        <f t="shared" si="84"/>
        <v>460CONSERVA</v>
      </c>
      <c r="E998" t="str">
        <f t="shared" si="85"/>
        <v>460CONSERVA</v>
      </c>
      <c r="F998" s="2" t="s">
        <v>1029</v>
      </c>
      <c r="G998" s="2" t="s">
        <v>156</v>
      </c>
      <c r="H998" s="2" t="s">
        <v>959</v>
      </c>
      <c r="I998" t="s">
        <v>1316</v>
      </c>
      <c r="J998" t="s">
        <v>1316</v>
      </c>
      <c r="K998" s="3">
        <v>0.23787</v>
      </c>
      <c r="L998" s="12">
        <f ca="1">INDIRECT("Factor_conversión!k"&amp;MATCH(D998,Factor_conversión!J:J,0))</f>
        <v>3.5128606360341155</v>
      </c>
      <c r="M998" s="3">
        <f t="shared" ca="1" si="86"/>
        <v>0.83560415949343503</v>
      </c>
      <c r="N998" s="12">
        <v>1</v>
      </c>
      <c r="O998" s="3">
        <f t="shared" ca="1" si="87"/>
        <v>0.83560415949343503</v>
      </c>
    </row>
    <row r="999" spans="1:15" x14ac:dyDescent="0.3">
      <c r="A999">
        <v>2023</v>
      </c>
      <c r="B999" s="14">
        <v>244</v>
      </c>
      <c r="C999" t="str">
        <f t="shared" si="83"/>
        <v>2023244</v>
      </c>
      <c r="D999" t="str">
        <f t="shared" si="84"/>
        <v>244CONGELADO</v>
      </c>
      <c r="E999" t="str">
        <f t="shared" si="85"/>
        <v>244CONGELADO</v>
      </c>
      <c r="F999" s="2" t="s">
        <v>1032</v>
      </c>
      <c r="G999" s="2" t="s">
        <v>1372</v>
      </c>
      <c r="H999" s="2" t="s">
        <v>958</v>
      </c>
      <c r="I999" t="s">
        <v>1002</v>
      </c>
      <c r="J999" t="s">
        <v>1002</v>
      </c>
      <c r="K999" s="3">
        <v>5960.6175599999988</v>
      </c>
      <c r="L999" s="12">
        <f ca="1">INDIRECT("Factor_conversión!e"&amp;MATCH(D999,Factor_conversión!C:C,0))</f>
        <v>1.54</v>
      </c>
      <c r="M999" s="3">
        <f t="shared" ca="1" si="86"/>
        <v>9179.3510423999978</v>
      </c>
      <c r="N999" s="12">
        <v>1</v>
      </c>
      <c r="O999" s="3">
        <f t="shared" ca="1" si="87"/>
        <v>9179.3510423999978</v>
      </c>
    </row>
    <row r="1000" spans="1:15" x14ac:dyDescent="0.3">
      <c r="A1000">
        <v>2023</v>
      </c>
      <c r="B1000" s="14">
        <v>244</v>
      </c>
      <c r="C1000" t="str">
        <f t="shared" si="83"/>
        <v>2023244</v>
      </c>
      <c r="D1000" t="str">
        <f t="shared" si="84"/>
        <v>244ENTERO</v>
      </c>
      <c r="E1000" t="str">
        <f t="shared" si="85"/>
        <v>244CONGELADO</v>
      </c>
      <c r="F1000" s="2" t="s">
        <v>1032</v>
      </c>
      <c r="G1000" s="2" t="s">
        <v>1372</v>
      </c>
      <c r="H1000" s="2" t="s">
        <v>958</v>
      </c>
      <c r="I1000" t="s">
        <v>1002</v>
      </c>
      <c r="J1000" t="s">
        <v>1333</v>
      </c>
      <c r="K1000" s="3">
        <v>8.0999999999999996E-3</v>
      </c>
      <c r="L1000" s="12">
        <f ca="1">INDIRECT("Factor_conversión!e"&amp;MATCH(D1000,Factor_conversión!C:C,0))</f>
        <v>1</v>
      </c>
      <c r="M1000" s="3">
        <f t="shared" ca="1" si="86"/>
        <v>8.0999999999999996E-3</v>
      </c>
      <c r="N1000" s="12">
        <v>1</v>
      </c>
      <c r="O1000" s="3">
        <f t="shared" ca="1" si="87"/>
        <v>8.0999999999999996E-3</v>
      </c>
    </row>
    <row r="1001" spans="1:15" x14ac:dyDescent="0.3">
      <c r="A1001">
        <v>2023</v>
      </c>
      <c r="B1001" s="14">
        <v>244</v>
      </c>
      <c r="C1001" t="str">
        <f t="shared" si="83"/>
        <v>2023244</v>
      </c>
      <c r="D1001" t="str">
        <f t="shared" si="84"/>
        <v>244ENTERO</v>
      </c>
      <c r="E1001" t="str">
        <f t="shared" si="85"/>
        <v>244FRESCO ENFRIADO</v>
      </c>
      <c r="F1001" s="2" t="s">
        <v>1032</v>
      </c>
      <c r="G1001" s="2" t="s">
        <v>1372</v>
      </c>
      <c r="H1001" s="2" t="s">
        <v>958</v>
      </c>
      <c r="I1001" t="s">
        <v>1317</v>
      </c>
      <c r="J1001" t="s">
        <v>1333</v>
      </c>
      <c r="K1001" s="3">
        <v>1473.1332940000002</v>
      </c>
      <c r="L1001" s="12">
        <f ca="1">INDIRECT("Factor_conversión!e"&amp;MATCH(D1001,Factor_conversión!C:C,0))</f>
        <v>1</v>
      </c>
      <c r="M1001" s="3">
        <f t="shared" ca="1" si="86"/>
        <v>1473.1332940000002</v>
      </c>
      <c r="N1001" s="12">
        <v>1</v>
      </c>
      <c r="O1001" s="3">
        <f t="shared" ca="1" si="87"/>
        <v>1473.1332940000002</v>
      </c>
    </row>
    <row r="1002" spans="1:15" x14ac:dyDescent="0.3">
      <c r="A1002">
        <v>2023</v>
      </c>
      <c r="B1002" s="14">
        <v>244</v>
      </c>
      <c r="C1002" t="str">
        <f t="shared" si="83"/>
        <v>2023244</v>
      </c>
      <c r="D1002" t="str">
        <f t="shared" si="84"/>
        <v>244FRESCO ENFRIADO</v>
      </c>
      <c r="E1002" t="str">
        <f t="shared" si="85"/>
        <v>244FRESCO ENFRIADO</v>
      </c>
      <c r="F1002" s="2" t="s">
        <v>1032</v>
      </c>
      <c r="G1002" s="2" t="s">
        <v>1372</v>
      </c>
      <c r="H1002" s="2" t="s">
        <v>958</v>
      </c>
      <c r="I1002" t="s">
        <v>1317</v>
      </c>
      <c r="J1002" t="s">
        <v>1317</v>
      </c>
      <c r="K1002" s="3">
        <v>1700.1269</v>
      </c>
      <c r="L1002" s="12">
        <f ca="1">INDIRECT("Factor_conversión!k"&amp;MATCH(D1002,Factor_conversión!J:J,0))</f>
        <v>1.0565766289757164</v>
      </c>
      <c r="M1002" s="3">
        <f t="shared" ca="1" si="86"/>
        <v>1796.3143488329349</v>
      </c>
      <c r="N1002" s="12">
        <v>1</v>
      </c>
      <c r="O1002" s="3">
        <f t="shared" ca="1" si="87"/>
        <v>1796.3143488329349</v>
      </c>
    </row>
    <row r="1003" spans="1:15" x14ac:dyDescent="0.3">
      <c r="A1003">
        <v>2023</v>
      </c>
      <c r="B1003" s="14">
        <v>242</v>
      </c>
      <c r="C1003" t="str">
        <f t="shared" si="83"/>
        <v>2023242</v>
      </c>
      <c r="D1003" t="str">
        <f t="shared" si="84"/>
        <v>242CONGELADO</v>
      </c>
      <c r="E1003" t="str">
        <f t="shared" si="85"/>
        <v>242CONGELADO</v>
      </c>
      <c r="F1003" s="2" t="s">
        <v>1033</v>
      </c>
      <c r="G1003" s="2" t="s">
        <v>1372</v>
      </c>
      <c r="H1003" s="2" t="s">
        <v>958</v>
      </c>
      <c r="I1003" t="s">
        <v>1002</v>
      </c>
      <c r="J1003" t="s">
        <v>1002</v>
      </c>
      <c r="K1003" s="3">
        <v>2221.9728400000008</v>
      </c>
      <c r="L1003" s="12">
        <f ca="1">INDIRECT("Factor_conversión!e"&amp;MATCH(D1003,Factor_conversión!C:C,0))</f>
        <v>1.73</v>
      </c>
      <c r="M1003" s="3">
        <f t="shared" ca="1" si="86"/>
        <v>3844.0130132000013</v>
      </c>
      <c r="N1003" s="12">
        <v>1</v>
      </c>
      <c r="O1003" s="3">
        <f t="shared" ca="1" si="87"/>
        <v>3844.0130132000013</v>
      </c>
    </row>
    <row r="1004" spans="1:15" x14ac:dyDescent="0.3">
      <c r="A1004">
        <v>2023</v>
      </c>
      <c r="B1004" s="14">
        <v>242</v>
      </c>
      <c r="C1004" t="str">
        <f t="shared" si="83"/>
        <v>2023242</v>
      </c>
      <c r="D1004" t="str">
        <f t="shared" si="84"/>
        <v>242ENTERO</v>
      </c>
      <c r="E1004" t="str">
        <f t="shared" si="85"/>
        <v>242CONGELADO</v>
      </c>
      <c r="F1004" s="2" t="s">
        <v>1033</v>
      </c>
      <c r="G1004" s="2" t="s">
        <v>1372</v>
      </c>
      <c r="H1004" s="2" t="s">
        <v>958</v>
      </c>
      <c r="I1004" t="s">
        <v>1002</v>
      </c>
      <c r="J1004" t="s">
        <v>1333</v>
      </c>
      <c r="K1004" s="3">
        <v>208</v>
      </c>
      <c r="L1004" s="12">
        <f ca="1">INDIRECT("Factor_conversión!e"&amp;MATCH(D1004,Factor_conversión!C:C,0))</f>
        <v>1</v>
      </c>
      <c r="M1004" s="3">
        <f t="shared" ca="1" si="86"/>
        <v>208</v>
      </c>
      <c r="N1004" s="12">
        <v>1</v>
      </c>
      <c r="O1004" s="3">
        <f t="shared" ca="1" si="87"/>
        <v>208</v>
      </c>
    </row>
    <row r="1005" spans="1:15" x14ac:dyDescent="0.3">
      <c r="A1005">
        <v>2023</v>
      </c>
      <c r="B1005" s="14">
        <v>246</v>
      </c>
      <c r="C1005" t="str">
        <f t="shared" si="83"/>
        <v>2023246</v>
      </c>
      <c r="D1005" t="str">
        <f t="shared" si="84"/>
        <v>246CONGELADO</v>
      </c>
      <c r="E1005" t="str">
        <f t="shared" si="85"/>
        <v>246CONGELADO</v>
      </c>
      <c r="F1005" s="2" t="s">
        <v>1034</v>
      </c>
      <c r="G1005" s="2" t="s">
        <v>1372</v>
      </c>
      <c r="H1005" s="2" t="s">
        <v>958</v>
      </c>
      <c r="I1005" t="s">
        <v>1002</v>
      </c>
      <c r="J1005" t="s">
        <v>1002</v>
      </c>
      <c r="K1005" s="3">
        <v>4117.8870199999992</v>
      </c>
      <c r="L1005" s="12">
        <f ca="1">INDIRECT("Factor_conversión!e"&amp;MATCH(D1005,Factor_conversión!C:C,0))</f>
        <v>1.61</v>
      </c>
      <c r="M1005" s="3">
        <f t="shared" ca="1" si="86"/>
        <v>6629.7981021999994</v>
      </c>
      <c r="N1005" s="12">
        <v>1</v>
      </c>
      <c r="O1005" s="3">
        <f t="shared" ca="1" si="87"/>
        <v>6629.7981021999994</v>
      </c>
    </row>
    <row r="1006" spans="1:15" x14ac:dyDescent="0.3">
      <c r="A1006">
        <v>2023</v>
      </c>
      <c r="B1006" s="14">
        <v>248</v>
      </c>
      <c r="C1006" t="str">
        <f t="shared" si="83"/>
        <v>2023248</v>
      </c>
      <c r="D1006" t="str">
        <f t="shared" si="84"/>
        <v>248CONGELADO</v>
      </c>
      <c r="E1006" t="str">
        <f t="shared" si="85"/>
        <v>248CONGELADO</v>
      </c>
      <c r="F1006" s="2" t="s">
        <v>1036</v>
      </c>
      <c r="G1006" s="2" t="s">
        <v>1372</v>
      </c>
      <c r="H1006" s="2" t="s">
        <v>958</v>
      </c>
      <c r="I1006" t="s">
        <v>1002</v>
      </c>
      <c r="J1006" t="s">
        <v>1002</v>
      </c>
      <c r="K1006" s="3">
        <v>248.4256</v>
      </c>
      <c r="L1006" s="12">
        <f ca="1">INDIRECT("Factor_conversión!k"&amp;MATCH(D1006,Factor_conversión!J:J,0))</f>
        <v>2.1117841900923016</v>
      </c>
      <c r="M1006" s="3">
        <f t="shared" ca="1" si="86"/>
        <v>524.62125449419409</v>
      </c>
      <c r="N1006" s="12">
        <v>1</v>
      </c>
      <c r="O1006" s="3">
        <f t="shared" ca="1" si="87"/>
        <v>524.62125449419409</v>
      </c>
    </row>
    <row r="1007" spans="1:15" x14ac:dyDescent="0.3">
      <c r="A1007">
        <v>2023</v>
      </c>
      <c r="B1007">
        <v>202529</v>
      </c>
      <c r="C1007" t="str">
        <f t="shared" si="83"/>
        <v>2023202529</v>
      </c>
      <c r="D1007" t="str">
        <f t="shared" si="84"/>
        <v>202529CONGELADO</v>
      </c>
      <c r="E1007" t="str">
        <f t="shared" si="85"/>
        <v>202529CONGELADO</v>
      </c>
      <c r="F1007" s="2" t="s">
        <v>1636</v>
      </c>
      <c r="G1007" s="2" t="s">
        <v>156</v>
      </c>
      <c r="H1007" s="2" t="s">
        <v>1312</v>
      </c>
      <c r="I1007" t="s">
        <v>1002</v>
      </c>
      <c r="J1007" t="s">
        <v>1002</v>
      </c>
      <c r="K1007" s="3">
        <v>26.067699999999999</v>
      </c>
      <c r="L1007" s="12">
        <f ca="1">INDIRECT("Factor_conversión!k"&amp;MATCH(D1007,Factor_conversión!J:J,0))</f>
        <v>1</v>
      </c>
      <c r="M1007" s="3">
        <f t="shared" ca="1" si="86"/>
        <v>26.067699999999999</v>
      </c>
      <c r="N1007" s="12">
        <v>1</v>
      </c>
      <c r="O1007" s="3">
        <f t="shared" ca="1" si="87"/>
        <v>26.067699999999999</v>
      </c>
    </row>
    <row r="1008" spans="1:15" x14ac:dyDescent="0.3">
      <c r="A1008">
        <v>2023</v>
      </c>
      <c r="B1008">
        <v>202529</v>
      </c>
      <c r="C1008" t="str">
        <f t="shared" si="83"/>
        <v>2023202529</v>
      </c>
      <c r="D1008" t="str">
        <f t="shared" si="84"/>
        <v>202529CONSERVA</v>
      </c>
      <c r="E1008" t="str">
        <f t="shared" si="85"/>
        <v>202529CONSERVA</v>
      </c>
      <c r="F1008" s="2" t="s">
        <v>1636</v>
      </c>
      <c r="G1008" s="2" t="s">
        <v>156</v>
      </c>
      <c r="H1008" s="2" t="s">
        <v>1312</v>
      </c>
      <c r="I1008" t="s">
        <v>1316</v>
      </c>
      <c r="J1008" t="s">
        <v>1316</v>
      </c>
      <c r="K1008" s="3">
        <v>12.855040000000001</v>
      </c>
      <c r="L1008" s="12">
        <f ca="1">INDIRECT("Factor_conversión!k"&amp;MATCH(D1008,Factor_conversión!J:J,0))</f>
        <v>3.56</v>
      </c>
      <c r="M1008" s="3">
        <f t="shared" ca="1" si="86"/>
        <v>45.763942400000005</v>
      </c>
      <c r="N1008" s="12">
        <v>1</v>
      </c>
      <c r="O1008" s="3">
        <f t="shared" ca="1" si="87"/>
        <v>45.763942400000005</v>
      </c>
    </row>
    <row r="1009" spans="1:15" x14ac:dyDescent="0.3">
      <c r="A1009">
        <v>2023</v>
      </c>
      <c r="B1009">
        <v>444</v>
      </c>
      <c r="C1009" t="str">
        <f t="shared" si="83"/>
        <v>2023444</v>
      </c>
      <c r="D1009" t="str">
        <f t="shared" si="84"/>
        <v>444CONSERVA</v>
      </c>
      <c r="E1009" t="str">
        <f t="shared" si="85"/>
        <v>444CONSERVA</v>
      </c>
      <c r="F1009" s="2" t="s">
        <v>1037</v>
      </c>
      <c r="G1009" s="2" t="s">
        <v>156</v>
      </c>
      <c r="H1009" s="2" t="s">
        <v>959</v>
      </c>
      <c r="I1009" t="s">
        <v>1316</v>
      </c>
      <c r="J1009" t="s">
        <v>1316</v>
      </c>
      <c r="K1009" s="3">
        <v>537.10318099999995</v>
      </c>
      <c r="L1009" s="12">
        <f ca="1">INDIRECT("Factor_conversión!k"&amp;MATCH(D1009,Factor_conversión!J:J,0))</f>
        <v>1.36</v>
      </c>
      <c r="M1009" s="3">
        <f t="shared" ca="1" si="86"/>
        <v>730.46032616000002</v>
      </c>
      <c r="N1009" s="12">
        <v>1</v>
      </c>
      <c r="O1009" s="3">
        <f t="shared" ca="1" si="87"/>
        <v>730.46032616000002</v>
      </c>
    </row>
    <row r="1010" spans="1:15" x14ac:dyDescent="0.3">
      <c r="A1010">
        <v>2023</v>
      </c>
      <c r="B1010">
        <v>465</v>
      </c>
      <c r="C1010" t="str">
        <f t="shared" si="83"/>
        <v>2023465</v>
      </c>
      <c r="D1010" t="str">
        <f t="shared" si="84"/>
        <v>465CONGELADO</v>
      </c>
      <c r="E1010" t="str">
        <f t="shared" si="85"/>
        <v>465CONGELADO</v>
      </c>
      <c r="F1010" s="2" t="s">
        <v>1038</v>
      </c>
      <c r="G1010" s="2" t="s">
        <v>156</v>
      </c>
      <c r="H1010" s="2" t="s">
        <v>959</v>
      </c>
      <c r="I1010" t="s">
        <v>1002</v>
      </c>
      <c r="J1010" t="s">
        <v>1002</v>
      </c>
      <c r="K1010" s="3">
        <v>34.055099999999996</v>
      </c>
      <c r="L1010" s="12">
        <f ca="1">INDIRECT("Factor_conversión!k"&amp;MATCH(D1010,Factor_conversión!J:J,0))</f>
        <v>2.4545332529990782</v>
      </c>
      <c r="M1010" s="3">
        <f t="shared" ca="1" si="86"/>
        <v>83.589375384208893</v>
      </c>
      <c r="N1010" s="12">
        <v>1</v>
      </c>
      <c r="O1010" s="3">
        <f t="shared" ca="1" si="87"/>
        <v>83.589375384208893</v>
      </c>
    </row>
    <row r="1011" spans="1:15" x14ac:dyDescent="0.3">
      <c r="A1011">
        <v>2023</v>
      </c>
      <c r="B1011">
        <v>465</v>
      </c>
      <c r="C1011" t="str">
        <f t="shared" si="83"/>
        <v>2023465</v>
      </c>
      <c r="D1011" t="str">
        <f t="shared" si="84"/>
        <v>465CONSERVA</v>
      </c>
      <c r="E1011" t="str">
        <f t="shared" si="85"/>
        <v>465CONSERVA</v>
      </c>
      <c r="F1011" s="2" t="s">
        <v>1038</v>
      </c>
      <c r="G1011" s="2" t="s">
        <v>156</v>
      </c>
      <c r="H1011" s="2" t="s">
        <v>959</v>
      </c>
      <c r="I1011" t="s">
        <v>1316</v>
      </c>
      <c r="J1011" t="s">
        <v>1316</v>
      </c>
      <c r="K1011" s="3">
        <v>649.18386999999996</v>
      </c>
      <c r="L1011" s="12">
        <f ca="1">INDIRECT("Factor_conversión!k"&amp;MATCH(D1011,Factor_conversión!J:J,0))</f>
        <v>2.5110268751106348</v>
      </c>
      <c r="M1011" s="3">
        <f t="shared" ca="1" si="86"/>
        <v>1630.1181444583285</v>
      </c>
      <c r="N1011" s="12">
        <v>1</v>
      </c>
      <c r="O1011" s="3">
        <f t="shared" ca="1" si="87"/>
        <v>1630.1181444583285</v>
      </c>
    </row>
    <row r="1012" spans="1:15" x14ac:dyDescent="0.3">
      <c r="A1012">
        <v>2023</v>
      </c>
      <c r="B1012">
        <v>202517</v>
      </c>
      <c r="C1012" t="str">
        <f t="shared" si="83"/>
        <v>2023202517</v>
      </c>
      <c r="D1012" t="str">
        <f t="shared" si="84"/>
        <v>202517ENTERO</v>
      </c>
      <c r="E1012" t="str">
        <f t="shared" si="85"/>
        <v>202517CONGELADO</v>
      </c>
      <c r="F1012" s="2" t="s">
        <v>1637</v>
      </c>
      <c r="G1012" s="2" t="s">
        <v>156</v>
      </c>
      <c r="H1012" s="2" t="s">
        <v>959</v>
      </c>
      <c r="I1012" t="s">
        <v>1002</v>
      </c>
      <c r="J1012" t="s">
        <v>1333</v>
      </c>
      <c r="K1012" s="3">
        <v>10.705</v>
      </c>
      <c r="L1012" s="12">
        <f ca="1">INDIRECT("Factor_conversión!e"&amp;MATCH(D1012,Factor_conversión!C:C,0))</f>
        <v>1</v>
      </c>
      <c r="M1012" s="3">
        <f t="shared" ca="1" si="86"/>
        <v>10.705</v>
      </c>
      <c r="N1012" s="12">
        <v>1</v>
      </c>
      <c r="O1012" s="3">
        <f t="shared" ca="1" si="87"/>
        <v>10.705</v>
      </c>
    </row>
    <row r="1013" spans="1:15" x14ac:dyDescent="0.3">
      <c r="A1013">
        <v>2023</v>
      </c>
      <c r="B1013">
        <v>202517</v>
      </c>
      <c r="C1013" t="str">
        <f t="shared" si="83"/>
        <v>2023202517</v>
      </c>
      <c r="D1013" t="str">
        <f t="shared" si="84"/>
        <v>202517CONGELADO 1/2 CONCHA CRUDO</v>
      </c>
      <c r="E1013" t="str">
        <f t="shared" si="85"/>
        <v>202517CONGELADO</v>
      </c>
      <c r="F1013" s="2" t="s">
        <v>1637</v>
      </c>
      <c r="G1013" s="2" t="s">
        <v>156</v>
      </c>
      <c r="H1013" s="2" t="s">
        <v>959</v>
      </c>
      <c r="I1013" t="s">
        <v>1002</v>
      </c>
      <c r="J1013" t="s">
        <v>1329</v>
      </c>
      <c r="K1013" s="3">
        <v>1118.2330000000002</v>
      </c>
      <c r="L1013" s="12">
        <f ca="1">INDIRECT("Factor_conversión!e"&amp;MATCH(D1013,Factor_conversión!C:C,0))</f>
        <v>1.21</v>
      </c>
      <c r="M1013" s="3">
        <f t="shared" ca="1" si="86"/>
        <v>1353.0619300000001</v>
      </c>
      <c r="N1013" s="12">
        <v>1</v>
      </c>
      <c r="O1013" s="3">
        <f t="shared" ca="1" si="87"/>
        <v>1353.0619300000001</v>
      </c>
    </row>
    <row r="1014" spans="1:15" x14ac:dyDescent="0.3">
      <c r="A1014">
        <v>2023</v>
      </c>
      <c r="B1014">
        <v>260</v>
      </c>
      <c r="C1014" t="str">
        <f t="shared" si="83"/>
        <v>2023260</v>
      </c>
      <c r="D1014" t="str">
        <f t="shared" si="84"/>
        <v>260CONGELADO</v>
      </c>
      <c r="E1014" t="str">
        <f t="shared" si="85"/>
        <v>260CONGELADO</v>
      </c>
      <c r="F1014" s="2" t="s">
        <v>1039</v>
      </c>
      <c r="G1014" s="2" t="s">
        <v>1372</v>
      </c>
      <c r="H1014" s="2" t="s">
        <v>957</v>
      </c>
      <c r="I1014" t="s">
        <v>1002</v>
      </c>
      <c r="J1014" t="s">
        <v>1002</v>
      </c>
      <c r="K1014" s="3">
        <v>59.955890000000004</v>
      </c>
      <c r="L1014" s="12">
        <f ca="1">INDIRECT("Factor_conversión!k"&amp;MATCH(D1014,Factor_conversión!J:J,0))</f>
        <v>1.0481269873611629</v>
      </c>
      <c r="M1014" s="3">
        <f t="shared" ca="1" si="86"/>
        <v>62.841386360257282</v>
      </c>
      <c r="N1014" s="12">
        <v>1</v>
      </c>
      <c r="O1014" s="3">
        <f t="shared" ca="1" si="87"/>
        <v>62.841386360257282</v>
      </c>
    </row>
    <row r="1015" spans="1:15" x14ac:dyDescent="0.3">
      <c r="A1015" s="14">
        <v>2023</v>
      </c>
      <c r="B1015">
        <v>260</v>
      </c>
      <c r="C1015" t="str">
        <f t="shared" si="83"/>
        <v>2023260</v>
      </c>
      <c r="D1015" t="str">
        <f t="shared" si="84"/>
        <v>260ENTERO</v>
      </c>
      <c r="E1015" t="str">
        <f t="shared" si="85"/>
        <v>260CONGELADO</v>
      </c>
      <c r="F1015" s="2" t="s">
        <v>1039</v>
      </c>
      <c r="G1015" s="2" t="s">
        <v>1372</v>
      </c>
      <c r="H1015" s="2" t="s">
        <v>957</v>
      </c>
      <c r="I1015" t="s">
        <v>1002</v>
      </c>
      <c r="J1015" t="s">
        <v>1333</v>
      </c>
      <c r="K1015" s="3">
        <v>34.173320000000004</v>
      </c>
      <c r="L1015" s="12">
        <f ca="1">INDIRECT("Factor_conversión!e"&amp;MATCH(D1015,Factor_conversión!C:C,0))</f>
        <v>1</v>
      </c>
      <c r="M1015" s="3">
        <f t="shared" ca="1" si="86"/>
        <v>34.173320000000004</v>
      </c>
      <c r="N1015" s="12">
        <v>1</v>
      </c>
      <c r="O1015" s="3">
        <f t="shared" ca="1" si="87"/>
        <v>34.173320000000004</v>
      </c>
    </row>
    <row r="1016" spans="1:15" x14ac:dyDescent="0.3">
      <c r="A1016">
        <v>2023</v>
      </c>
      <c r="B1016" s="14">
        <v>260</v>
      </c>
      <c r="C1016" t="str">
        <f t="shared" si="83"/>
        <v>2023260</v>
      </c>
      <c r="D1016" t="str">
        <f t="shared" si="84"/>
        <v>260ENTERO</v>
      </c>
      <c r="E1016" t="str">
        <f t="shared" si="85"/>
        <v>260FRESCO ENFRIADO</v>
      </c>
      <c r="F1016" s="2" t="s">
        <v>1039</v>
      </c>
      <c r="G1016" s="2" t="s">
        <v>1372</v>
      </c>
      <c r="H1016" s="2" t="s">
        <v>957</v>
      </c>
      <c r="I1016" t="s">
        <v>1317</v>
      </c>
      <c r="J1016" t="s">
        <v>1333</v>
      </c>
      <c r="K1016" s="3">
        <v>69.600999999999999</v>
      </c>
      <c r="L1016" s="12">
        <f ca="1">INDIRECT("Factor_conversión!e"&amp;MATCH(D1016,Factor_conversión!C:C,0))</f>
        <v>1</v>
      </c>
      <c r="M1016" s="3">
        <f t="shared" ca="1" si="86"/>
        <v>69.600999999999999</v>
      </c>
      <c r="N1016" s="12">
        <v>1</v>
      </c>
      <c r="O1016" s="3">
        <f t="shared" ca="1" si="87"/>
        <v>69.600999999999999</v>
      </c>
    </row>
    <row r="1017" spans="1:15" x14ac:dyDescent="0.3">
      <c r="A1017">
        <v>2023</v>
      </c>
      <c r="B1017">
        <v>202519</v>
      </c>
      <c r="C1017" t="str">
        <f t="shared" si="83"/>
        <v>2023202519</v>
      </c>
      <c r="D1017" t="str">
        <f t="shared" si="84"/>
        <v>202519CONGELADO</v>
      </c>
      <c r="E1017" t="str">
        <f t="shared" si="85"/>
        <v>202519CONGELADO</v>
      </c>
      <c r="F1017" s="2" t="s">
        <v>1639</v>
      </c>
      <c r="G1017" s="2" t="s">
        <v>156</v>
      </c>
      <c r="H1017" s="2" t="s">
        <v>1066</v>
      </c>
      <c r="I1017" t="s">
        <v>1002</v>
      </c>
      <c r="J1017" t="s">
        <v>1002</v>
      </c>
      <c r="K1017" s="3">
        <v>39.252000000000002</v>
      </c>
      <c r="L1017" s="12">
        <f ca="1">INDIRECT("Factor_conversión!e"&amp;MATCH(D1017,Factor_conversión!C:C,0))</f>
        <v>1.24</v>
      </c>
      <c r="M1017" s="3">
        <f t="shared" ca="1" si="86"/>
        <v>48.67248</v>
      </c>
      <c r="N1017" s="12">
        <v>1</v>
      </c>
      <c r="O1017" s="3">
        <f t="shared" ca="1" si="87"/>
        <v>48.67248</v>
      </c>
    </row>
    <row r="1018" spans="1:15" x14ac:dyDescent="0.3">
      <c r="A1018">
        <v>2023</v>
      </c>
      <c r="B1018">
        <v>202519</v>
      </c>
      <c r="C1018" t="str">
        <f t="shared" si="83"/>
        <v>2023202519</v>
      </c>
      <c r="D1018" t="str">
        <f t="shared" si="84"/>
        <v>202519ENTERO</v>
      </c>
      <c r="E1018" t="str">
        <f t="shared" si="85"/>
        <v>202519CONGELADO</v>
      </c>
      <c r="F1018" s="2" t="s">
        <v>1639</v>
      </c>
      <c r="G1018" s="2" t="s">
        <v>156</v>
      </c>
      <c r="H1018" s="2" t="s">
        <v>1066</v>
      </c>
      <c r="I1018" t="s">
        <v>1002</v>
      </c>
      <c r="J1018" t="s">
        <v>1333</v>
      </c>
      <c r="K1018" s="3">
        <v>106.84726000000001</v>
      </c>
      <c r="L1018" s="12">
        <f ca="1">INDIRECT("Factor_conversión!e"&amp;MATCH(D1018,Factor_conversión!C:C,0))</f>
        <v>1</v>
      </c>
      <c r="M1018" s="3">
        <f t="shared" ca="1" si="86"/>
        <v>106.84726000000001</v>
      </c>
      <c r="N1018" s="12">
        <v>1</v>
      </c>
      <c r="O1018" s="3">
        <f t="shared" ca="1" si="87"/>
        <v>106.84726000000001</v>
      </c>
    </row>
    <row r="1019" spans="1:15" x14ac:dyDescent="0.3">
      <c r="A1019">
        <v>2023</v>
      </c>
      <c r="B1019">
        <v>202519</v>
      </c>
      <c r="C1019" t="str">
        <f t="shared" si="83"/>
        <v>2023202519</v>
      </c>
      <c r="D1019" t="str">
        <f t="shared" si="84"/>
        <v>202519ENTERO</v>
      </c>
      <c r="E1019" t="str">
        <f t="shared" si="85"/>
        <v>202519FRESCO ENFRIADO</v>
      </c>
      <c r="F1019" s="2" t="s">
        <v>1639</v>
      </c>
      <c r="G1019" s="2" t="s">
        <v>156</v>
      </c>
      <c r="H1019" s="2" t="s">
        <v>1066</v>
      </c>
      <c r="I1019" t="s">
        <v>1317</v>
      </c>
      <c r="J1019" t="s">
        <v>1333</v>
      </c>
      <c r="K1019" s="3">
        <v>1.89</v>
      </c>
      <c r="L1019" s="12">
        <f ca="1">INDIRECT("Factor_conversión!e"&amp;MATCH(D1019,Factor_conversión!C:C,0))</f>
        <v>1</v>
      </c>
      <c r="M1019" s="3">
        <f t="shared" ca="1" si="86"/>
        <v>1.89</v>
      </c>
      <c r="N1019" s="12">
        <v>1</v>
      </c>
      <c r="O1019" s="3">
        <f t="shared" ca="1" si="87"/>
        <v>1.89</v>
      </c>
    </row>
    <row r="1020" spans="1:15" x14ac:dyDescent="0.3">
      <c r="A1020">
        <v>2023</v>
      </c>
      <c r="B1020">
        <v>202520</v>
      </c>
      <c r="C1020" t="str">
        <f t="shared" si="83"/>
        <v>2023202520</v>
      </c>
      <c r="D1020" t="str">
        <f t="shared" si="84"/>
        <v>202520CONGELADO</v>
      </c>
      <c r="E1020" t="str">
        <f t="shared" si="85"/>
        <v>202520CONGELADO</v>
      </c>
      <c r="F1020" s="2" t="s">
        <v>1655</v>
      </c>
      <c r="G1020" s="2" t="s">
        <v>1372</v>
      </c>
      <c r="H1020" s="2" t="s">
        <v>958</v>
      </c>
      <c r="I1020" t="s">
        <v>1002</v>
      </c>
      <c r="J1020" t="s">
        <v>1002</v>
      </c>
      <c r="K1020" s="3">
        <v>217.7423</v>
      </c>
      <c r="L1020" s="12">
        <f ca="1">INDIRECT("Factor_conversión!k"&amp;MATCH(D1020,Factor_conversión!J:J,0))</f>
        <v>1.2091699585681903</v>
      </c>
      <c r="M1020" s="3">
        <f t="shared" ca="1" si="86"/>
        <v>263.28744786954246</v>
      </c>
      <c r="N1020" s="12">
        <v>1</v>
      </c>
      <c r="O1020" s="3">
        <f t="shared" ca="1" si="87"/>
        <v>263.28744786954246</v>
      </c>
    </row>
    <row r="1021" spans="1:15" x14ac:dyDescent="0.3">
      <c r="A1021">
        <v>2023</v>
      </c>
      <c r="B1021">
        <v>202520</v>
      </c>
      <c r="C1021" t="str">
        <f t="shared" si="83"/>
        <v>2023202520</v>
      </c>
      <c r="D1021" t="str">
        <f t="shared" si="84"/>
        <v>202520ENTERO</v>
      </c>
      <c r="E1021" t="str">
        <f t="shared" si="85"/>
        <v>202520CONGELADO</v>
      </c>
      <c r="F1021" s="2" t="s">
        <v>1655</v>
      </c>
      <c r="G1021" s="2" t="s">
        <v>1372</v>
      </c>
      <c r="H1021" s="2" t="s">
        <v>958</v>
      </c>
      <c r="I1021" t="s">
        <v>1002</v>
      </c>
      <c r="J1021" t="s">
        <v>1333</v>
      </c>
      <c r="K1021" s="3">
        <v>130.75518</v>
      </c>
      <c r="L1021" s="12">
        <f ca="1">INDIRECT("Factor_conversión!e"&amp;MATCH(D1021,Factor_conversión!C:C,0))</f>
        <v>1</v>
      </c>
      <c r="M1021" s="3">
        <f t="shared" ca="1" si="86"/>
        <v>130.75518</v>
      </c>
      <c r="N1021" s="12">
        <v>1</v>
      </c>
      <c r="O1021" s="3">
        <f t="shared" ca="1" si="87"/>
        <v>130.75518</v>
      </c>
    </row>
    <row r="1022" spans="1:15" x14ac:dyDescent="0.3">
      <c r="A1022">
        <v>2023</v>
      </c>
      <c r="B1022">
        <v>202521</v>
      </c>
      <c r="C1022" t="str">
        <f t="shared" si="83"/>
        <v>2023202521</v>
      </c>
      <c r="D1022" t="str">
        <f t="shared" si="84"/>
        <v>202521CONGELADO</v>
      </c>
      <c r="E1022" t="str">
        <f t="shared" si="85"/>
        <v>202521CONGELADO</v>
      </c>
      <c r="F1022" s="2" t="s">
        <v>1042</v>
      </c>
      <c r="G1022" s="2" t="s">
        <v>1372</v>
      </c>
      <c r="H1022" s="2" t="s">
        <v>957</v>
      </c>
      <c r="I1022" t="s">
        <v>1002</v>
      </c>
      <c r="J1022" t="s">
        <v>1002</v>
      </c>
      <c r="K1022" s="3">
        <v>375.50108999999998</v>
      </c>
      <c r="L1022" s="12">
        <f ca="1">INDIRECT("Factor_conversión!e"&amp;MATCH(D1022,Factor_conversión!C:C,0))</f>
        <v>1.4950000000000001</v>
      </c>
      <c r="M1022" s="3">
        <f t="shared" ca="1" si="86"/>
        <v>561.37412955000002</v>
      </c>
      <c r="N1022" s="12">
        <v>1</v>
      </c>
      <c r="O1022" s="3">
        <f t="shared" ca="1" si="87"/>
        <v>561.37412955000002</v>
      </c>
    </row>
    <row r="1023" spans="1:15" x14ac:dyDescent="0.3">
      <c r="A1023">
        <v>2023</v>
      </c>
      <c r="B1023">
        <v>202521</v>
      </c>
      <c r="C1023" t="str">
        <f t="shared" si="83"/>
        <v>2023202521</v>
      </c>
      <c r="D1023" t="str">
        <f t="shared" si="84"/>
        <v>202521ENTERO</v>
      </c>
      <c r="E1023" t="str">
        <f t="shared" si="85"/>
        <v>202521CONGELADO</v>
      </c>
      <c r="F1023" s="2" t="s">
        <v>1042</v>
      </c>
      <c r="G1023" s="2" t="s">
        <v>1372</v>
      </c>
      <c r="H1023" s="2" t="s">
        <v>957</v>
      </c>
      <c r="I1023" t="s">
        <v>1002</v>
      </c>
      <c r="J1023" t="s">
        <v>1333</v>
      </c>
      <c r="K1023" s="3">
        <v>48.758200000000002</v>
      </c>
      <c r="L1023" s="12">
        <f ca="1">INDIRECT("Factor_conversión!e"&amp;MATCH(D1023,Factor_conversión!C:C,0))</f>
        <v>1</v>
      </c>
      <c r="M1023" s="3">
        <f t="shared" ca="1" si="86"/>
        <v>48.758200000000002</v>
      </c>
      <c r="N1023" s="12">
        <v>1</v>
      </c>
      <c r="O1023" s="3">
        <f t="shared" ca="1" si="87"/>
        <v>48.758200000000002</v>
      </c>
    </row>
    <row r="1024" spans="1:15" x14ac:dyDescent="0.3">
      <c r="A1024">
        <v>2023</v>
      </c>
      <c r="B1024">
        <v>202521</v>
      </c>
      <c r="C1024" t="str">
        <f t="shared" si="83"/>
        <v>2023202521</v>
      </c>
      <c r="D1024" t="str">
        <f t="shared" si="84"/>
        <v>202521ENTERO</v>
      </c>
      <c r="E1024" t="str">
        <f t="shared" si="85"/>
        <v>202521FRESCO ENFRIADO</v>
      </c>
      <c r="F1024" s="2" t="s">
        <v>1042</v>
      </c>
      <c r="G1024" s="2" t="s">
        <v>1372</v>
      </c>
      <c r="H1024" s="2" t="s">
        <v>957</v>
      </c>
      <c r="I1024" t="s">
        <v>1317</v>
      </c>
      <c r="J1024" t="s">
        <v>1333</v>
      </c>
      <c r="K1024" s="3">
        <v>218.78479999999999</v>
      </c>
      <c r="L1024" s="12">
        <f ca="1">INDIRECT("Factor_conversión!e"&amp;MATCH(D1024,Factor_conversión!C:C,0))</f>
        <v>1</v>
      </c>
      <c r="M1024" s="3">
        <f t="shared" ca="1" si="86"/>
        <v>218.78479999999999</v>
      </c>
      <c r="N1024" s="12">
        <v>1</v>
      </c>
      <c r="O1024" s="3">
        <f t="shared" ca="1" si="87"/>
        <v>218.78479999999999</v>
      </c>
    </row>
    <row r="1025" spans="1:15" x14ac:dyDescent="0.3">
      <c r="A1025">
        <v>2023</v>
      </c>
      <c r="B1025" s="14">
        <v>301</v>
      </c>
      <c r="C1025" t="str">
        <f t="shared" si="83"/>
        <v>2023301</v>
      </c>
      <c r="D1025" t="str">
        <f t="shared" si="84"/>
        <v>301AHUMADO CONGELADO</v>
      </c>
      <c r="E1025" t="str">
        <f t="shared" si="85"/>
        <v>301AHUMADO</v>
      </c>
      <c r="F1025" s="2" t="s">
        <v>1043</v>
      </c>
      <c r="G1025" s="2" t="s">
        <v>1372</v>
      </c>
      <c r="H1025" s="2" t="s">
        <v>957</v>
      </c>
      <c r="I1025" t="s">
        <v>1044</v>
      </c>
      <c r="J1025" t="s">
        <v>1351</v>
      </c>
      <c r="K1025" s="3">
        <v>2051.5829399999993</v>
      </c>
      <c r="L1025" s="12">
        <f ca="1">INDIRECT("Factor_conversión!e"&amp;MATCH(D1025,Factor_conversión!C:C,0))</f>
        <v>1.662857142857143</v>
      </c>
      <c r="M1025" s="3">
        <f t="shared" ca="1" si="86"/>
        <v>3411.4893459428563</v>
      </c>
      <c r="N1025" s="12">
        <v>1</v>
      </c>
      <c r="O1025" s="3">
        <f t="shared" ca="1" si="87"/>
        <v>3411.4893459428563</v>
      </c>
    </row>
    <row r="1026" spans="1:15" x14ac:dyDescent="0.3">
      <c r="A1026">
        <v>2023</v>
      </c>
      <c r="B1026" s="14">
        <v>301</v>
      </c>
      <c r="C1026" t="str">
        <f t="shared" ref="C1026:C1089" si="88">CONCATENATE(A1026,B1026)</f>
        <v>2023301</v>
      </c>
      <c r="D1026" t="str">
        <f t="shared" ref="D1026:D1089" si="89">CONCATENATE(B1026,J1026)</f>
        <v>301CONGELADO</v>
      </c>
      <c r="E1026" t="str">
        <f t="shared" si="85"/>
        <v>301CONGELADO</v>
      </c>
      <c r="F1026" s="2" t="s">
        <v>1043</v>
      </c>
      <c r="G1026" s="2" t="s">
        <v>1372</v>
      </c>
      <c r="H1026" s="2" t="s">
        <v>957</v>
      </c>
      <c r="I1026" t="s">
        <v>1002</v>
      </c>
      <c r="J1026" t="s">
        <v>1002</v>
      </c>
      <c r="K1026" s="3">
        <v>104899.48443199995</v>
      </c>
      <c r="L1026" s="12">
        <f ca="1">INDIRECT("Factor_conversión!e"&amp;MATCH(D1026,Factor_conversión!C:C,0))</f>
        <v>1.662857142857143</v>
      </c>
      <c r="M1026" s="3">
        <f t="shared" ca="1" si="86"/>
        <v>174432.85696978279</v>
      </c>
      <c r="N1026" s="12">
        <v>1</v>
      </c>
      <c r="O1026" s="3">
        <f t="shared" ca="1" si="87"/>
        <v>174432.85696978279</v>
      </c>
    </row>
    <row r="1027" spans="1:15" x14ac:dyDescent="0.3">
      <c r="A1027">
        <v>2023</v>
      </c>
      <c r="B1027" s="14">
        <v>301</v>
      </c>
      <c r="C1027" t="str">
        <f t="shared" si="88"/>
        <v>2023301</v>
      </c>
      <c r="D1027" t="str">
        <f t="shared" si="89"/>
        <v>301CONGELADO HG</v>
      </c>
      <c r="E1027" t="str">
        <f t="shared" ref="E1027:E1090" si="90">CONCATENATE(B1027,I1027)</f>
        <v>301CONGELADO</v>
      </c>
      <c r="F1027" s="2" t="s">
        <v>1043</v>
      </c>
      <c r="G1027" s="2" t="s">
        <v>1372</v>
      </c>
      <c r="H1027" s="2" t="s">
        <v>957</v>
      </c>
      <c r="I1027" t="s">
        <v>1002</v>
      </c>
      <c r="J1027" t="s">
        <v>1349</v>
      </c>
      <c r="K1027" s="3">
        <v>926.9071100000001</v>
      </c>
      <c r="L1027" s="12">
        <f ca="1">INDIRECT("Factor_conversión!e"&amp;MATCH(D1027,Factor_conversión!C:C,0))</f>
        <v>1.34</v>
      </c>
      <c r="M1027" s="3">
        <f t="shared" ref="M1027:M1090" ca="1" si="91">K1027*L1027</f>
        <v>1242.0555274000003</v>
      </c>
      <c r="N1027" s="12">
        <v>1</v>
      </c>
      <c r="O1027" s="3">
        <f t="shared" ref="O1027:O1090" ca="1" si="92">M1027*N1027</f>
        <v>1242.0555274000003</v>
      </c>
    </row>
    <row r="1028" spans="1:15" x14ac:dyDescent="0.3">
      <c r="A1028">
        <v>2023</v>
      </c>
      <c r="B1028" s="14">
        <v>301</v>
      </c>
      <c r="C1028" t="str">
        <f t="shared" si="88"/>
        <v>2023301</v>
      </c>
      <c r="D1028" t="str">
        <f t="shared" si="89"/>
        <v>301ENTERO</v>
      </c>
      <c r="E1028" t="str">
        <f t="shared" si="90"/>
        <v>301CONGELADO</v>
      </c>
      <c r="F1028" s="2" t="s">
        <v>1043</v>
      </c>
      <c r="G1028" s="2" t="s">
        <v>1372</v>
      </c>
      <c r="H1028" s="2" t="s">
        <v>957</v>
      </c>
      <c r="I1028" t="s">
        <v>1002</v>
      </c>
      <c r="J1028" t="s">
        <v>1333</v>
      </c>
      <c r="K1028" s="3">
        <v>85941.735520000002</v>
      </c>
      <c r="L1028" s="12">
        <f ca="1">INDIRECT("Factor_conversión!e"&amp;MATCH(D1028,Factor_conversión!C:C,0))</f>
        <v>1</v>
      </c>
      <c r="M1028" s="3">
        <f t="shared" ca="1" si="91"/>
        <v>85941.735520000002</v>
      </c>
      <c r="N1028" s="12">
        <v>1</v>
      </c>
      <c r="O1028" s="3">
        <f t="shared" ca="1" si="92"/>
        <v>85941.735520000002</v>
      </c>
    </row>
    <row r="1029" spans="1:15" x14ac:dyDescent="0.3">
      <c r="A1029">
        <v>2023</v>
      </c>
      <c r="B1029" s="14">
        <v>301</v>
      </c>
      <c r="C1029" t="str">
        <f t="shared" si="88"/>
        <v>2023301</v>
      </c>
      <c r="D1029" t="str">
        <f t="shared" si="89"/>
        <v>301DESHIDRATADO</v>
      </c>
      <c r="E1029" t="str">
        <f t="shared" si="90"/>
        <v>301DESHIDRATADO</v>
      </c>
      <c r="F1029" s="2" t="s">
        <v>1043</v>
      </c>
      <c r="G1029" s="2" t="s">
        <v>1372</v>
      </c>
      <c r="H1029" s="2" t="s">
        <v>957</v>
      </c>
      <c r="I1029" t="s">
        <v>1013</v>
      </c>
      <c r="J1029" t="s">
        <v>1013</v>
      </c>
      <c r="K1029" s="3">
        <v>0.7390000000000001</v>
      </c>
      <c r="L1029" s="12">
        <f ca="1">INDIRECT("Factor_conversión!e"&amp;MATCH(D1029,Factor_conversión!C:C,0))</f>
        <v>3.28</v>
      </c>
      <c r="M1029" s="3">
        <f t="shared" ca="1" si="91"/>
        <v>2.4239200000000003</v>
      </c>
      <c r="N1029" s="12">
        <v>1</v>
      </c>
      <c r="O1029" s="3">
        <f t="shared" ca="1" si="92"/>
        <v>2.4239200000000003</v>
      </c>
    </row>
    <row r="1030" spans="1:15" x14ac:dyDescent="0.3">
      <c r="A1030">
        <v>2023</v>
      </c>
      <c r="B1030" s="14">
        <v>301</v>
      </c>
      <c r="C1030" t="str">
        <f t="shared" si="88"/>
        <v>2023301</v>
      </c>
      <c r="D1030" t="str">
        <f t="shared" si="89"/>
        <v>301CONSERVA</v>
      </c>
      <c r="E1030" t="str">
        <f t="shared" si="90"/>
        <v>301CONSERVA</v>
      </c>
      <c r="F1030" s="2" t="s">
        <v>1043</v>
      </c>
      <c r="G1030" s="2" t="s">
        <v>1372</v>
      </c>
      <c r="H1030" s="2" t="s">
        <v>957</v>
      </c>
      <c r="I1030" t="s">
        <v>1316</v>
      </c>
      <c r="J1030" t="s">
        <v>1316</v>
      </c>
      <c r="K1030" s="3">
        <v>821.19417999999996</v>
      </c>
      <c r="L1030" s="12">
        <f ca="1">INDIRECT("Factor_conversión!e"&amp;MATCH(D1030,Factor_conversión!C:C,0))</f>
        <v>2.72</v>
      </c>
      <c r="M1030" s="3">
        <f t="shared" ca="1" si="91"/>
        <v>2233.6481696000001</v>
      </c>
      <c r="N1030" s="12">
        <v>1</v>
      </c>
      <c r="O1030" s="3">
        <f t="shared" ca="1" si="92"/>
        <v>2233.6481696000001</v>
      </c>
    </row>
    <row r="1031" spans="1:15" x14ac:dyDescent="0.3">
      <c r="A1031">
        <v>2023</v>
      </c>
      <c r="B1031" s="14">
        <v>301</v>
      </c>
      <c r="C1031" t="str">
        <f t="shared" si="88"/>
        <v>2023301</v>
      </c>
      <c r="D1031" t="str">
        <f t="shared" si="89"/>
        <v>301ENTERO</v>
      </c>
      <c r="E1031" t="str">
        <f t="shared" si="90"/>
        <v>301FRESCO ENFRIADO</v>
      </c>
      <c r="F1031" s="2" t="s">
        <v>1043</v>
      </c>
      <c r="G1031" s="2" t="s">
        <v>1372</v>
      </c>
      <c r="H1031" s="2" t="s">
        <v>957</v>
      </c>
      <c r="I1031" t="s">
        <v>1317</v>
      </c>
      <c r="J1031" t="s">
        <v>1333</v>
      </c>
      <c r="K1031" s="3">
        <v>142084.87782399985</v>
      </c>
      <c r="L1031" s="12">
        <f ca="1">INDIRECT("Factor_conversión!e"&amp;MATCH(D1031,Factor_conversión!C:C,0))</f>
        <v>1</v>
      </c>
      <c r="M1031" s="3">
        <f t="shared" ca="1" si="91"/>
        <v>142084.87782399985</v>
      </c>
      <c r="N1031" s="12">
        <v>1</v>
      </c>
      <c r="O1031" s="3">
        <f t="shared" ca="1" si="92"/>
        <v>142084.87782399985</v>
      </c>
    </row>
    <row r="1032" spans="1:15" x14ac:dyDescent="0.3">
      <c r="A1032">
        <v>2023</v>
      </c>
      <c r="B1032">
        <v>301</v>
      </c>
      <c r="C1032" t="str">
        <f t="shared" si="88"/>
        <v>2023301</v>
      </c>
      <c r="D1032" t="str">
        <f t="shared" si="89"/>
        <v>301FRESCO ENFRIADO</v>
      </c>
      <c r="E1032" t="str">
        <f t="shared" si="90"/>
        <v>301FRESCO ENFRIADO</v>
      </c>
      <c r="F1032" s="2" t="s">
        <v>1043</v>
      </c>
      <c r="G1032" s="2" t="s">
        <v>1372</v>
      </c>
      <c r="H1032" s="2" t="s">
        <v>957</v>
      </c>
      <c r="I1032" t="s">
        <v>1317</v>
      </c>
      <c r="J1032" t="s">
        <v>1317</v>
      </c>
      <c r="K1032" s="3">
        <v>156091.16498199996</v>
      </c>
      <c r="L1032" s="12">
        <f ca="1">INDIRECT("Factor_conversión!e"&amp;MATCH(D1032,Factor_conversión!C:C,0))</f>
        <v>1.7775000000000001</v>
      </c>
      <c r="M1032" s="3">
        <f t="shared" ca="1" si="91"/>
        <v>277452.04575550492</v>
      </c>
      <c r="N1032" s="12">
        <v>1</v>
      </c>
      <c r="O1032" s="3">
        <f t="shared" ca="1" si="92"/>
        <v>277452.04575550492</v>
      </c>
    </row>
    <row r="1033" spans="1:15" x14ac:dyDescent="0.3">
      <c r="A1033">
        <v>2023</v>
      </c>
      <c r="B1033" s="14">
        <v>301</v>
      </c>
      <c r="C1033" t="str">
        <f t="shared" si="88"/>
        <v>2023301</v>
      </c>
      <c r="D1033" t="str">
        <f t="shared" si="89"/>
        <v>301FRESCO ENFRIADO HG</v>
      </c>
      <c r="E1033" t="str">
        <f t="shared" si="90"/>
        <v>301FRESCO ENFRIADO</v>
      </c>
      <c r="F1033" s="2" t="s">
        <v>1043</v>
      </c>
      <c r="G1033" s="2" t="s">
        <v>1372</v>
      </c>
      <c r="H1033" s="2" t="s">
        <v>957</v>
      </c>
      <c r="I1033" t="s">
        <v>1317</v>
      </c>
      <c r="J1033" t="s">
        <v>1350</v>
      </c>
      <c r="K1033" s="3">
        <v>215.31053000000003</v>
      </c>
      <c r="L1033" s="12">
        <f ca="1">INDIRECT("Factor_conversión!e"&amp;MATCH(D1033,Factor_conversión!C:C,0))</f>
        <v>1.34</v>
      </c>
      <c r="M1033" s="3">
        <f t="shared" ca="1" si="91"/>
        <v>288.51611020000007</v>
      </c>
      <c r="N1033" s="12">
        <v>1</v>
      </c>
      <c r="O1033" s="3">
        <f t="shared" ca="1" si="92"/>
        <v>288.51611020000007</v>
      </c>
    </row>
    <row r="1034" spans="1:15" x14ac:dyDescent="0.3">
      <c r="A1034">
        <v>2023</v>
      </c>
      <c r="B1034" s="14">
        <v>302</v>
      </c>
      <c r="C1034" t="str">
        <f t="shared" si="88"/>
        <v>2023302</v>
      </c>
      <c r="D1034" t="str">
        <f t="shared" si="89"/>
        <v>302AHUMADO CONGELADO</v>
      </c>
      <c r="E1034" t="str">
        <f t="shared" si="90"/>
        <v>302AHUMADO</v>
      </c>
      <c r="F1034" s="2" t="s">
        <v>1045</v>
      </c>
      <c r="G1034" s="2" t="s">
        <v>1372</v>
      </c>
      <c r="H1034" s="2" t="s">
        <v>957</v>
      </c>
      <c r="I1034" t="s">
        <v>1044</v>
      </c>
      <c r="J1034" t="s">
        <v>1351</v>
      </c>
      <c r="K1034" s="3">
        <v>13.02571</v>
      </c>
      <c r="L1034" s="12">
        <f ca="1">INDIRECT("Factor_conversión!e"&amp;MATCH(D1034,Factor_conversión!C:C,0))</f>
        <v>1.662857142857143</v>
      </c>
      <c r="M1034" s="3">
        <f t="shared" ca="1" si="91"/>
        <v>21.659894914285715</v>
      </c>
      <c r="N1034" s="12">
        <v>1</v>
      </c>
      <c r="O1034" s="3">
        <f t="shared" ca="1" si="92"/>
        <v>21.659894914285715</v>
      </c>
    </row>
    <row r="1035" spans="1:15" x14ac:dyDescent="0.3">
      <c r="A1035">
        <v>2023</v>
      </c>
      <c r="B1035" s="14">
        <v>302</v>
      </c>
      <c r="C1035" t="str">
        <f t="shared" si="88"/>
        <v>2023302</v>
      </c>
      <c r="D1035" t="str">
        <f t="shared" si="89"/>
        <v>302CONGELADO</v>
      </c>
      <c r="E1035" t="str">
        <f t="shared" si="90"/>
        <v>302CONGELADO</v>
      </c>
      <c r="F1035" s="2" t="s">
        <v>1045</v>
      </c>
      <c r="G1035" s="2" t="s">
        <v>1372</v>
      </c>
      <c r="H1035" s="2" t="s">
        <v>957</v>
      </c>
      <c r="I1035" t="s">
        <v>1002</v>
      </c>
      <c r="J1035" t="s">
        <v>1002</v>
      </c>
      <c r="K1035" s="3">
        <v>37007.244832000004</v>
      </c>
      <c r="L1035" s="12">
        <f ca="1">INDIRECT("Factor_conversión!e"&amp;MATCH(D1035,Factor_conversión!C:C,0))</f>
        <v>1.662857142857143</v>
      </c>
      <c r="M1035" s="3">
        <f t="shared" ca="1" si="91"/>
        <v>61537.761406354301</v>
      </c>
      <c r="N1035" s="12">
        <v>1</v>
      </c>
      <c r="O1035" s="3">
        <f t="shared" ca="1" si="92"/>
        <v>61537.761406354301</v>
      </c>
    </row>
    <row r="1036" spans="1:15" x14ac:dyDescent="0.3">
      <c r="A1036">
        <v>2023</v>
      </c>
      <c r="B1036">
        <v>302</v>
      </c>
      <c r="C1036" t="str">
        <f t="shared" si="88"/>
        <v>2023302</v>
      </c>
      <c r="D1036" t="str">
        <f t="shared" si="89"/>
        <v>302CONGELADO HG</v>
      </c>
      <c r="E1036" t="str">
        <f t="shared" si="90"/>
        <v>302CONGELADO</v>
      </c>
      <c r="F1036" s="2" t="s">
        <v>1045</v>
      </c>
      <c r="G1036" s="2" t="s">
        <v>1372</v>
      </c>
      <c r="H1036" s="2" t="s">
        <v>957</v>
      </c>
      <c r="I1036" t="s">
        <v>1002</v>
      </c>
      <c r="J1036" t="s">
        <v>1349</v>
      </c>
      <c r="K1036" s="3">
        <v>123604.94315000002</v>
      </c>
      <c r="L1036" s="12">
        <f ca="1">INDIRECT("Factor_conversión!e"&amp;MATCH(D1036,Factor_conversión!C:C,0))</f>
        <v>1.2</v>
      </c>
      <c r="M1036" s="3">
        <f t="shared" ca="1" si="91"/>
        <v>148325.93178000001</v>
      </c>
      <c r="N1036" s="12">
        <v>1</v>
      </c>
      <c r="O1036" s="3">
        <f t="shared" ca="1" si="92"/>
        <v>148325.93178000001</v>
      </c>
    </row>
    <row r="1037" spans="1:15" x14ac:dyDescent="0.3">
      <c r="A1037">
        <v>2023</v>
      </c>
      <c r="B1037">
        <v>302</v>
      </c>
      <c r="C1037" t="str">
        <f t="shared" si="88"/>
        <v>2023302</v>
      </c>
      <c r="D1037" t="str">
        <f t="shared" si="89"/>
        <v>302ENTERO</v>
      </c>
      <c r="E1037" t="str">
        <f t="shared" si="90"/>
        <v>302CONGELADO</v>
      </c>
      <c r="F1037" s="2" t="s">
        <v>1045</v>
      </c>
      <c r="G1037" s="2" t="s">
        <v>1372</v>
      </c>
      <c r="H1037" s="2" t="s">
        <v>957</v>
      </c>
      <c r="I1037" t="s">
        <v>1002</v>
      </c>
      <c r="J1037" t="s">
        <v>1333</v>
      </c>
      <c r="K1037" s="3">
        <v>1819.5900900000006</v>
      </c>
      <c r="L1037" s="12">
        <f ca="1">INDIRECT("Factor_conversión!e"&amp;MATCH(D1037,Factor_conversión!C:C,0))</f>
        <v>1</v>
      </c>
      <c r="M1037" s="3">
        <f t="shared" ca="1" si="91"/>
        <v>1819.5900900000006</v>
      </c>
      <c r="N1037" s="12">
        <v>1</v>
      </c>
      <c r="O1037" s="3">
        <f t="shared" ca="1" si="92"/>
        <v>1819.5900900000006</v>
      </c>
    </row>
    <row r="1038" spans="1:15" x14ac:dyDescent="0.3">
      <c r="A1038">
        <v>2023</v>
      </c>
      <c r="B1038">
        <v>302</v>
      </c>
      <c r="C1038" t="str">
        <f t="shared" si="88"/>
        <v>2023302</v>
      </c>
      <c r="D1038" t="str">
        <f t="shared" si="89"/>
        <v>302SALADO</v>
      </c>
      <c r="E1038" t="str">
        <f t="shared" si="90"/>
        <v>302SALADO</v>
      </c>
      <c r="F1038" s="2" t="s">
        <v>1045</v>
      </c>
      <c r="G1038" s="2" t="s">
        <v>1372</v>
      </c>
      <c r="H1038" s="2" t="s">
        <v>957</v>
      </c>
      <c r="I1038" t="s">
        <v>1040</v>
      </c>
      <c r="J1038" t="s">
        <v>1040</v>
      </c>
      <c r="K1038" s="3">
        <v>118.977</v>
      </c>
      <c r="L1038" s="12">
        <f ca="1">INDIRECT("Factor_conversión!e"&amp;MATCH(D1038,Factor_conversión!C:C,0))</f>
        <v>1.9</v>
      </c>
      <c r="M1038" s="3">
        <f t="shared" ca="1" si="91"/>
        <v>226.05629999999999</v>
      </c>
      <c r="N1038" s="12">
        <v>1</v>
      </c>
      <c r="O1038" s="3">
        <f t="shared" ca="1" si="92"/>
        <v>226.05629999999999</v>
      </c>
    </row>
    <row r="1039" spans="1:15" x14ac:dyDescent="0.3">
      <c r="A1039">
        <v>2023</v>
      </c>
      <c r="B1039">
        <v>302</v>
      </c>
      <c r="C1039" t="str">
        <f t="shared" si="88"/>
        <v>2023302</v>
      </c>
      <c r="D1039" t="str">
        <f t="shared" si="89"/>
        <v>302ENTERO</v>
      </c>
      <c r="E1039" t="str">
        <f t="shared" si="90"/>
        <v>302FRESCO ENFRIADO</v>
      </c>
      <c r="F1039" s="2" t="s">
        <v>1045</v>
      </c>
      <c r="G1039" s="2" t="s">
        <v>1372</v>
      </c>
      <c r="H1039" s="2" t="s">
        <v>957</v>
      </c>
      <c r="I1039" t="s">
        <v>1317</v>
      </c>
      <c r="J1039" t="s">
        <v>1333</v>
      </c>
      <c r="K1039" s="3">
        <v>569.00927999999999</v>
      </c>
      <c r="L1039" s="12">
        <f ca="1">INDIRECT("Factor_conversión!e"&amp;MATCH(D1039,Factor_conversión!C:C,0))</f>
        <v>1</v>
      </c>
      <c r="M1039" s="3">
        <f t="shared" ca="1" si="91"/>
        <v>569.00927999999999</v>
      </c>
      <c r="N1039" s="12">
        <v>1</v>
      </c>
      <c r="O1039" s="3">
        <f t="shared" ca="1" si="92"/>
        <v>569.00927999999999</v>
      </c>
    </row>
    <row r="1040" spans="1:15" x14ac:dyDescent="0.3">
      <c r="A1040">
        <v>2023</v>
      </c>
      <c r="B1040">
        <v>302</v>
      </c>
      <c r="C1040" t="str">
        <f t="shared" si="88"/>
        <v>2023302</v>
      </c>
      <c r="D1040" t="str">
        <f t="shared" si="89"/>
        <v>302FRESCO ENFRIADO</v>
      </c>
      <c r="E1040" t="str">
        <f t="shared" si="90"/>
        <v>302FRESCO ENFRIADO</v>
      </c>
      <c r="F1040" s="2" t="s">
        <v>1045</v>
      </c>
      <c r="G1040" s="2" t="s">
        <v>1372</v>
      </c>
      <c r="H1040" s="2" t="s">
        <v>957</v>
      </c>
      <c r="I1040" t="s">
        <v>1317</v>
      </c>
      <c r="J1040" t="s">
        <v>1317</v>
      </c>
      <c r="K1040" s="3">
        <v>1350.7317320000002</v>
      </c>
      <c r="L1040" s="12">
        <f ca="1">INDIRECT("Factor_conversión!e"&amp;MATCH(D1040,Factor_conversión!C:C,0))</f>
        <v>1.7775000000000001</v>
      </c>
      <c r="M1040" s="3">
        <f t="shared" ca="1" si="91"/>
        <v>2400.9256536300004</v>
      </c>
      <c r="N1040" s="12">
        <v>1</v>
      </c>
      <c r="O1040" s="3">
        <f t="shared" ca="1" si="92"/>
        <v>2400.9256536300004</v>
      </c>
    </row>
    <row r="1041" spans="1:15" x14ac:dyDescent="0.3">
      <c r="A1041">
        <v>2023</v>
      </c>
      <c r="B1041">
        <v>302</v>
      </c>
      <c r="C1041" t="str">
        <f t="shared" si="88"/>
        <v>2023302</v>
      </c>
      <c r="D1041" t="str">
        <f t="shared" si="89"/>
        <v>302FRESCO ENFRIADO HG</v>
      </c>
      <c r="E1041" t="str">
        <f t="shared" si="90"/>
        <v>302FRESCO ENFRIADO</v>
      </c>
      <c r="F1041" s="2" t="s">
        <v>1045</v>
      </c>
      <c r="G1041" s="2" t="s">
        <v>1372</v>
      </c>
      <c r="H1041" s="2" t="s">
        <v>957</v>
      </c>
      <c r="I1041" t="s">
        <v>1317</v>
      </c>
      <c r="J1041" t="s">
        <v>1350</v>
      </c>
      <c r="K1041" s="3">
        <v>3603.24424</v>
      </c>
      <c r="L1041" s="12">
        <f ca="1">INDIRECT("Factor_conversión!e"&amp;MATCH(D1041,Factor_conversión!C:C,0))</f>
        <v>1.2</v>
      </c>
      <c r="M1041" s="3">
        <f t="shared" ca="1" si="91"/>
        <v>4323.8930879999998</v>
      </c>
      <c r="N1041" s="12">
        <v>1</v>
      </c>
      <c r="O1041" s="3">
        <f t="shared" ca="1" si="92"/>
        <v>4323.8930879999998</v>
      </c>
    </row>
    <row r="1042" spans="1:15" x14ac:dyDescent="0.3">
      <c r="A1042">
        <v>2023</v>
      </c>
      <c r="B1042">
        <v>303</v>
      </c>
      <c r="C1042" t="str">
        <f t="shared" si="88"/>
        <v>2023303</v>
      </c>
      <c r="D1042" t="str">
        <f t="shared" si="89"/>
        <v>303CONGELADO HG</v>
      </c>
      <c r="E1042" t="str">
        <f t="shared" si="90"/>
        <v>303CONGELADO</v>
      </c>
      <c r="F1042" s="2" t="s">
        <v>1056</v>
      </c>
      <c r="G1042" s="2" t="s">
        <v>1372</v>
      </c>
      <c r="H1042" s="2" t="s">
        <v>957</v>
      </c>
      <c r="I1042" t="s">
        <v>1002</v>
      </c>
      <c r="J1042" t="s">
        <v>1349</v>
      </c>
      <c r="K1042" s="3">
        <v>10.84337</v>
      </c>
      <c r="L1042" s="12">
        <f ca="1">INDIRECT("Factor_conversión!e"&amp;MATCH(D1042,Factor_conversión!C:C,0))</f>
        <v>1.28</v>
      </c>
      <c r="M1042" s="3">
        <f t="shared" ca="1" si="91"/>
        <v>13.879513600000001</v>
      </c>
      <c r="N1042" s="12">
        <v>1</v>
      </c>
      <c r="O1042" s="3">
        <f t="shared" ca="1" si="92"/>
        <v>13.879513600000001</v>
      </c>
    </row>
    <row r="1043" spans="1:15" x14ac:dyDescent="0.3">
      <c r="A1043">
        <v>2023</v>
      </c>
      <c r="B1043">
        <v>303</v>
      </c>
      <c r="C1043" t="str">
        <f t="shared" si="88"/>
        <v>2023303</v>
      </c>
      <c r="D1043" t="str">
        <f t="shared" si="89"/>
        <v>303ENTERO</v>
      </c>
      <c r="E1043" t="str">
        <f t="shared" si="90"/>
        <v>303FRESCO ENFRIADO</v>
      </c>
      <c r="F1043" s="2" t="s">
        <v>1056</v>
      </c>
      <c r="G1043" s="2" t="s">
        <v>1372</v>
      </c>
      <c r="H1043" s="2" t="s">
        <v>957</v>
      </c>
      <c r="I1043" t="s">
        <v>1317</v>
      </c>
      <c r="J1043" t="s">
        <v>1333</v>
      </c>
      <c r="K1043" s="3">
        <v>14.743819999999999</v>
      </c>
      <c r="L1043" s="12">
        <f ca="1">INDIRECT("Factor_conversión!e"&amp;MATCH(D1043,Factor_conversión!C:C,0))</f>
        <v>1</v>
      </c>
      <c r="M1043" s="3">
        <f t="shared" ca="1" si="91"/>
        <v>14.743819999999999</v>
      </c>
      <c r="N1043" s="12">
        <v>1</v>
      </c>
      <c r="O1043" s="3">
        <f t="shared" ca="1" si="92"/>
        <v>14.743819999999999</v>
      </c>
    </row>
    <row r="1044" spans="1:15" x14ac:dyDescent="0.3">
      <c r="A1044" s="14">
        <v>2023</v>
      </c>
      <c r="B1044">
        <v>20287</v>
      </c>
      <c r="C1044" t="str">
        <f t="shared" si="88"/>
        <v>202320287</v>
      </c>
      <c r="D1044" t="str">
        <f t="shared" si="89"/>
        <v>20287CONGELADO</v>
      </c>
      <c r="E1044" t="str">
        <f t="shared" si="90"/>
        <v>20287CONGELADO</v>
      </c>
      <c r="F1044" s="2" t="s">
        <v>1327</v>
      </c>
      <c r="G1044" s="2" t="s">
        <v>1372</v>
      </c>
      <c r="H1044" s="2" t="s">
        <v>957</v>
      </c>
      <c r="I1044" t="s">
        <v>1002</v>
      </c>
      <c r="J1044" t="s">
        <v>1002</v>
      </c>
      <c r="K1044" s="3">
        <v>267.69001000000003</v>
      </c>
      <c r="L1044" s="12">
        <f ca="1">INDIRECT("Factor_conversión!e"&amp;MATCH(D1044,Factor_conversión!C:C,0))</f>
        <v>1.28</v>
      </c>
      <c r="M1044" s="3">
        <f t="shared" ca="1" si="91"/>
        <v>342.64321280000007</v>
      </c>
      <c r="N1044" s="12">
        <v>1</v>
      </c>
      <c r="O1044" s="3">
        <f t="shared" ca="1" si="92"/>
        <v>342.64321280000007</v>
      </c>
    </row>
    <row r="1045" spans="1:15" x14ac:dyDescent="0.3">
      <c r="A1045">
        <v>2023</v>
      </c>
      <c r="B1045" s="14">
        <v>202527</v>
      </c>
      <c r="C1045" t="str">
        <f t="shared" si="88"/>
        <v>2023202527</v>
      </c>
      <c r="D1045" t="str">
        <f t="shared" si="89"/>
        <v>202527AHUMADO CONGELADO</v>
      </c>
      <c r="E1045" t="str">
        <f t="shared" si="90"/>
        <v>202527AHUMADO</v>
      </c>
      <c r="F1045" s="2" t="s">
        <v>1656</v>
      </c>
      <c r="G1045" s="2" t="s">
        <v>1372</v>
      </c>
      <c r="H1045" s="2" t="s">
        <v>957</v>
      </c>
      <c r="I1045" t="s">
        <v>1044</v>
      </c>
      <c r="J1045" t="s">
        <v>1351</v>
      </c>
      <c r="K1045" s="3">
        <v>4.2521100000000001</v>
      </c>
      <c r="L1045" s="12">
        <f ca="1">INDIRECT("Factor_conversión!e"&amp;MATCH(D1045,Factor_conversión!C:C,0))</f>
        <v>1.662857142857143</v>
      </c>
      <c r="M1045" s="3">
        <f t="shared" ca="1" si="91"/>
        <v>7.0706514857142864</v>
      </c>
      <c r="N1045" s="12">
        <v>1</v>
      </c>
      <c r="O1045" s="3">
        <f t="shared" ca="1" si="92"/>
        <v>7.0706514857142864</v>
      </c>
    </row>
    <row r="1046" spans="1:15" x14ac:dyDescent="0.3">
      <c r="A1046">
        <v>2023</v>
      </c>
      <c r="B1046" s="14">
        <v>202527</v>
      </c>
      <c r="C1046" t="str">
        <f t="shared" si="88"/>
        <v>2023202527</v>
      </c>
      <c r="D1046" t="str">
        <f t="shared" si="89"/>
        <v>202527CONGELADO</v>
      </c>
      <c r="E1046" t="str">
        <f t="shared" si="90"/>
        <v>202527CONGELADO</v>
      </c>
      <c r="F1046" s="2" t="s">
        <v>1656</v>
      </c>
      <c r="G1046" s="2" t="s">
        <v>1372</v>
      </c>
      <c r="H1046" s="2" t="s">
        <v>957</v>
      </c>
      <c r="I1046" t="s">
        <v>1002</v>
      </c>
      <c r="J1046" t="s">
        <v>1002</v>
      </c>
      <c r="K1046" s="3">
        <v>1.6500000000000001</v>
      </c>
      <c r="L1046" s="12">
        <f ca="1">INDIRECT("Factor_conversión!e"&amp;MATCH(D1046,Factor_conversión!C:C,0))</f>
        <v>1.662857142857143</v>
      </c>
      <c r="M1046" s="3">
        <f t="shared" ca="1" si="91"/>
        <v>2.7437142857142862</v>
      </c>
      <c r="N1046" s="12">
        <v>1</v>
      </c>
      <c r="O1046" s="3">
        <f t="shared" ca="1" si="92"/>
        <v>2.7437142857142862</v>
      </c>
    </row>
    <row r="1047" spans="1:15" x14ac:dyDescent="0.3">
      <c r="A1047">
        <v>2023</v>
      </c>
      <c r="B1047" s="14">
        <v>202527</v>
      </c>
      <c r="C1047" t="str">
        <f t="shared" si="88"/>
        <v>2023202527</v>
      </c>
      <c r="D1047" t="str">
        <f t="shared" si="89"/>
        <v>202527CONSERVA</v>
      </c>
      <c r="E1047" t="str">
        <f t="shared" si="90"/>
        <v>202527CONSERVA</v>
      </c>
      <c r="F1047" s="2" t="s">
        <v>1656</v>
      </c>
      <c r="G1047" s="2" t="s">
        <v>1372</v>
      </c>
      <c r="H1047" s="2" t="s">
        <v>957</v>
      </c>
      <c r="I1047" t="s">
        <v>1316</v>
      </c>
      <c r="J1047" t="s">
        <v>1316</v>
      </c>
      <c r="K1047" s="3">
        <v>2.9904000000000002</v>
      </c>
      <c r="L1047" s="12">
        <f ca="1">INDIRECT("Factor_conversión!e"&amp;MATCH(D1047,Factor_conversión!C:C,0))</f>
        <v>2.72</v>
      </c>
      <c r="M1047" s="3">
        <f t="shared" ca="1" si="91"/>
        <v>8.1338880000000007</v>
      </c>
      <c r="N1047" s="12">
        <v>1</v>
      </c>
      <c r="O1047" s="3">
        <f t="shared" ca="1" si="92"/>
        <v>8.1338880000000007</v>
      </c>
    </row>
    <row r="1048" spans="1:15" x14ac:dyDescent="0.3">
      <c r="A1048">
        <v>2023</v>
      </c>
      <c r="B1048">
        <v>202522</v>
      </c>
      <c r="C1048" t="str">
        <f t="shared" si="88"/>
        <v>2023202522</v>
      </c>
      <c r="D1048" t="str">
        <f t="shared" si="89"/>
        <v>202522CONSERVA</v>
      </c>
      <c r="E1048" t="str">
        <f t="shared" si="90"/>
        <v>202522CONSERVA</v>
      </c>
      <c r="F1048" s="2" t="s">
        <v>1642</v>
      </c>
      <c r="G1048" s="2" t="s">
        <v>1372</v>
      </c>
      <c r="H1048" s="2" t="s">
        <v>1313</v>
      </c>
      <c r="I1048" t="s">
        <v>1316</v>
      </c>
      <c r="J1048" t="s">
        <v>1316</v>
      </c>
      <c r="K1048" s="3">
        <v>12.015600000000001</v>
      </c>
      <c r="L1048" s="12">
        <f ca="1">INDIRECT("Factor_conversión!e"&amp;MATCH(D1048,Factor_conversión!C:C,0))</f>
        <v>2.72</v>
      </c>
      <c r="M1048" s="3">
        <f t="shared" ca="1" si="91"/>
        <v>32.682432000000006</v>
      </c>
      <c r="N1048" s="12">
        <v>1</v>
      </c>
      <c r="O1048" s="3">
        <f t="shared" ca="1" si="92"/>
        <v>32.682432000000006</v>
      </c>
    </row>
    <row r="1049" spans="1:15" x14ac:dyDescent="0.3">
      <c r="A1049">
        <v>2023</v>
      </c>
      <c r="B1049" s="14">
        <v>280</v>
      </c>
      <c r="C1049" t="str">
        <f t="shared" si="88"/>
        <v>2023280</v>
      </c>
      <c r="D1049" t="str">
        <f t="shared" si="89"/>
        <v>280ENTERO</v>
      </c>
      <c r="E1049" t="str">
        <f t="shared" si="90"/>
        <v>280FRESCO ENFRIADO</v>
      </c>
      <c r="F1049" s="2" t="s">
        <v>1061</v>
      </c>
      <c r="G1049" s="2" t="s">
        <v>1372</v>
      </c>
      <c r="H1049" s="2" t="s">
        <v>957</v>
      </c>
      <c r="I1049" t="s">
        <v>1317</v>
      </c>
      <c r="J1049" t="s">
        <v>1333</v>
      </c>
      <c r="K1049" s="3">
        <v>21.358879999999999</v>
      </c>
      <c r="L1049" s="12">
        <f ca="1">INDIRECT("Factor_conversión!e"&amp;MATCH(D1049,Factor_conversión!C:C,0))</f>
        <v>1</v>
      </c>
      <c r="M1049" s="3">
        <f t="shared" ca="1" si="91"/>
        <v>21.358879999999999</v>
      </c>
      <c r="N1049" s="12">
        <v>1</v>
      </c>
      <c r="O1049" s="3">
        <f t="shared" ca="1" si="92"/>
        <v>21.358879999999999</v>
      </c>
    </row>
    <row r="1050" spans="1:15" x14ac:dyDescent="0.3">
      <c r="A1050">
        <v>2023</v>
      </c>
      <c r="B1050" s="14">
        <v>282</v>
      </c>
      <c r="C1050" t="str">
        <f t="shared" si="88"/>
        <v>2023282</v>
      </c>
      <c r="D1050" t="str">
        <f t="shared" si="89"/>
        <v>282CONGELADO</v>
      </c>
      <c r="E1050" t="str">
        <f t="shared" si="90"/>
        <v>282CONGELADO</v>
      </c>
      <c r="F1050" s="2" t="s">
        <v>1046</v>
      </c>
      <c r="G1050" s="2" t="s">
        <v>1372</v>
      </c>
      <c r="H1050" s="2" t="s">
        <v>957</v>
      </c>
      <c r="I1050" t="s">
        <v>1002</v>
      </c>
      <c r="J1050" t="s">
        <v>1002</v>
      </c>
      <c r="K1050" s="3">
        <v>21.248379999999997</v>
      </c>
      <c r="L1050" s="12">
        <f ca="1">INDIRECT("Factor_conversión!k"&amp;MATCH(D1050,Factor_conversión!J:J,0))</f>
        <v>1.0380009619163715</v>
      </c>
      <c r="M1050" s="3">
        <f t="shared" ca="1" si="91"/>
        <v>22.055838879164586</v>
      </c>
      <c r="N1050" s="12">
        <v>1</v>
      </c>
      <c r="O1050" s="3">
        <f t="shared" ca="1" si="92"/>
        <v>22.055838879164586</v>
      </c>
    </row>
    <row r="1051" spans="1:15" x14ac:dyDescent="0.3">
      <c r="A1051">
        <v>2023</v>
      </c>
      <c r="B1051" s="14">
        <v>282</v>
      </c>
      <c r="C1051" t="str">
        <f t="shared" si="88"/>
        <v>2023282</v>
      </c>
      <c r="D1051" t="str">
        <f t="shared" si="89"/>
        <v>282ENTERO</v>
      </c>
      <c r="E1051" t="str">
        <f t="shared" si="90"/>
        <v>282CONGELADO</v>
      </c>
      <c r="F1051" s="2" t="s">
        <v>1046</v>
      </c>
      <c r="G1051" s="2" t="s">
        <v>1372</v>
      </c>
      <c r="H1051" s="2" t="s">
        <v>957</v>
      </c>
      <c r="I1051" t="s">
        <v>1002</v>
      </c>
      <c r="J1051" t="s">
        <v>1333</v>
      </c>
      <c r="K1051" s="3">
        <v>377.32715999999999</v>
      </c>
      <c r="L1051" s="12">
        <f ca="1">INDIRECT("Factor_conversión!e"&amp;MATCH(D1051,Factor_conversión!C:C,0))</f>
        <v>1</v>
      </c>
      <c r="M1051" s="3">
        <f t="shared" ca="1" si="91"/>
        <v>377.32715999999999</v>
      </c>
      <c r="N1051" s="12">
        <v>1</v>
      </c>
      <c r="O1051" s="3">
        <f t="shared" ca="1" si="92"/>
        <v>377.32715999999999</v>
      </c>
    </row>
    <row r="1052" spans="1:15" x14ac:dyDescent="0.3">
      <c r="A1052">
        <v>2023</v>
      </c>
      <c r="B1052" s="14">
        <v>311</v>
      </c>
      <c r="C1052" t="str">
        <f t="shared" si="88"/>
        <v>2023311</v>
      </c>
      <c r="D1052" t="str">
        <f t="shared" si="89"/>
        <v>311AHUMADO CONGELADO</v>
      </c>
      <c r="E1052" t="str">
        <f t="shared" si="90"/>
        <v>311AHUMADO</v>
      </c>
      <c r="F1052" s="2" t="s">
        <v>1047</v>
      </c>
      <c r="G1052" s="2" t="s">
        <v>1372</v>
      </c>
      <c r="H1052" s="2" t="s">
        <v>957</v>
      </c>
      <c r="I1052" t="s">
        <v>1044</v>
      </c>
      <c r="J1052" t="s">
        <v>1351</v>
      </c>
      <c r="K1052" s="3">
        <v>439.96692999999999</v>
      </c>
      <c r="L1052" s="12">
        <f ca="1">INDIRECT("Factor_conversión!e"&amp;MATCH(D1052,Factor_conversión!C:C,0))</f>
        <v>2.11</v>
      </c>
      <c r="M1052" s="3">
        <f t="shared" ca="1" si="91"/>
        <v>928.33022229999995</v>
      </c>
      <c r="N1052" s="12">
        <v>1</v>
      </c>
      <c r="O1052" s="3">
        <f t="shared" ca="1" si="92"/>
        <v>928.33022229999995</v>
      </c>
    </row>
    <row r="1053" spans="1:15" x14ac:dyDescent="0.3">
      <c r="A1053">
        <v>2023</v>
      </c>
      <c r="B1053" s="14">
        <v>311</v>
      </c>
      <c r="C1053" t="str">
        <f t="shared" si="88"/>
        <v>2023311</v>
      </c>
      <c r="D1053" t="str">
        <f t="shared" si="89"/>
        <v>311CONGELADO</v>
      </c>
      <c r="E1053" t="str">
        <f t="shared" si="90"/>
        <v>311CONGELADO</v>
      </c>
      <c r="F1053" s="2" t="s">
        <v>1047</v>
      </c>
      <c r="G1053" s="2" t="s">
        <v>1372</v>
      </c>
      <c r="H1053" s="2" t="s">
        <v>957</v>
      </c>
      <c r="I1053" t="s">
        <v>1002</v>
      </c>
      <c r="J1053" t="s">
        <v>1002</v>
      </c>
      <c r="K1053" s="3">
        <v>16318.708209999997</v>
      </c>
      <c r="L1053" s="12">
        <f ca="1">INDIRECT("Factor_conversión!e"&amp;MATCH(D1053,Factor_conversión!C:C,0))</f>
        <v>1.66</v>
      </c>
      <c r="M1053" s="3">
        <f t="shared" ca="1" si="91"/>
        <v>27089.055628599996</v>
      </c>
      <c r="N1053" s="12">
        <v>1</v>
      </c>
      <c r="O1053" s="3">
        <f t="shared" ca="1" si="92"/>
        <v>27089.055628599996</v>
      </c>
    </row>
    <row r="1054" spans="1:15" x14ac:dyDescent="0.3">
      <c r="A1054">
        <v>2023</v>
      </c>
      <c r="B1054" s="14">
        <v>311</v>
      </c>
      <c r="C1054" t="str">
        <f t="shared" si="88"/>
        <v>2023311</v>
      </c>
      <c r="D1054" t="str">
        <f t="shared" si="89"/>
        <v>311CONGELADO HG</v>
      </c>
      <c r="E1054" t="str">
        <f t="shared" si="90"/>
        <v>311CONGELADO</v>
      </c>
      <c r="F1054" s="2" t="s">
        <v>1047</v>
      </c>
      <c r="G1054" s="2" t="s">
        <v>1372</v>
      </c>
      <c r="H1054" s="2" t="s">
        <v>957</v>
      </c>
      <c r="I1054" t="s">
        <v>1002</v>
      </c>
      <c r="J1054" t="s">
        <v>1349</v>
      </c>
      <c r="K1054" s="3">
        <v>10281.435419999998</v>
      </c>
      <c r="L1054" s="12">
        <f ca="1">INDIRECT("Factor_conversión!e"&amp;MATCH(D1054,Factor_conversión!C:C,0))</f>
        <v>1.28</v>
      </c>
      <c r="M1054" s="3">
        <f t="shared" ca="1" si="91"/>
        <v>13160.237337599998</v>
      </c>
      <c r="N1054" s="12">
        <v>1</v>
      </c>
      <c r="O1054" s="3">
        <f t="shared" ca="1" si="92"/>
        <v>13160.237337599998</v>
      </c>
    </row>
    <row r="1055" spans="1:15" x14ac:dyDescent="0.3">
      <c r="A1055">
        <v>2023</v>
      </c>
      <c r="B1055" s="14">
        <v>311</v>
      </c>
      <c r="C1055" t="str">
        <f t="shared" si="88"/>
        <v>2023311</v>
      </c>
      <c r="D1055" t="str">
        <f t="shared" si="89"/>
        <v>311ENTERO</v>
      </c>
      <c r="E1055" t="str">
        <f t="shared" si="90"/>
        <v>311CONGELADO</v>
      </c>
      <c r="F1055" s="2" t="s">
        <v>1047</v>
      </c>
      <c r="G1055" s="2" t="s">
        <v>1372</v>
      </c>
      <c r="H1055" s="2" t="s">
        <v>957</v>
      </c>
      <c r="I1055" t="s">
        <v>1002</v>
      </c>
      <c r="J1055" t="s">
        <v>1333</v>
      </c>
      <c r="K1055" s="3">
        <v>252.18990999999997</v>
      </c>
      <c r="L1055" s="12">
        <f ca="1">INDIRECT("Factor_conversión!e"&amp;MATCH(D1055,Factor_conversión!C:C,0))</f>
        <v>1</v>
      </c>
      <c r="M1055" s="3">
        <f t="shared" ca="1" si="91"/>
        <v>252.18990999999997</v>
      </c>
      <c r="N1055" s="12">
        <v>1</v>
      </c>
      <c r="O1055" s="3">
        <f t="shared" ca="1" si="92"/>
        <v>252.18990999999997</v>
      </c>
    </row>
    <row r="1056" spans="1:15" x14ac:dyDescent="0.3">
      <c r="A1056">
        <v>2023</v>
      </c>
      <c r="B1056" s="14">
        <v>311</v>
      </c>
      <c r="C1056" t="str">
        <f t="shared" si="88"/>
        <v>2023311</v>
      </c>
      <c r="D1056" t="str">
        <f t="shared" si="89"/>
        <v>311SALADO</v>
      </c>
      <c r="E1056" t="str">
        <f t="shared" si="90"/>
        <v>311SALADO</v>
      </c>
      <c r="F1056" s="2" t="s">
        <v>1047</v>
      </c>
      <c r="G1056" s="2" t="s">
        <v>1372</v>
      </c>
      <c r="H1056" s="2" t="s">
        <v>957</v>
      </c>
      <c r="I1056" t="s">
        <v>1040</v>
      </c>
      <c r="J1056" t="s">
        <v>1040</v>
      </c>
      <c r="K1056" s="3">
        <v>1027.856</v>
      </c>
      <c r="L1056" s="12">
        <f ca="1">INDIRECT("Factor_conversión!e"&amp;MATCH(D1056,Factor_conversión!C:C,0))</f>
        <v>1.9</v>
      </c>
      <c r="M1056" s="3">
        <f t="shared" ca="1" si="91"/>
        <v>1952.9263999999998</v>
      </c>
      <c r="N1056" s="12">
        <v>1</v>
      </c>
      <c r="O1056" s="3">
        <f t="shared" ca="1" si="92"/>
        <v>1952.9263999999998</v>
      </c>
    </row>
    <row r="1057" spans="1:15" x14ac:dyDescent="0.3">
      <c r="A1057">
        <v>2023</v>
      </c>
      <c r="B1057" s="14">
        <v>311</v>
      </c>
      <c r="C1057" t="str">
        <f t="shared" si="88"/>
        <v>2023311</v>
      </c>
      <c r="D1057" t="str">
        <f t="shared" si="89"/>
        <v>311CONSERVA</v>
      </c>
      <c r="E1057" t="str">
        <f t="shared" si="90"/>
        <v>311CONSERVA</v>
      </c>
      <c r="F1057" s="2" t="s">
        <v>1047</v>
      </c>
      <c r="G1057" s="2" t="s">
        <v>1372</v>
      </c>
      <c r="H1057" s="2" t="s">
        <v>957</v>
      </c>
      <c r="I1057" t="s">
        <v>1316</v>
      </c>
      <c r="J1057" t="s">
        <v>1316</v>
      </c>
      <c r="K1057" s="3">
        <v>9.1259999999999994</v>
      </c>
      <c r="L1057" s="12">
        <f ca="1">INDIRECT("Factor_conversión!e"&amp;MATCH(D1057,Factor_conversión!C:C,0))</f>
        <v>2.72</v>
      </c>
      <c r="M1057" s="3">
        <f t="shared" ca="1" si="91"/>
        <v>24.82272</v>
      </c>
      <c r="N1057" s="12">
        <v>1</v>
      </c>
      <c r="O1057" s="3">
        <f t="shared" ca="1" si="92"/>
        <v>24.82272</v>
      </c>
    </row>
    <row r="1058" spans="1:15" x14ac:dyDescent="0.3">
      <c r="A1058">
        <v>2023</v>
      </c>
      <c r="B1058" s="14">
        <v>311</v>
      </c>
      <c r="C1058" t="str">
        <f t="shared" si="88"/>
        <v>2023311</v>
      </c>
      <c r="D1058" t="str">
        <f t="shared" si="89"/>
        <v>311ENTERO</v>
      </c>
      <c r="E1058" t="str">
        <f t="shared" si="90"/>
        <v>311FRESCO ENFRIADO</v>
      </c>
      <c r="F1058" s="2" t="s">
        <v>1047</v>
      </c>
      <c r="G1058" s="2" t="s">
        <v>1372</v>
      </c>
      <c r="H1058" s="2" t="s">
        <v>957</v>
      </c>
      <c r="I1058" t="s">
        <v>1317</v>
      </c>
      <c r="J1058" t="s">
        <v>1333</v>
      </c>
      <c r="K1058" s="3">
        <v>85.361330000000009</v>
      </c>
      <c r="L1058" s="12">
        <f ca="1">INDIRECT("Factor_conversión!e"&amp;MATCH(D1058,Factor_conversión!C:C,0))</f>
        <v>1</v>
      </c>
      <c r="M1058" s="3">
        <f t="shared" ca="1" si="91"/>
        <v>85.361330000000009</v>
      </c>
      <c r="N1058" s="12">
        <v>1</v>
      </c>
      <c r="O1058" s="3">
        <f t="shared" ca="1" si="92"/>
        <v>85.361330000000009</v>
      </c>
    </row>
    <row r="1059" spans="1:15" x14ac:dyDescent="0.3">
      <c r="A1059">
        <v>2023</v>
      </c>
      <c r="B1059" s="14">
        <v>311</v>
      </c>
      <c r="C1059" t="str">
        <f t="shared" si="88"/>
        <v>2023311</v>
      </c>
      <c r="D1059" t="str">
        <f t="shared" si="89"/>
        <v>311FRESCO ENFRIADO</v>
      </c>
      <c r="E1059" t="str">
        <f t="shared" si="90"/>
        <v>311FRESCO ENFRIADO</v>
      </c>
      <c r="F1059" s="2" t="s">
        <v>1047</v>
      </c>
      <c r="G1059" s="2" t="s">
        <v>1372</v>
      </c>
      <c r="H1059" s="2" t="s">
        <v>957</v>
      </c>
      <c r="I1059" t="s">
        <v>1317</v>
      </c>
      <c r="J1059" t="s">
        <v>1317</v>
      </c>
      <c r="K1059" s="3">
        <v>3804.9936000000021</v>
      </c>
      <c r="L1059" s="12">
        <f ca="1">INDIRECT("Factor_conversión!e"&amp;MATCH(D1059,Factor_conversión!C:C,0))</f>
        <v>1.66</v>
      </c>
      <c r="M1059" s="3">
        <f t="shared" ca="1" si="91"/>
        <v>6316.2893760000034</v>
      </c>
      <c r="N1059" s="12">
        <v>1</v>
      </c>
      <c r="O1059" s="3">
        <f t="shared" ca="1" si="92"/>
        <v>6316.2893760000034</v>
      </c>
    </row>
    <row r="1060" spans="1:15" x14ac:dyDescent="0.3">
      <c r="A1060">
        <v>2023</v>
      </c>
      <c r="B1060" s="14">
        <v>311</v>
      </c>
      <c r="C1060" t="str">
        <f t="shared" si="88"/>
        <v>2023311</v>
      </c>
      <c r="D1060" t="str">
        <f t="shared" si="89"/>
        <v>311FRESCO ENFRIADO HG</v>
      </c>
      <c r="E1060" t="str">
        <f t="shared" si="90"/>
        <v>311FRESCO ENFRIADO</v>
      </c>
      <c r="F1060" s="2" t="s">
        <v>1047</v>
      </c>
      <c r="G1060" s="2" t="s">
        <v>1372</v>
      </c>
      <c r="H1060" s="2" t="s">
        <v>957</v>
      </c>
      <c r="I1060" t="s">
        <v>1317</v>
      </c>
      <c r="J1060" t="s">
        <v>1350</v>
      </c>
      <c r="K1060" s="3">
        <v>29.300490000000003</v>
      </c>
      <c r="L1060" s="12">
        <f ca="1">INDIRECT("Factor_conversión!e"&amp;MATCH(D1060,Factor_conversión!C:C,0))</f>
        <v>1.28</v>
      </c>
      <c r="M1060" s="3">
        <f t="shared" ca="1" si="91"/>
        <v>37.504627200000009</v>
      </c>
      <c r="N1060" s="12">
        <v>1</v>
      </c>
      <c r="O1060" s="3">
        <f t="shared" ca="1" si="92"/>
        <v>37.504627200000009</v>
      </c>
    </row>
    <row r="1061" spans="1:15" x14ac:dyDescent="0.3">
      <c r="A1061">
        <v>2023</v>
      </c>
      <c r="B1061" s="14">
        <v>202525</v>
      </c>
      <c r="C1061" t="str">
        <f t="shared" si="88"/>
        <v>2023202525</v>
      </c>
      <c r="D1061" t="str">
        <f t="shared" si="89"/>
        <v>202525ENTERO</v>
      </c>
      <c r="E1061" t="str">
        <f t="shared" si="90"/>
        <v>202525FRESCO ENFRIADO</v>
      </c>
      <c r="F1061" s="2" t="s">
        <v>1647</v>
      </c>
      <c r="G1061" s="2" t="s">
        <v>1372</v>
      </c>
      <c r="H1061" s="2" t="s">
        <v>957</v>
      </c>
      <c r="I1061" t="s">
        <v>1317</v>
      </c>
      <c r="J1061" t="s">
        <v>1333</v>
      </c>
      <c r="K1061" s="3">
        <v>15.553849999999999</v>
      </c>
      <c r="L1061" s="12">
        <f ca="1">INDIRECT("Factor_conversión!e"&amp;MATCH(D1061,Factor_conversión!C:C,0))</f>
        <v>1</v>
      </c>
      <c r="M1061" s="3">
        <f t="shared" ca="1" si="91"/>
        <v>15.553849999999999</v>
      </c>
      <c r="N1061" s="12">
        <v>1</v>
      </c>
      <c r="O1061" s="3">
        <f t="shared" ca="1" si="92"/>
        <v>15.553849999999999</v>
      </c>
    </row>
    <row r="1062" spans="1:15" x14ac:dyDescent="0.3">
      <c r="A1062">
        <v>2024</v>
      </c>
      <c r="B1062">
        <v>20251</v>
      </c>
      <c r="C1062" t="str">
        <f t="shared" si="88"/>
        <v>202420251</v>
      </c>
      <c r="D1062" t="str">
        <f t="shared" si="89"/>
        <v>20251CONGELADO</v>
      </c>
      <c r="E1062" t="str">
        <f t="shared" si="90"/>
        <v>20251CONGELADO</v>
      </c>
      <c r="F1062" s="2" t="s">
        <v>1648</v>
      </c>
      <c r="G1062" s="2" t="s">
        <v>156</v>
      </c>
      <c r="H1062" s="2" t="s">
        <v>960</v>
      </c>
      <c r="I1062" t="s">
        <v>1002</v>
      </c>
      <c r="J1062" t="s">
        <v>1002</v>
      </c>
      <c r="K1062" s="3">
        <v>46.539499999999997</v>
      </c>
      <c r="L1062" s="12">
        <f ca="1">INDIRECT("Factor_conversión!k"&amp;MATCH(D1062,Factor_conversión!J:J,0))</f>
        <v>1.258574731336183</v>
      </c>
      <c r="M1062" s="3">
        <f t="shared" ca="1" si="91"/>
        <v>58.573438709020287</v>
      </c>
      <c r="N1062" s="12">
        <v>1</v>
      </c>
      <c r="O1062" s="3">
        <f t="shared" ca="1" si="92"/>
        <v>58.573438709020287</v>
      </c>
    </row>
    <row r="1063" spans="1:15" x14ac:dyDescent="0.3">
      <c r="A1063">
        <v>2024</v>
      </c>
      <c r="B1063">
        <v>20251</v>
      </c>
      <c r="C1063" t="str">
        <f t="shared" si="88"/>
        <v>202420251</v>
      </c>
      <c r="D1063" t="str">
        <f t="shared" si="89"/>
        <v>20251ENTERO</v>
      </c>
      <c r="E1063" t="str">
        <f t="shared" si="90"/>
        <v>20251CONGELADO</v>
      </c>
      <c r="F1063" s="2" t="s">
        <v>1648</v>
      </c>
      <c r="G1063" s="2" t="s">
        <v>156</v>
      </c>
      <c r="H1063" s="2" t="s">
        <v>960</v>
      </c>
      <c r="I1063" t="s">
        <v>1002</v>
      </c>
      <c r="J1063" t="s">
        <v>1333</v>
      </c>
      <c r="K1063" s="3">
        <v>100.07249999999999</v>
      </c>
      <c r="L1063" s="12">
        <f ca="1">INDIRECT("Factor_conversión!e"&amp;MATCH(D1063,Factor_conversión!C:C,0))</f>
        <v>1</v>
      </c>
      <c r="M1063" s="3">
        <f t="shared" ca="1" si="91"/>
        <v>100.07249999999999</v>
      </c>
      <c r="N1063" s="12">
        <v>1</v>
      </c>
      <c r="O1063" s="3">
        <f t="shared" ca="1" si="92"/>
        <v>100.07249999999999</v>
      </c>
    </row>
    <row r="1064" spans="1:15" x14ac:dyDescent="0.3">
      <c r="A1064">
        <v>2024</v>
      </c>
      <c r="B1064" s="14">
        <v>20251</v>
      </c>
      <c r="C1064" t="str">
        <f t="shared" si="88"/>
        <v>202420251</v>
      </c>
      <c r="D1064" t="str">
        <f t="shared" si="89"/>
        <v>20251CONSERVA</v>
      </c>
      <c r="E1064" t="str">
        <f t="shared" si="90"/>
        <v>20251CONSERVA</v>
      </c>
      <c r="F1064" s="2" t="s">
        <v>1648</v>
      </c>
      <c r="G1064" s="2" t="s">
        <v>156</v>
      </c>
      <c r="H1064" s="2" t="s">
        <v>960</v>
      </c>
      <c r="I1064" t="s">
        <v>1316</v>
      </c>
      <c r="J1064" t="s">
        <v>1316</v>
      </c>
      <c r="K1064" s="3">
        <v>154.39092500000001</v>
      </c>
      <c r="L1064" s="12">
        <f ca="1">INDIRECT("Factor_conversión!k"&amp;MATCH(D1064,Factor_conversión!J:J,0))</f>
        <v>1.36</v>
      </c>
      <c r="M1064" s="3">
        <f t="shared" ca="1" si="91"/>
        <v>209.97165800000002</v>
      </c>
      <c r="N1064" s="12">
        <v>1</v>
      </c>
      <c r="O1064" s="3">
        <f t="shared" ca="1" si="92"/>
        <v>209.97165800000002</v>
      </c>
    </row>
    <row r="1065" spans="1:15" x14ac:dyDescent="0.3">
      <c r="A1065">
        <v>2024</v>
      </c>
      <c r="B1065">
        <v>20251</v>
      </c>
      <c r="C1065" t="str">
        <f t="shared" si="88"/>
        <v>202420251</v>
      </c>
      <c r="D1065" t="str">
        <f t="shared" si="89"/>
        <v>20251ENTERO</v>
      </c>
      <c r="E1065" t="str">
        <f t="shared" si="90"/>
        <v>20251FRESCO ENFRIADO</v>
      </c>
      <c r="F1065" s="2" t="s">
        <v>1648</v>
      </c>
      <c r="G1065" s="2" t="s">
        <v>156</v>
      </c>
      <c r="H1065" s="2" t="s">
        <v>960</v>
      </c>
      <c r="I1065" t="s">
        <v>1317</v>
      </c>
      <c r="J1065" t="s">
        <v>1333</v>
      </c>
      <c r="K1065" s="3">
        <v>2.2741100000000003</v>
      </c>
      <c r="L1065" s="12">
        <f ca="1">INDIRECT("Factor_conversión!e"&amp;MATCH(D1065,Factor_conversión!C:C,0))</f>
        <v>1</v>
      </c>
      <c r="M1065" s="3">
        <f t="shared" ca="1" si="91"/>
        <v>2.2741100000000003</v>
      </c>
      <c r="N1065" s="12">
        <v>1</v>
      </c>
      <c r="O1065" s="3">
        <f t="shared" ca="1" si="92"/>
        <v>2.2741100000000003</v>
      </c>
    </row>
    <row r="1066" spans="1:15" x14ac:dyDescent="0.3">
      <c r="A1066">
        <v>2024</v>
      </c>
      <c r="B1066">
        <v>20251</v>
      </c>
      <c r="C1066" t="str">
        <f t="shared" si="88"/>
        <v>202420251</v>
      </c>
      <c r="D1066" t="str">
        <f t="shared" si="89"/>
        <v>20251FRESCO ENFRIADO</v>
      </c>
      <c r="E1066" t="str">
        <f t="shared" si="90"/>
        <v>20251FRESCO ENFRIADO</v>
      </c>
      <c r="F1066" s="2" t="s">
        <v>1648</v>
      </c>
      <c r="G1066" s="2" t="s">
        <v>156</v>
      </c>
      <c r="H1066" s="2" t="s">
        <v>960</v>
      </c>
      <c r="I1066" t="s">
        <v>1317</v>
      </c>
      <c r="J1066" t="s">
        <v>1317</v>
      </c>
      <c r="K1066" s="3">
        <v>1.5753600000000001</v>
      </c>
      <c r="L1066" s="12">
        <f ca="1">INDIRECT("Factor_conversión!k"&amp;MATCH(D1066,Factor_conversión!J:J,0))</f>
        <v>1.88303171022928</v>
      </c>
      <c r="M1066" s="3">
        <f t="shared" ca="1" si="91"/>
        <v>2.9664528350267987</v>
      </c>
      <c r="N1066" s="12">
        <v>1</v>
      </c>
      <c r="O1066" s="3">
        <f t="shared" ca="1" si="92"/>
        <v>2.9664528350267987</v>
      </c>
    </row>
    <row r="1067" spans="1:15" x14ac:dyDescent="0.3">
      <c r="A1067">
        <v>2024</v>
      </c>
      <c r="B1067">
        <v>20251</v>
      </c>
      <c r="C1067" t="str">
        <f t="shared" si="88"/>
        <v>202420251</v>
      </c>
      <c r="D1067" t="str">
        <f t="shared" si="89"/>
        <v>20251VIVOS</v>
      </c>
      <c r="E1067" t="str">
        <f t="shared" si="90"/>
        <v>20251VIVOS</v>
      </c>
      <c r="F1067" s="2" t="s">
        <v>1648</v>
      </c>
      <c r="G1067" s="2" t="s">
        <v>156</v>
      </c>
      <c r="H1067" s="2" t="s">
        <v>960</v>
      </c>
      <c r="I1067" t="s">
        <v>1012</v>
      </c>
      <c r="J1067" t="str">
        <f>I1067</f>
        <v>VIVOS</v>
      </c>
      <c r="K1067" s="3">
        <v>31.538030000000006</v>
      </c>
      <c r="L1067" s="12">
        <f ca="1">INDIRECT("Factor_conversión!e"&amp;MATCH(D1067,Factor_conversión!C:C,0))</f>
        <v>1</v>
      </c>
      <c r="M1067" s="3">
        <f t="shared" ca="1" si="91"/>
        <v>31.538030000000006</v>
      </c>
      <c r="N1067" s="12">
        <v>1</v>
      </c>
      <c r="O1067" s="3">
        <f t="shared" ca="1" si="92"/>
        <v>31.538030000000006</v>
      </c>
    </row>
    <row r="1068" spans="1:15" x14ac:dyDescent="0.3">
      <c r="A1068">
        <v>2024</v>
      </c>
      <c r="B1068">
        <v>266</v>
      </c>
      <c r="C1068" t="str">
        <f t="shared" si="88"/>
        <v>2024266</v>
      </c>
      <c r="D1068" t="str">
        <f t="shared" si="89"/>
        <v>266CONGELADO</v>
      </c>
      <c r="E1068" t="str">
        <f t="shared" si="90"/>
        <v>266CONGELADO</v>
      </c>
      <c r="F1068" s="2" t="s">
        <v>1003</v>
      </c>
      <c r="G1068" s="2" t="s">
        <v>1372</v>
      </c>
      <c r="H1068" s="2" t="s">
        <v>957</v>
      </c>
      <c r="I1068" t="s">
        <v>1002</v>
      </c>
      <c r="J1068" t="s">
        <v>1002</v>
      </c>
      <c r="K1068" s="3">
        <v>2442.5175600000007</v>
      </c>
      <c r="L1068" s="12">
        <f ca="1">INDIRECT("Factor_conversión!e"&amp;MATCH(D1068,Factor_conversión!C:C,0))</f>
        <v>1.48</v>
      </c>
      <c r="M1068" s="3">
        <f t="shared" ca="1" si="91"/>
        <v>3614.9259888000011</v>
      </c>
      <c r="N1068" s="12">
        <v>1</v>
      </c>
      <c r="O1068" s="3">
        <f t="shared" ca="1" si="92"/>
        <v>3614.9259888000011</v>
      </c>
    </row>
    <row r="1069" spans="1:15" x14ac:dyDescent="0.3">
      <c r="A1069">
        <v>2024</v>
      </c>
      <c r="B1069">
        <v>266</v>
      </c>
      <c r="C1069" t="str">
        <f t="shared" si="88"/>
        <v>2024266</v>
      </c>
      <c r="D1069" t="str">
        <f t="shared" si="89"/>
        <v>266ENTERO</v>
      </c>
      <c r="E1069" t="str">
        <f t="shared" si="90"/>
        <v>266CONGELADO</v>
      </c>
      <c r="F1069" s="2" t="s">
        <v>1003</v>
      </c>
      <c r="G1069" s="2" t="s">
        <v>1372</v>
      </c>
      <c r="H1069" s="2" t="s">
        <v>957</v>
      </c>
      <c r="I1069" t="s">
        <v>1002</v>
      </c>
      <c r="J1069" t="s">
        <v>1333</v>
      </c>
      <c r="K1069" s="3">
        <v>69.906000000000006</v>
      </c>
      <c r="L1069" s="12">
        <f ca="1">INDIRECT("Factor_conversión!e"&amp;MATCH(D1069,Factor_conversión!C:C,0))</f>
        <v>1</v>
      </c>
      <c r="M1069" s="3">
        <f t="shared" ca="1" si="91"/>
        <v>69.906000000000006</v>
      </c>
      <c r="N1069" s="12">
        <v>1</v>
      </c>
      <c r="O1069" s="3">
        <f t="shared" ca="1" si="92"/>
        <v>69.906000000000006</v>
      </c>
    </row>
    <row r="1070" spans="1:15" x14ac:dyDescent="0.3">
      <c r="A1070">
        <v>2024</v>
      </c>
      <c r="B1070">
        <v>266</v>
      </c>
      <c r="C1070" t="str">
        <f t="shared" si="88"/>
        <v>2024266</v>
      </c>
      <c r="D1070" t="str">
        <f t="shared" si="89"/>
        <v>266FRESCO ENFRIADO</v>
      </c>
      <c r="E1070" t="str">
        <f t="shared" si="90"/>
        <v>266FRESCO ENFRIADO</v>
      </c>
      <c r="F1070" s="2" t="s">
        <v>1003</v>
      </c>
      <c r="G1070" s="2" t="s">
        <v>1372</v>
      </c>
      <c r="H1070" s="2" t="s">
        <v>957</v>
      </c>
      <c r="I1070" t="s">
        <v>1317</v>
      </c>
      <c r="J1070" t="s">
        <v>1317</v>
      </c>
      <c r="K1070" s="3">
        <v>1674.2598599999997</v>
      </c>
      <c r="L1070" s="12">
        <f ca="1">INDIRECT("Factor_conversión!e"&amp;MATCH(D1070,Factor_conversión!C:C,0))</f>
        <v>1.48</v>
      </c>
      <c r="M1070" s="3">
        <f t="shared" ca="1" si="91"/>
        <v>2477.9045927999996</v>
      </c>
      <c r="N1070" s="12">
        <v>1</v>
      </c>
      <c r="O1070" s="3">
        <f t="shared" ca="1" si="92"/>
        <v>2477.9045927999996</v>
      </c>
    </row>
    <row r="1071" spans="1:15" x14ac:dyDescent="0.3">
      <c r="A1071">
        <v>2024</v>
      </c>
      <c r="B1071">
        <v>20252</v>
      </c>
      <c r="C1071" t="str">
        <f t="shared" si="88"/>
        <v>202420252</v>
      </c>
      <c r="D1071" t="str">
        <f t="shared" si="89"/>
        <v>20252CONGELADO</v>
      </c>
      <c r="E1071" t="str">
        <f t="shared" si="90"/>
        <v>20252CONGELADO</v>
      </c>
      <c r="F1071" s="2" t="s">
        <v>1652</v>
      </c>
      <c r="G1071" s="2" t="s">
        <v>156</v>
      </c>
      <c r="H1071" s="2" t="s">
        <v>959</v>
      </c>
      <c r="I1071" t="s">
        <v>1002</v>
      </c>
      <c r="J1071" t="s">
        <v>1002</v>
      </c>
      <c r="K1071" s="3">
        <v>27.259</v>
      </c>
      <c r="L1071" s="12">
        <f ca="1">INDIRECT("Factor_conversión!k"&amp;MATCH(D1071,Factor_conversión!J:J,0))</f>
        <v>4.9089666349653562</v>
      </c>
      <c r="M1071" s="3">
        <f t="shared" ca="1" si="91"/>
        <v>133.81352150252064</v>
      </c>
      <c r="N1071" s="12">
        <v>1</v>
      </c>
      <c r="O1071" s="3">
        <f t="shared" ca="1" si="92"/>
        <v>133.81352150252064</v>
      </c>
    </row>
    <row r="1072" spans="1:15" x14ac:dyDescent="0.3">
      <c r="A1072">
        <v>2024</v>
      </c>
      <c r="B1072">
        <v>20252</v>
      </c>
      <c r="C1072" t="str">
        <f t="shared" si="88"/>
        <v>202420252</v>
      </c>
      <c r="D1072" t="str">
        <f t="shared" si="89"/>
        <v>20252ENTERO</v>
      </c>
      <c r="E1072" t="str">
        <f t="shared" si="90"/>
        <v>20252CONGELADO</v>
      </c>
      <c r="F1072" s="2" t="s">
        <v>1652</v>
      </c>
      <c r="G1072" s="2" t="s">
        <v>156</v>
      </c>
      <c r="H1072" s="2" t="s">
        <v>959</v>
      </c>
      <c r="I1072" t="s">
        <v>1002</v>
      </c>
      <c r="J1072" t="s">
        <v>1333</v>
      </c>
      <c r="K1072" s="3">
        <v>6.4539999999999997</v>
      </c>
      <c r="L1072" s="12">
        <f ca="1">INDIRECT("Factor_conversión!e"&amp;MATCH(D1072,Factor_conversión!C:C,0))</f>
        <v>1</v>
      </c>
      <c r="M1072" s="3">
        <f t="shared" ca="1" si="91"/>
        <v>6.4539999999999997</v>
      </c>
      <c r="N1072" s="12">
        <v>1</v>
      </c>
      <c r="O1072" s="3">
        <f t="shared" ca="1" si="92"/>
        <v>6.4539999999999997</v>
      </c>
    </row>
    <row r="1073" spans="1:15" x14ac:dyDescent="0.3">
      <c r="A1073" s="14">
        <v>2024</v>
      </c>
      <c r="B1073">
        <v>20252</v>
      </c>
      <c r="C1073" t="str">
        <f t="shared" si="88"/>
        <v>202420252</v>
      </c>
      <c r="D1073" t="str">
        <f t="shared" si="89"/>
        <v>20252CONSERVA</v>
      </c>
      <c r="E1073" t="str">
        <f t="shared" si="90"/>
        <v>20252CONSERVA</v>
      </c>
      <c r="F1073" s="2" t="s">
        <v>1652</v>
      </c>
      <c r="G1073" s="2" t="s">
        <v>156</v>
      </c>
      <c r="H1073" s="2" t="s">
        <v>959</v>
      </c>
      <c r="I1073" t="s">
        <v>1316</v>
      </c>
      <c r="J1073" t="s">
        <v>1316</v>
      </c>
      <c r="K1073" s="3">
        <v>230.71000999999995</v>
      </c>
      <c r="L1073" s="12">
        <f ca="1">INDIRECT("Factor_conversión!k"&amp;MATCH(D1073,Factor_conversión!J:J,0))</f>
        <v>5.9421341071797382</v>
      </c>
      <c r="M1073" s="3">
        <f t="shared" ca="1" si="91"/>
        <v>1370.9098192887782</v>
      </c>
      <c r="N1073" s="12">
        <v>1</v>
      </c>
      <c r="O1073" s="3">
        <f t="shared" ca="1" si="92"/>
        <v>1370.9098192887782</v>
      </c>
    </row>
    <row r="1074" spans="1:15" x14ac:dyDescent="0.3">
      <c r="A1074">
        <v>2024</v>
      </c>
      <c r="B1074" s="14">
        <v>20253</v>
      </c>
      <c r="C1074" t="str">
        <f t="shared" si="88"/>
        <v>202420253</v>
      </c>
      <c r="D1074" t="str">
        <f t="shared" si="89"/>
        <v>20253CONGELADO</v>
      </c>
      <c r="E1074" t="str">
        <f t="shared" si="90"/>
        <v>20253CONGELADO</v>
      </c>
      <c r="F1074" s="2" t="s">
        <v>1622</v>
      </c>
      <c r="G1074" s="2" t="s">
        <v>1372</v>
      </c>
      <c r="H1074" s="2" t="s">
        <v>957</v>
      </c>
      <c r="I1074" t="s">
        <v>1002</v>
      </c>
      <c r="J1074" t="s">
        <v>1002</v>
      </c>
      <c r="K1074" s="3">
        <v>0.56900000000000006</v>
      </c>
      <c r="L1074" s="12">
        <f ca="1">INDIRECT("Factor_conversión!e"&amp;MATCH(D1074,Factor_conversión!C:C,0))</f>
        <v>1.4550000000000001</v>
      </c>
      <c r="M1074" s="3">
        <f t="shared" ca="1" si="91"/>
        <v>0.82789500000000016</v>
      </c>
      <c r="N1074" s="12">
        <v>1</v>
      </c>
      <c r="O1074" s="3">
        <f t="shared" ca="1" si="92"/>
        <v>0.82789500000000016</v>
      </c>
    </row>
    <row r="1075" spans="1:15" x14ac:dyDescent="0.3">
      <c r="A1075">
        <v>2024</v>
      </c>
      <c r="B1075" s="14">
        <v>323</v>
      </c>
      <c r="C1075" t="str">
        <f t="shared" si="88"/>
        <v>2024323</v>
      </c>
      <c r="D1075" t="str">
        <f t="shared" si="89"/>
        <v>323CONGELADO</v>
      </c>
      <c r="E1075" t="str">
        <f t="shared" si="90"/>
        <v>323CONGELADO</v>
      </c>
      <c r="F1075" s="2" t="s">
        <v>1005</v>
      </c>
      <c r="G1075" s="2" t="s">
        <v>1372</v>
      </c>
      <c r="H1075" s="2" t="s">
        <v>958</v>
      </c>
      <c r="I1075" t="s">
        <v>1002</v>
      </c>
      <c r="J1075" t="s">
        <v>1002</v>
      </c>
      <c r="K1075" s="3">
        <v>26.399570000000001</v>
      </c>
      <c r="L1075" s="12">
        <f ca="1">INDIRECT("Factor_conversión!e"&amp;MATCH(D1075,Factor_conversión!C:C,0))</f>
        <v>1.28</v>
      </c>
      <c r="M1075" s="3">
        <f t="shared" ca="1" si="91"/>
        <v>33.7914496</v>
      </c>
      <c r="N1075" s="12">
        <v>1</v>
      </c>
      <c r="O1075" s="3">
        <f t="shared" ca="1" si="92"/>
        <v>33.7914496</v>
      </c>
    </row>
    <row r="1076" spans="1:15" x14ac:dyDescent="0.3">
      <c r="A1076">
        <v>2024</v>
      </c>
      <c r="B1076" s="14">
        <v>217</v>
      </c>
      <c r="C1076" t="str">
        <f t="shared" si="88"/>
        <v>2024217</v>
      </c>
      <c r="D1076" t="str">
        <f t="shared" si="89"/>
        <v>217CONGELADO</v>
      </c>
      <c r="E1076" t="str">
        <f t="shared" si="90"/>
        <v>217CONGELADO</v>
      </c>
      <c r="F1076" s="2" t="s">
        <v>1006</v>
      </c>
      <c r="G1076" s="2" t="s">
        <v>1372</v>
      </c>
      <c r="H1076" s="2" t="s">
        <v>958</v>
      </c>
      <c r="I1076" t="s">
        <v>1002</v>
      </c>
      <c r="J1076" t="s">
        <v>1002</v>
      </c>
      <c r="K1076" s="3">
        <v>2651.2783599999998</v>
      </c>
      <c r="L1076" s="12">
        <f ca="1">INDIRECT("Factor_conversión!e"&amp;MATCH(D1076,Factor_conversión!C:C,0))</f>
        <v>1.34</v>
      </c>
      <c r="M1076" s="3">
        <f t="shared" ca="1" si="91"/>
        <v>3552.7130023999998</v>
      </c>
      <c r="N1076" s="12">
        <v>1</v>
      </c>
      <c r="O1076" s="3">
        <f t="shared" ca="1" si="92"/>
        <v>3552.7130023999998</v>
      </c>
    </row>
    <row r="1077" spans="1:15" x14ac:dyDescent="0.3">
      <c r="A1077">
        <v>2024</v>
      </c>
      <c r="B1077" s="14">
        <v>217</v>
      </c>
      <c r="C1077" t="str">
        <f t="shared" si="88"/>
        <v>2024217</v>
      </c>
      <c r="D1077" t="str">
        <f t="shared" si="89"/>
        <v>217ENTERO</v>
      </c>
      <c r="E1077" t="str">
        <f t="shared" si="90"/>
        <v>217CONGELADO</v>
      </c>
      <c r="F1077" s="2" t="s">
        <v>1006</v>
      </c>
      <c r="G1077" s="2" t="s">
        <v>1372</v>
      </c>
      <c r="H1077" s="2" t="s">
        <v>958</v>
      </c>
      <c r="I1077" t="s">
        <v>1002</v>
      </c>
      <c r="J1077" t="s">
        <v>1333</v>
      </c>
      <c r="K1077" s="3">
        <v>154.95634999999999</v>
      </c>
      <c r="L1077" s="12">
        <f ca="1">INDIRECT("Factor_conversión!e"&amp;MATCH(D1077,Factor_conversión!C:C,0))</f>
        <v>1</v>
      </c>
      <c r="M1077" s="3">
        <f t="shared" ca="1" si="91"/>
        <v>154.95634999999999</v>
      </c>
      <c r="N1077" s="12">
        <v>1</v>
      </c>
      <c r="O1077" s="3">
        <f t="shared" ca="1" si="92"/>
        <v>154.95634999999999</v>
      </c>
    </row>
    <row r="1078" spans="1:15" x14ac:dyDescent="0.3">
      <c r="A1078">
        <v>2024</v>
      </c>
      <c r="B1078" s="14">
        <v>214</v>
      </c>
      <c r="C1078" t="str">
        <f t="shared" si="88"/>
        <v>2024214</v>
      </c>
      <c r="D1078" t="str">
        <f t="shared" si="89"/>
        <v>214ENTERO</v>
      </c>
      <c r="E1078" t="str">
        <f t="shared" si="90"/>
        <v>214FRESCO ENFRIADO</v>
      </c>
      <c r="F1078" s="2" t="s">
        <v>1057</v>
      </c>
      <c r="G1078" s="2" t="s">
        <v>1372</v>
      </c>
      <c r="H1078" s="2" t="s">
        <v>957</v>
      </c>
      <c r="I1078" t="s">
        <v>1317</v>
      </c>
      <c r="J1078" t="s">
        <v>1333</v>
      </c>
      <c r="K1078" s="3">
        <v>19.806000000000001</v>
      </c>
      <c r="L1078" s="12">
        <f ca="1">INDIRECT("Factor_conversión!e"&amp;MATCH(D1078,Factor_conversión!C:C,0))</f>
        <v>1</v>
      </c>
      <c r="M1078" s="3">
        <f t="shared" ca="1" si="91"/>
        <v>19.806000000000001</v>
      </c>
      <c r="N1078" s="12">
        <v>1</v>
      </c>
      <c r="O1078" s="3">
        <f t="shared" ca="1" si="92"/>
        <v>19.806000000000001</v>
      </c>
    </row>
    <row r="1079" spans="1:15" x14ac:dyDescent="0.3">
      <c r="A1079">
        <v>2024</v>
      </c>
      <c r="B1079" s="14">
        <v>216</v>
      </c>
      <c r="C1079" t="str">
        <f t="shared" si="88"/>
        <v>2024216</v>
      </c>
      <c r="D1079" t="str">
        <f t="shared" si="89"/>
        <v>216CONGELADO</v>
      </c>
      <c r="E1079" t="str">
        <f t="shared" si="90"/>
        <v>216CONGELADO</v>
      </c>
      <c r="F1079" s="2" t="s">
        <v>1007</v>
      </c>
      <c r="G1079" s="2" t="s">
        <v>1372</v>
      </c>
      <c r="H1079" s="2" t="s">
        <v>958</v>
      </c>
      <c r="I1079" t="s">
        <v>1002</v>
      </c>
      <c r="J1079" t="s">
        <v>1002</v>
      </c>
      <c r="K1079" s="3">
        <v>28.751970000000007</v>
      </c>
      <c r="L1079" s="12">
        <f ca="1">INDIRECT("Factor_conversión!k"&amp;MATCH(D1079,Factor_conversión!J:J,0))</f>
        <v>1.08</v>
      </c>
      <c r="M1079" s="3">
        <f t="shared" ca="1" si="91"/>
        <v>31.052127600000009</v>
      </c>
      <c r="N1079" s="12">
        <v>1</v>
      </c>
      <c r="O1079" s="3">
        <f t="shared" ca="1" si="92"/>
        <v>31.052127600000009</v>
      </c>
    </row>
    <row r="1080" spans="1:15" x14ac:dyDescent="0.3">
      <c r="A1080">
        <v>2024</v>
      </c>
      <c r="B1080" s="14">
        <v>218</v>
      </c>
      <c r="C1080" t="str">
        <f t="shared" si="88"/>
        <v>2024218</v>
      </c>
      <c r="D1080" t="str">
        <f t="shared" si="89"/>
        <v>218CONGELADO</v>
      </c>
      <c r="E1080" t="str">
        <f t="shared" si="90"/>
        <v>218CONGELADO</v>
      </c>
      <c r="F1080" s="2" t="s">
        <v>1008</v>
      </c>
      <c r="G1080" s="2" t="s">
        <v>1372</v>
      </c>
      <c r="H1080" s="2" t="s">
        <v>957</v>
      </c>
      <c r="I1080" t="s">
        <v>1002</v>
      </c>
      <c r="J1080" t="s">
        <v>1002</v>
      </c>
      <c r="K1080" s="3">
        <v>27.560000000000002</v>
      </c>
      <c r="L1080" s="12">
        <f ca="1">INDIRECT("Factor_conversión!e"&amp;MATCH(D1080,Factor_conversión!C:C,0))</f>
        <v>1.875</v>
      </c>
      <c r="M1080" s="3">
        <f t="shared" ca="1" si="91"/>
        <v>51.675000000000004</v>
      </c>
      <c r="N1080" s="12">
        <v>1</v>
      </c>
      <c r="O1080" s="3">
        <f t="shared" ca="1" si="92"/>
        <v>51.675000000000004</v>
      </c>
    </row>
    <row r="1081" spans="1:15" x14ac:dyDescent="0.3">
      <c r="A1081">
        <v>2024</v>
      </c>
      <c r="B1081" s="14">
        <v>218</v>
      </c>
      <c r="C1081" t="str">
        <f t="shared" si="88"/>
        <v>2024218</v>
      </c>
      <c r="D1081" t="str">
        <f t="shared" si="89"/>
        <v>218ENTERO</v>
      </c>
      <c r="E1081" t="str">
        <f t="shared" si="90"/>
        <v>218CONGELADO</v>
      </c>
      <c r="F1081" s="2" t="s">
        <v>1008</v>
      </c>
      <c r="G1081" s="2" t="s">
        <v>1372</v>
      </c>
      <c r="H1081" s="2" t="s">
        <v>957</v>
      </c>
      <c r="I1081" t="s">
        <v>1002</v>
      </c>
      <c r="J1081" t="s">
        <v>1333</v>
      </c>
      <c r="K1081" s="3">
        <v>3117.2299999999996</v>
      </c>
      <c r="L1081" s="12">
        <f ca="1">INDIRECT("Factor_conversión!e"&amp;MATCH(D1081,Factor_conversión!C:C,0))</f>
        <v>1</v>
      </c>
      <c r="M1081" s="3">
        <f t="shared" ca="1" si="91"/>
        <v>3117.2299999999996</v>
      </c>
      <c r="N1081" s="12">
        <v>1</v>
      </c>
      <c r="O1081" s="3">
        <f t="shared" ca="1" si="92"/>
        <v>3117.2299999999996</v>
      </c>
    </row>
    <row r="1082" spans="1:15" x14ac:dyDescent="0.3">
      <c r="A1082">
        <v>2024</v>
      </c>
      <c r="B1082" s="14">
        <v>218</v>
      </c>
      <c r="C1082" t="str">
        <f t="shared" si="88"/>
        <v>2024218</v>
      </c>
      <c r="D1082" t="str">
        <f t="shared" si="89"/>
        <v>218CONSERVA</v>
      </c>
      <c r="E1082" t="str">
        <f t="shared" si="90"/>
        <v>218CONSERVA</v>
      </c>
      <c r="F1082" s="2" t="s">
        <v>1008</v>
      </c>
      <c r="G1082" s="2" t="s">
        <v>1372</v>
      </c>
      <c r="H1082" s="2" t="s">
        <v>957</v>
      </c>
      <c r="I1082" t="s">
        <v>1316</v>
      </c>
      <c r="J1082" t="s">
        <v>1316</v>
      </c>
      <c r="K1082" s="3">
        <v>84.456000000000003</v>
      </c>
      <c r="L1082" s="12">
        <f ca="1">INDIRECT("Factor_conversión!e"&amp;MATCH(D1082,Factor_conversión!C:C,0))</f>
        <v>3.1999999999999997</v>
      </c>
      <c r="M1082" s="3">
        <f t="shared" ca="1" si="91"/>
        <v>270.25919999999996</v>
      </c>
      <c r="N1082" s="12">
        <v>1</v>
      </c>
      <c r="O1082" s="3">
        <f t="shared" ca="1" si="92"/>
        <v>270.25919999999996</v>
      </c>
    </row>
    <row r="1083" spans="1:15" x14ac:dyDescent="0.3">
      <c r="A1083">
        <v>2024</v>
      </c>
      <c r="B1083" s="14">
        <v>218</v>
      </c>
      <c r="C1083" t="str">
        <f t="shared" si="88"/>
        <v>2024218</v>
      </c>
      <c r="D1083" t="str">
        <f t="shared" si="89"/>
        <v>218ENTERO</v>
      </c>
      <c r="E1083" t="str">
        <f t="shared" si="90"/>
        <v>218FRESCO ENFRIADO</v>
      </c>
      <c r="F1083" s="2" t="s">
        <v>1008</v>
      </c>
      <c r="G1083" s="2" t="s">
        <v>1372</v>
      </c>
      <c r="H1083" s="2" t="s">
        <v>957</v>
      </c>
      <c r="I1083" t="s">
        <v>1317</v>
      </c>
      <c r="J1083" t="s">
        <v>1333</v>
      </c>
      <c r="K1083" s="3">
        <v>2.2749999999999999</v>
      </c>
      <c r="L1083" s="12">
        <f ca="1">INDIRECT("Factor_conversión!e"&amp;MATCH(D1083,Factor_conversión!C:C,0))</f>
        <v>1</v>
      </c>
      <c r="M1083" s="3">
        <f t="shared" ca="1" si="91"/>
        <v>2.2749999999999999</v>
      </c>
      <c r="N1083" s="12">
        <v>1</v>
      </c>
      <c r="O1083" s="3">
        <f t="shared" ca="1" si="92"/>
        <v>2.2749999999999999</v>
      </c>
    </row>
    <row r="1084" spans="1:15" x14ac:dyDescent="0.3">
      <c r="A1084">
        <v>2024</v>
      </c>
      <c r="B1084">
        <v>20256</v>
      </c>
      <c r="C1084" t="str">
        <f t="shared" si="88"/>
        <v>202420256</v>
      </c>
      <c r="D1084" t="str">
        <f t="shared" si="89"/>
        <v>20256CONGELADO</v>
      </c>
      <c r="E1084" t="str">
        <f t="shared" si="90"/>
        <v>20256CONGELADO</v>
      </c>
      <c r="F1084" s="2" t="s">
        <v>1624</v>
      </c>
      <c r="G1084" s="2" t="s">
        <v>156</v>
      </c>
      <c r="H1084" s="2" t="s">
        <v>158</v>
      </c>
      <c r="I1084" t="s">
        <v>1002</v>
      </c>
      <c r="J1084" t="s">
        <v>1002</v>
      </c>
      <c r="K1084" s="3">
        <v>13.414</v>
      </c>
      <c r="L1084" s="12">
        <f ca="1">INDIRECT("Factor_conversión!k"&amp;MATCH(D1084,Factor_conversión!J:J,0))</f>
        <v>1.0005648927432556</v>
      </c>
      <c r="M1084" s="3">
        <f t="shared" ca="1" si="91"/>
        <v>13.421577471258029</v>
      </c>
      <c r="N1084" s="12">
        <v>1</v>
      </c>
      <c r="O1084" s="3">
        <f t="shared" ca="1" si="92"/>
        <v>13.421577471258029</v>
      </c>
    </row>
    <row r="1085" spans="1:15" x14ac:dyDescent="0.3">
      <c r="A1085">
        <v>2024</v>
      </c>
      <c r="B1085">
        <v>20256</v>
      </c>
      <c r="C1085" t="str">
        <f t="shared" si="88"/>
        <v>202420256</v>
      </c>
      <c r="D1085" t="str">
        <f t="shared" si="89"/>
        <v>20256ENTERO</v>
      </c>
      <c r="E1085" t="str">
        <f t="shared" si="90"/>
        <v>20256CONGELADO</v>
      </c>
      <c r="F1085" s="2" t="s">
        <v>1624</v>
      </c>
      <c r="G1085" s="2" t="s">
        <v>156</v>
      </c>
      <c r="H1085" s="2" t="s">
        <v>158</v>
      </c>
      <c r="I1085" t="s">
        <v>1002</v>
      </c>
      <c r="J1085" t="s">
        <v>1333</v>
      </c>
      <c r="K1085" s="3">
        <v>327.50251000000003</v>
      </c>
      <c r="L1085" s="12">
        <f ca="1">INDIRECT("Factor_conversión!e"&amp;MATCH(D1085,Factor_conversión!C:C,0))</f>
        <v>1</v>
      </c>
      <c r="M1085" s="3">
        <f t="shared" ca="1" si="91"/>
        <v>327.50251000000003</v>
      </c>
      <c r="N1085" s="12">
        <v>1</v>
      </c>
      <c r="O1085" s="3">
        <f t="shared" ca="1" si="92"/>
        <v>327.50251000000003</v>
      </c>
    </row>
    <row r="1086" spans="1:15" x14ac:dyDescent="0.3">
      <c r="A1086">
        <v>2024</v>
      </c>
      <c r="B1086" s="14">
        <v>612</v>
      </c>
      <c r="C1086" t="str">
        <f t="shared" si="88"/>
        <v>2024612</v>
      </c>
      <c r="D1086" t="str">
        <f t="shared" si="89"/>
        <v>612CONGELADO</v>
      </c>
      <c r="E1086" t="str">
        <f t="shared" si="90"/>
        <v>612CONGELADO</v>
      </c>
      <c r="F1086" s="2" t="s">
        <v>1010</v>
      </c>
      <c r="G1086" s="2" t="s">
        <v>179</v>
      </c>
      <c r="H1086" s="2" t="s">
        <v>961</v>
      </c>
      <c r="I1086" t="s">
        <v>1002</v>
      </c>
      <c r="J1086" t="s">
        <v>1002</v>
      </c>
      <c r="K1086" s="3">
        <v>529.97955999999999</v>
      </c>
      <c r="L1086" s="12">
        <f ca="1">INDIRECT("Factor_conversión!e"&amp;MATCH(D1086,Factor_conversión!C:C,0))</f>
        <v>4.88</v>
      </c>
      <c r="M1086" s="3">
        <f t="shared" ca="1" si="91"/>
        <v>2586.3002527999997</v>
      </c>
      <c r="N1086" s="12">
        <v>1</v>
      </c>
      <c r="O1086" s="3">
        <f t="shared" ca="1" si="92"/>
        <v>2586.3002527999997</v>
      </c>
    </row>
    <row r="1087" spans="1:15" x14ac:dyDescent="0.3">
      <c r="A1087">
        <v>2024</v>
      </c>
      <c r="B1087">
        <v>20258</v>
      </c>
      <c r="C1087" t="str">
        <f t="shared" si="88"/>
        <v>202420258</v>
      </c>
      <c r="D1087" t="str">
        <f t="shared" si="89"/>
        <v>20258CONGELADO</v>
      </c>
      <c r="E1087" t="str">
        <f t="shared" si="90"/>
        <v>20258CONGELADO</v>
      </c>
      <c r="F1087" s="2" t="s">
        <v>1627</v>
      </c>
      <c r="G1087" s="2" t="s">
        <v>156</v>
      </c>
      <c r="H1087" s="2" t="s">
        <v>960</v>
      </c>
      <c r="I1087" t="s">
        <v>1002</v>
      </c>
      <c r="J1087" t="s">
        <v>1002</v>
      </c>
      <c r="K1087" s="3">
        <v>28.035999999999998</v>
      </c>
      <c r="L1087" s="12">
        <f ca="1">INDIRECT("Factor_conversión!k"&amp;MATCH(D1087,Factor_conversión!J:J,0))</f>
        <v>1.36</v>
      </c>
      <c r="M1087" s="3">
        <f t="shared" ca="1" si="91"/>
        <v>38.128959999999999</v>
      </c>
      <c r="N1087" s="12">
        <v>1</v>
      </c>
      <c r="O1087" s="3">
        <f t="shared" ca="1" si="92"/>
        <v>38.128959999999999</v>
      </c>
    </row>
    <row r="1088" spans="1:15" x14ac:dyDescent="0.3">
      <c r="A1088">
        <v>2024</v>
      </c>
      <c r="B1088">
        <v>20258</v>
      </c>
      <c r="C1088" t="str">
        <f t="shared" si="88"/>
        <v>202420258</v>
      </c>
      <c r="D1088" t="str">
        <f t="shared" si="89"/>
        <v>20258ENTERO</v>
      </c>
      <c r="E1088" t="str">
        <f t="shared" si="90"/>
        <v>20258CONGELADO</v>
      </c>
      <c r="F1088" s="2" t="s">
        <v>1627</v>
      </c>
      <c r="G1088" s="2" t="s">
        <v>156</v>
      </c>
      <c r="H1088" s="2" t="s">
        <v>960</v>
      </c>
      <c r="I1088" t="s">
        <v>1002</v>
      </c>
      <c r="J1088" t="s">
        <v>1333</v>
      </c>
      <c r="K1088" s="3">
        <v>0.27</v>
      </c>
      <c r="L1088" s="12">
        <f ca="1">INDIRECT("Factor_conversión!e"&amp;MATCH(D1088,Factor_conversión!C:C,0))</f>
        <v>1</v>
      </c>
      <c r="M1088" s="3">
        <f t="shared" ca="1" si="91"/>
        <v>0.27</v>
      </c>
      <c r="N1088" s="12">
        <v>1</v>
      </c>
      <c r="O1088" s="3">
        <f t="shared" ca="1" si="92"/>
        <v>0.27</v>
      </c>
    </row>
    <row r="1089" spans="1:15" x14ac:dyDescent="0.3">
      <c r="A1089">
        <v>2024</v>
      </c>
      <c r="B1089">
        <v>20258</v>
      </c>
      <c r="C1089" t="str">
        <f t="shared" si="88"/>
        <v>202420258</v>
      </c>
      <c r="D1089" t="str">
        <f t="shared" si="89"/>
        <v>20258CONSERVA</v>
      </c>
      <c r="E1089" t="str">
        <f t="shared" si="90"/>
        <v>20258CONSERVA</v>
      </c>
      <c r="F1089" s="2" t="s">
        <v>1627</v>
      </c>
      <c r="G1089" s="2" t="s">
        <v>156</v>
      </c>
      <c r="H1089" s="2" t="s">
        <v>960</v>
      </c>
      <c r="I1089" t="s">
        <v>1316</v>
      </c>
      <c r="J1089" t="s">
        <v>1316</v>
      </c>
      <c r="K1089" s="3">
        <v>3.0741699999999996</v>
      </c>
      <c r="L1089" s="12">
        <f ca="1">INDIRECT("Factor_conversión!k"&amp;MATCH(D1089,Factor_conversión!J:J,0))</f>
        <v>1.36</v>
      </c>
      <c r="M1089" s="3">
        <f t="shared" ca="1" si="91"/>
        <v>4.1808711999999995</v>
      </c>
      <c r="N1089" s="12">
        <v>1</v>
      </c>
      <c r="O1089" s="3">
        <f t="shared" ca="1" si="92"/>
        <v>4.1808711999999995</v>
      </c>
    </row>
    <row r="1090" spans="1:15" x14ac:dyDescent="0.3">
      <c r="A1090">
        <v>2024</v>
      </c>
      <c r="B1090">
        <v>20258</v>
      </c>
      <c r="C1090" t="str">
        <f t="shared" ref="C1090:C1153" si="93">CONCATENATE(A1090,B1090)</f>
        <v>202420258</v>
      </c>
      <c r="D1090" t="str">
        <f t="shared" ref="D1090:D1153" si="94">CONCATENATE(B1090,J1090)</f>
        <v>20258DESHIDRATADO</v>
      </c>
      <c r="E1090" t="str">
        <f t="shared" si="90"/>
        <v>20258DESHIDRATADO</v>
      </c>
      <c r="F1090" s="2" t="s">
        <v>1627</v>
      </c>
      <c r="G1090" s="2" t="s">
        <v>156</v>
      </c>
      <c r="H1090" s="2" t="s">
        <v>960</v>
      </c>
      <c r="I1090" t="s">
        <v>1013</v>
      </c>
      <c r="J1090" t="s">
        <v>1013</v>
      </c>
      <c r="K1090" s="3">
        <v>2.524</v>
      </c>
      <c r="L1090" s="12">
        <f ca="1">INDIRECT("Factor_conversión!k"&amp;MATCH(D1090,Factor_conversión!J:J,0))</f>
        <v>1.36</v>
      </c>
      <c r="M1090" s="3">
        <f t="shared" ca="1" si="91"/>
        <v>3.4326400000000001</v>
      </c>
      <c r="N1090" s="12">
        <v>1</v>
      </c>
      <c r="O1090" s="3">
        <f t="shared" ca="1" si="92"/>
        <v>3.4326400000000001</v>
      </c>
    </row>
    <row r="1091" spans="1:15" x14ac:dyDescent="0.3">
      <c r="A1091">
        <v>2024</v>
      </c>
      <c r="B1091">
        <v>20258</v>
      </c>
      <c r="C1091" t="str">
        <f t="shared" si="93"/>
        <v>202420258</v>
      </c>
      <c r="D1091" t="str">
        <f t="shared" si="94"/>
        <v>20258ENTERO</v>
      </c>
      <c r="E1091" t="str">
        <f t="shared" ref="E1091:E1154" si="95">CONCATENATE(B1091,I1091)</f>
        <v>20258FRESCO ENFRIADO</v>
      </c>
      <c r="F1091" s="2" t="s">
        <v>1627</v>
      </c>
      <c r="G1091" s="2" t="s">
        <v>156</v>
      </c>
      <c r="H1091" s="2" t="s">
        <v>960</v>
      </c>
      <c r="I1091" t="s">
        <v>1317</v>
      </c>
      <c r="J1091" t="s">
        <v>1333</v>
      </c>
      <c r="K1091" s="3">
        <v>75.650000000000006</v>
      </c>
      <c r="L1091" s="12">
        <f ca="1">INDIRECT("Factor_conversión!e"&amp;MATCH(D1091,Factor_conversión!C:C,0))</f>
        <v>1</v>
      </c>
      <c r="M1091" s="3">
        <f t="shared" ref="M1091:M1154" ca="1" si="96">K1091*L1091</f>
        <v>75.650000000000006</v>
      </c>
      <c r="N1091" s="12">
        <v>1</v>
      </c>
      <c r="O1091" s="3">
        <f t="shared" ref="O1091:O1154" ca="1" si="97">M1091*N1091</f>
        <v>75.650000000000006</v>
      </c>
    </row>
    <row r="1092" spans="1:15" x14ac:dyDescent="0.3">
      <c r="A1092">
        <v>2024</v>
      </c>
      <c r="B1092">
        <v>616</v>
      </c>
      <c r="C1092" t="str">
        <f t="shared" si="93"/>
        <v>2024616</v>
      </c>
      <c r="D1092" t="str">
        <f t="shared" si="94"/>
        <v>616CONGELADO</v>
      </c>
      <c r="E1092" t="str">
        <f t="shared" si="95"/>
        <v>616CONGELADO</v>
      </c>
      <c r="F1092" s="2" t="s">
        <v>1014</v>
      </c>
      <c r="G1092" s="2" t="s">
        <v>179</v>
      </c>
      <c r="H1092" s="2" t="s">
        <v>962</v>
      </c>
      <c r="I1092" t="s">
        <v>1002</v>
      </c>
      <c r="J1092" t="s">
        <v>1002</v>
      </c>
      <c r="K1092" s="3">
        <v>3475.2187200000003</v>
      </c>
      <c r="L1092" s="12">
        <f ca="1">INDIRECT("Factor_conversión!k"&amp;MATCH(D1092,Factor_conversión!J:J,0))</f>
        <v>1.4128275064895814</v>
      </c>
      <c r="M1092" s="3">
        <f t="shared" ca="1" si="96"/>
        <v>4909.8845986835149</v>
      </c>
      <c r="N1092" s="12">
        <v>1</v>
      </c>
      <c r="O1092" s="3">
        <f t="shared" ca="1" si="97"/>
        <v>4909.8845986835149</v>
      </c>
    </row>
    <row r="1093" spans="1:15" x14ac:dyDescent="0.3">
      <c r="A1093">
        <v>2024</v>
      </c>
      <c r="B1093">
        <v>616</v>
      </c>
      <c r="C1093" t="str">
        <f t="shared" si="93"/>
        <v>2024616</v>
      </c>
      <c r="D1093" t="str">
        <f t="shared" si="94"/>
        <v>616ENTERO COCIDO</v>
      </c>
      <c r="E1093" t="str">
        <f t="shared" si="95"/>
        <v>616CONGELADO</v>
      </c>
      <c r="F1093" s="2" t="s">
        <v>1014</v>
      </c>
      <c r="G1093" s="2" t="s">
        <v>179</v>
      </c>
      <c r="H1093" s="2" t="s">
        <v>962</v>
      </c>
      <c r="I1093" t="s">
        <v>1002</v>
      </c>
      <c r="J1093" t="s">
        <v>1334</v>
      </c>
      <c r="K1093" s="3">
        <v>238.08696999999995</v>
      </c>
      <c r="L1093" s="12">
        <f ca="1">INDIRECT("Factor_conversión!e"&amp;MATCH(D1093,Factor_conversión!C:C,0))</f>
        <v>1.0900000000000001</v>
      </c>
      <c r="M1093" s="3">
        <f t="shared" ca="1" si="96"/>
        <v>259.51479729999994</v>
      </c>
      <c r="N1093" s="12">
        <v>1</v>
      </c>
      <c r="O1093" s="3">
        <f t="shared" ca="1" si="97"/>
        <v>259.51479729999994</v>
      </c>
    </row>
    <row r="1094" spans="1:15" x14ac:dyDescent="0.3">
      <c r="A1094">
        <v>2024</v>
      </c>
      <c r="B1094" s="14">
        <v>616</v>
      </c>
      <c r="C1094" t="str">
        <f t="shared" si="93"/>
        <v>2024616</v>
      </c>
      <c r="D1094" t="str">
        <f t="shared" si="94"/>
        <v>616ENTERO</v>
      </c>
      <c r="E1094" t="str">
        <f t="shared" si="95"/>
        <v>616CONGELADO</v>
      </c>
      <c r="F1094" s="2" t="s">
        <v>1014</v>
      </c>
      <c r="G1094" s="2" t="s">
        <v>179</v>
      </c>
      <c r="H1094" s="2" t="s">
        <v>962</v>
      </c>
      <c r="I1094" t="s">
        <v>1002</v>
      </c>
      <c r="J1094" t="s">
        <v>1333</v>
      </c>
      <c r="K1094" s="3">
        <v>19.28857</v>
      </c>
      <c r="L1094" s="12">
        <f ca="1">INDIRECT("Factor_conversión!e"&amp;MATCH(D1094,Factor_conversión!C:C,0))</f>
        <v>1</v>
      </c>
      <c r="M1094" s="3">
        <f t="shared" ca="1" si="96"/>
        <v>19.28857</v>
      </c>
      <c r="N1094" s="12">
        <v>1</v>
      </c>
      <c r="O1094" s="3">
        <f t="shared" ca="1" si="97"/>
        <v>19.28857</v>
      </c>
    </row>
    <row r="1095" spans="1:15" x14ac:dyDescent="0.3">
      <c r="A1095">
        <v>2024</v>
      </c>
      <c r="B1095" s="14">
        <v>616</v>
      </c>
      <c r="C1095" t="str">
        <f t="shared" si="93"/>
        <v>2024616</v>
      </c>
      <c r="D1095" t="str">
        <f t="shared" si="94"/>
        <v>616CONSERVA</v>
      </c>
      <c r="E1095" t="str">
        <f t="shared" si="95"/>
        <v>616CONSERVA</v>
      </c>
      <c r="F1095" s="2" t="s">
        <v>1014</v>
      </c>
      <c r="G1095" s="2" t="s">
        <v>179</v>
      </c>
      <c r="H1095" s="2" t="s">
        <v>962</v>
      </c>
      <c r="I1095" t="s">
        <v>1316</v>
      </c>
      <c r="J1095" t="s">
        <v>1316</v>
      </c>
      <c r="K1095" s="3">
        <v>8.5904899999999991</v>
      </c>
      <c r="L1095" s="12">
        <f ca="1">INDIRECT("Factor_conversión!k"&amp;MATCH(D1095,Factor_conversión!J:J,0))</f>
        <v>1.8</v>
      </c>
      <c r="M1095" s="3">
        <f t="shared" ca="1" si="96"/>
        <v>15.462881999999999</v>
      </c>
      <c r="N1095" s="12">
        <v>1</v>
      </c>
      <c r="O1095" s="3">
        <f t="shared" ca="1" si="97"/>
        <v>15.462881999999999</v>
      </c>
    </row>
    <row r="1096" spans="1:15" x14ac:dyDescent="0.3">
      <c r="A1096">
        <v>2024</v>
      </c>
      <c r="B1096" s="14">
        <v>616</v>
      </c>
      <c r="C1096" t="str">
        <f t="shared" si="93"/>
        <v>2024616</v>
      </c>
      <c r="D1096" t="str">
        <f t="shared" si="94"/>
        <v>616VIVOS</v>
      </c>
      <c r="E1096" t="str">
        <f t="shared" si="95"/>
        <v>616VIVOS</v>
      </c>
      <c r="F1096" s="2" t="s">
        <v>1014</v>
      </c>
      <c r="G1096" s="2" t="s">
        <v>179</v>
      </c>
      <c r="H1096" s="2" t="s">
        <v>962</v>
      </c>
      <c r="I1096" t="s">
        <v>1012</v>
      </c>
      <c r="J1096" t="str">
        <f>I1096</f>
        <v>VIVOS</v>
      </c>
      <c r="K1096" s="3">
        <v>2.1640000000000001</v>
      </c>
      <c r="L1096" s="12">
        <f ca="1">INDIRECT("Factor_conversión!e"&amp;MATCH(D1096,Factor_conversión!C:C,0))</f>
        <v>1</v>
      </c>
      <c r="M1096" s="3">
        <f t="shared" ca="1" si="96"/>
        <v>2.1640000000000001</v>
      </c>
      <c r="N1096" s="12">
        <v>1</v>
      </c>
      <c r="O1096" s="3">
        <f t="shared" ca="1" si="97"/>
        <v>2.1640000000000001</v>
      </c>
    </row>
    <row r="1097" spans="1:15" x14ac:dyDescent="0.3">
      <c r="A1097">
        <v>2024</v>
      </c>
      <c r="B1097" s="14">
        <v>620</v>
      </c>
      <c r="C1097" t="str">
        <f t="shared" si="93"/>
        <v>2024620</v>
      </c>
      <c r="D1097" t="str">
        <f t="shared" si="94"/>
        <v>620CONGELADO</v>
      </c>
      <c r="E1097" t="str">
        <f t="shared" si="95"/>
        <v>620CONGELADO</v>
      </c>
      <c r="F1097" s="2" t="s">
        <v>1015</v>
      </c>
      <c r="G1097" s="2" t="s">
        <v>179</v>
      </c>
      <c r="H1097" s="2" t="s">
        <v>962</v>
      </c>
      <c r="I1097" t="s">
        <v>1002</v>
      </c>
      <c r="J1097" t="s">
        <v>1002</v>
      </c>
      <c r="K1097" s="3">
        <v>907.35351000000003</v>
      </c>
      <c r="L1097" s="12">
        <f ca="1">INDIRECT("Factor_conversión!k"&amp;MATCH(D1097,Factor_conversión!J:J,0))</f>
        <v>1.4128275064895814</v>
      </c>
      <c r="M1097" s="3">
        <f t="shared" ca="1" si="96"/>
        <v>1281.9339970378696</v>
      </c>
      <c r="N1097" s="12">
        <v>1</v>
      </c>
      <c r="O1097" s="3">
        <f t="shared" ca="1" si="97"/>
        <v>1281.9339970378696</v>
      </c>
    </row>
    <row r="1098" spans="1:15" x14ac:dyDescent="0.3">
      <c r="A1098">
        <v>2024</v>
      </c>
      <c r="B1098">
        <v>620</v>
      </c>
      <c r="C1098" t="str">
        <f t="shared" si="93"/>
        <v>2024620</v>
      </c>
      <c r="D1098" t="str">
        <f t="shared" si="94"/>
        <v>620ENTERO COCIDO</v>
      </c>
      <c r="E1098" t="str">
        <f t="shared" si="95"/>
        <v>620CONGELADO</v>
      </c>
      <c r="F1098" s="2" t="s">
        <v>1015</v>
      </c>
      <c r="G1098" s="2" t="s">
        <v>179</v>
      </c>
      <c r="H1098" s="2" t="s">
        <v>962</v>
      </c>
      <c r="I1098" t="s">
        <v>1002</v>
      </c>
      <c r="J1098" t="s">
        <v>1334</v>
      </c>
      <c r="K1098" s="3">
        <v>10.504759999999999</v>
      </c>
      <c r="L1098" s="12">
        <f ca="1">INDIRECT("Factor_conversión!e"&amp;MATCH(D1098,Factor_conversión!C:C,0))</f>
        <v>1.0900000000000001</v>
      </c>
      <c r="M1098" s="3">
        <f t="shared" ca="1" si="96"/>
        <v>11.4501884</v>
      </c>
      <c r="N1098" s="12">
        <v>1</v>
      </c>
      <c r="O1098" s="3">
        <f t="shared" ca="1" si="97"/>
        <v>11.4501884</v>
      </c>
    </row>
    <row r="1099" spans="1:15" x14ac:dyDescent="0.3">
      <c r="A1099">
        <v>2024</v>
      </c>
      <c r="B1099">
        <v>620</v>
      </c>
      <c r="C1099" t="str">
        <f t="shared" si="93"/>
        <v>2024620</v>
      </c>
      <c r="D1099" t="str">
        <f t="shared" si="94"/>
        <v>620CONSERVA</v>
      </c>
      <c r="E1099" t="str">
        <f t="shared" si="95"/>
        <v>620CONSERVA</v>
      </c>
      <c r="F1099" s="2" t="s">
        <v>1015</v>
      </c>
      <c r="G1099" s="2" t="s">
        <v>179</v>
      </c>
      <c r="H1099" s="2" t="s">
        <v>962</v>
      </c>
      <c r="I1099" t="s">
        <v>1316</v>
      </c>
      <c r="J1099" t="s">
        <v>1316</v>
      </c>
      <c r="K1099" s="3">
        <v>7.9055999999999989</v>
      </c>
      <c r="L1099" s="12">
        <f ca="1">INDIRECT("Factor_conversión!k"&amp;MATCH(D1099,Factor_conversión!J:J,0))</f>
        <v>1.8</v>
      </c>
      <c r="M1099" s="3">
        <f t="shared" ca="1" si="96"/>
        <v>14.230079999999997</v>
      </c>
      <c r="N1099" s="12">
        <v>1</v>
      </c>
      <c r="O1099" s="3">
        <f t="shared" ca="1" si="97"/>
        <v>14.230079999999997</v>
      </c>
    </row>
    <row r="1100" spans="1:15" x14ac:dyDescent="0.3">
      <c r="A1100">
        <v>2024</v>
      </c>
      <c r="B1100">
        <v>425</v>
      </c>
      <c r="C1100" t="str">
        <f t="shared" si="93"/>
        <v>2024425</v>
      </c>
      <c r="D1100" t="str">
        <f t="shared" si="94"/>
        <v>425CONSERVA</v>
      </c>
      <c r="E1100" t="str">
        <f t="shared" si="95"/>
        <v>425CONSERVA</v>
      </c>
      <c r="F1100" s="2" t="s">
        <v>1017</v>
      </c>
      <c r="G1100" s="2" t="s">
        <v>156</v>
      </c>
      <c r="H1100" s="2" t="s">
        <v>959</v>
      </c>
      <c r="I1100" t="s">
        <v>1316</v>
      </c>
      <c r="J1100" t="s">
        <v>1316</v>
      </c>
      <c r="K1100" s="3">
        <v>4.34368</v>
      </c>
      <c r="L1100" s="12">
        <f ca="1">INDIRECT("Factor_conversión!k"&amp;MATCH(D1100,Factor_conversión!J:J,0))</f>
        <v>4.4041653543207699</v>
      </c>
      <c r="M1100" s="3">
        <f t="shared" ca="1" si="96"/>
        <v>19.130284966256042</v>
      </c>
      <c r="N1100" s="12">
        <v>1</v>
      </c>
      <c r="O1100" s="3">
        <f t="shared" ca="1" si="97"/>
        <v>19.130284966256042</v>
      </c>
    </row>
    <row r="1101" spans="1:15" x14ac:dyDescent="0.3">
      <c r="A1101">
        <v>2024</v>
      </c>
      <c r="B1101">
        <v>430</v>
      </c>
      <c r="C1101" t="str">
        <f t="shared" si="93"/>
        <v>2024430</v>
      </c>
      <c r="D1101" t="str">
        <f t="shared" si="94"/>
        <v>430CONGELADO</v>
      </c>
      <c r="E1101" t="str">
        <f t="shared" si="95"/>
        <v>430CONGELADO</v>
      </c>
      <c r="F1101" s="2" t="s">
        <v>1018</v>
      </c>
      <c r="G1101" s="2" t="s">
        <v>156</v>
      </c>
      <c r="H1101" s="2" t="s">
        <v>959</v>
      </c>
      <c r="I1101" t="s">
        <v>1002</v>
      </c>
      <c r="J1101" t="s">
        <v>1002</v>
      </c>
      <c r="K1101" s="3">
        <v>81287.772389999926</v>
      </c>
      <c r="L1101" s="12">
        <f ca="1">INDIRECT("Factor_conversión!e"&amp;MATCH(D1101,Factor_conversión!C:C,0))</f>
        <v>4</v>
      </c>
      <c r="M1101" s="3">
        <f t="shared" ca="1" si="96"/>
        <v>325151.0895599997</v>
      </c>
      <c r="N1101" s="12">
        <v>1</v>
      </c>
      <c r="O1101" s="3">
        <f t="shared" ca="1" si="97"/>
        <v>325151.0895599997</v>
      </c>
    </row>
    <row r="1102" spans="1:15" x14ac:dyDescent="0.3">
      <c r="A1102">
        <v>2024</v>
      </c>
      <c r="B1102">
        <v>430</v>
      </c>
      <c r="C1102" t="str">
        <f t="shared" si="93"/>
        <v>2024430</v>
      </c>
      <c r="D1102" t="str">
        <f t="shared" si="94"/>
        <v>430CONGELADO ENTERO CONCHA COCIDO</v>
      </c>
      <c r="E1102" t="str">
        <f t="shared" si="95"/>
        <v>430CONGELADO</v>
      </c>
      <c r="F1102" s="2" t="s">
        <v>1018</v>
      </c>
      <c r="G1102" s="2" t="s">
        <v>156</v>
      </c>
      <c r="H1102" s="2" t="s">
        <v>959</v>
      </c>
      <c r="I1102" t="s">
        <v>1002</v>
      </c>
      <c r="J1102" t="s">
        <v>1320</v>
      </c>
      <c r="K1102" s="3">
        <v>11610.30183</v>
      </c>
      <c r="L1102" s="12">
        <f ca="1">INDIRECT("Factor_conversión!e"&amp;MATCH(D1102,Factor_conversión!C:C,0))</f>
        <v>1.67</v>
      </c>
      <c r="M1102" s="3">
        <f t="shared" ca="1" si="96"/>
        <v>19389.204056099999</v>
      </c>
      <c r="N1102" s="12">
        <v>1</v>
      </c>
      <c r="O1102" s="3">
        <f t="shared" ca="1" si="97"/>
        <v>19389.204056099999</v>
      </c>
    </row>
    <row r="1103" spans="1:15" x14ac:dyDescent="0.3">
      <c r="A1103">
        <v>2024</v>
      </c>
      <c r="B1103">
        <v>430</v>
      </c>
      <c r="C1103" t="str">
        <f t="shared" si="93"/>
        <v>2024430</v>
      </c>
      <c r="D1103" t="str">
        <f t="shared" si="94"/>
        <v>430CONGELADO 1/2 CONCHA COCIDO</v>
      </c>
      <c r="E1103" t="str">
        <f t="shared" si="95"/>
        <v>430CONGELADO</v>
      </c>
      <c r="F1103" s="2" t="s">
        <v>1018</v>
      </c>
      <c r="G1103" s="2" t="s">
        <v>156</v>
      </c>
      <c r="H1103" s="2" t="s">
        <v>959</v>
      </c>
      <c r="I1103" t="s">
        <v>1002</v>
      </c>
      <c r="J1103" t="s">
        <v>1328</v>
      </c>
      <c r="K1103" s="3">
        <v>5011.1431299999958</v>
      </c>
      <c r="L1103" s="12">
        <f ca="1">INDIRECT("Factor_conversión!e"&amp;MATCH(D1103,Factor_conversión!C:C,0))</f>
        <v>2.36</v>
      </c>
      <c r="M1103" s="3">
        <f t="shared" ca="1" si="96"/>
        <v>11826.297786799989</v>
      </c>
      <c r="N1103" s="12">
        <v>1</v>
      </c>
      <c r="O1103" s="3">
        <f t="shared" ca="1" si="97"/>
        <v>11826.297786799989</v>
      </c>
    </row>
    <row r="1104" spans="1:15" x14ac:dyDescent="0.3">
      <c r="A1104">
        <v>2024</v>
      </c>
      <c r="B1104">
        <v>430</v>
      </c>
      <c r="C1104" t="str">
        <f t="shared" si="93"/>
        <v>2024430</v>
      </c>
      <c r="D1104" t="str">
        <f t="shared" si="94"/>
        <v>430CONGELADO 1/2 CONCHA CRUDO</v>
      </c>
      <c r="E1104" t="str">
        <f t="shared" si="95"/>
        <v>430CONGELADO</v>
      </c>
      <c r="F1104" s="2" t="s">
        <v>1018</v>
      </c>
      <c r="G1104" s="2" t="s">
        <v>156</v>
      </c>
      <c r="H1104" s="2" t="s">
        <v>959</v>
      </c>
      <c r="I1104" t="s">
        <v>1002</v>
      </c>
      <c r="J1104" t="s">
        <v>1329</v>
      </c>
      <c r="K1104" s="3">
        <v>3</v>
      </c>
      <c r="L1104" s="12">
        <f ca="1">INDIRECT("Factor_conversión!e"&amp;MATCH(D1104,Factor_conversión!C:C,0))</f>
        <v>1.21</v>
      </c>
      <c r="M1104" s="3">
        <f t="shared" ca="1" si="96"/>
        <v>3.63</v>
      </c>
      <c r="N1104" s="12">
        <v>1</v>
      </c>
      <c r="O1104" s="3">
        <f t="shared" ca="1" si="97"/>
        <v>3.63</v>
      </c>
    </row>
    <row r="1105" spans="1:15" x14ac:dyDescent="0.3">
      <c r="A1105">
        <v>2024</v>
      </c>
      <c r="B1105">
        <v>430</v>
      </c>
      <c r="C1105" t="str">
        <f t="shared" si="93"/>
        <v>2024430</v>
      </c>
      <c r="D1105" t="str">
        <f t="shared" si="94"/>
        <v>430CONSERVA</v>
      </c>
      <c r="E1105" t="str">
        <f t="shared" si="95"/>
        <v>430CONSERVA</v>
      </c>
      <c r="F1105" s="2" t="s">
        <v>1018</v>
      </c>
      <c r="G1105" s="2" t="s">
        <v>156</v>
      </c>
      <c r="H1105" s="2" t="s">
        <v>959</v>
      </c>
      <c r="I1105" t="s">
        <v>1316</v>
      </c>
      <c r="J1105" t="s">
        <v>1316</v>
      </c>
      <c r="K1105" s="3">
        <v>6318.2743100000016</v>
      </c>
      <c r="L1105" s="12">
        <f ca="1">INDIRECT("Factor_conversión!e"&amp;MATCH(D1105,Factor_conversión!C:C,0))</f>
        <v>3.37</v>
      </c>
      <c r="M1105" s="3">
        <f t="shared" ca="1" si="96"/>
        <v>21292.584424700006</v>
      </c>
      <c r="N1105" s="12">
        <v>1</v>
      </c>
      <c r="O1105" s="3">
        <f t="shared" ca="1" si="97"/>
        <v>21292.584424700006</v>
      </c>
    </row>
    <row r="1106" spans="1:15" x14ac:dyDescent="0.3">
      <c r="A1106" s="14">
        <v>2024</v>
      </c>
      <c r="B1106">
        <v>430</v>
      </c>
      <c r="C1106" t="str">
        <f t="shared" si="93"/>
        <v>2024430</v>
      </c>
      <c r="D1106" t="str">
        <f t="shared" si="94"/>
        <v>430DESHIDRATADO</v>
      </c>
      <c r="E1106" t="str">
        <f t="shared" si="95"/>
        <v>430DESHIDRATADO</v>
      </c>
      <c r="F1106" s="2" t="s">
        <v>1018</v>
      </c>
      <c r="G1106" s="2" t="s">
        <v>156</v>
      </c>
      <c r="H1106" s="2" t="s">
        <v>959</v>
      </c>
      <c r="I1106" t="s">
        <v>1013</v>
      </c>
      <c r="J1106" t="s">
        <v>1013</v>
      </c>
      <c r="K1106" s="3">
        <v>30.045999999999999</v>
      </c>
      <c r="L1106" s="12">
        <f ca="1">INDIRECT("Factor_conversión!e"&amp;MATCH(D1106,Factor_conversión!C:C,0))</f>
        <v>4.5</v>
      </c>
      <c r="M1106" s="3">
        <f t="shared" ca="1" si="96"/>
        <v>135.20699999999999</v>
      </c>
      <c r="N1106" s="12">
        <v>1</v>
      </c>
      <c r="O1106" s="3">
        <f t="shared" ca="1" si="97"/>
        <v>135.20699999999999</v>
      </c>
    </row>
    <row r="1107" spans="1:15" x14ac:dyDescent="0.3">
      <c r="A1107">
        <v>2024</v>
      </c>
      <c r="B1107" s="14">
        <v>110</v>
      </c>
      <c r="C1107" t="str">
        <f t="shared" si="93"/>
        <v>2024110</v>
      </c>
      <c r="D1107" t="str">
        <f t="shared" si="94"/>
        <v>110ENTERO</v>
      </c>
      <c r="E1107" t="str">
        <f t="shared" si="95"/>
        <v>110CONGELADO</v>
      </c>
      <c r="F1107" s="2" t="s">
        <v>1019</v>
      </c>
      <c r="G1107" s="2" t="s">
        <v>5</v>
      </c>
      <c r="H1107" s="2" t="s">
        <v>956</v>
      </c>
      <c r="I1107" t="s">
        <v>1002</v>
      </c>
      <c r="J1107" t="s">
        <v>1333</v>
      </c>
      <c r="K1107" s="3">
        <v>124.90299999999999</v>
      </c>
      <c r="L1107" s="12">
        <f ca="1">INDIRECT("Factor_conversión!e"&amp;MATCH(D1107,Factor_conversión!C:C,0))</f>
        <v>1</v>
      </c>
      <c r="M1107" s="3">
        <f t="shared" ca="1" si="96"/>
        <v>124.90299999999999</v>
      </c>
      <c r="N1107" s="12">
        <v>1</v>
      </c>
      <c r="O1107" s="3">
        <f t="shared" ca="1" si="97"/>
        <v>124.90299999999999</v>
      </c>
    </row>
    <row r="1108" spans="1:15" x14ac:dyDescent="0.3">
      <c r="A1108">
        <v>2024</v>
      </c>
      <c r="B1108" s="14">
        <v>110</v>
      </c>
      <c r="C1108" t="str">
        <f t="shared" si="93"/>
        <v>2024110</v>
      </c>
      <c r="D1108" t="str">
        <f t="shared" si="94"/>
        <v>110ENTERO</v>
      </c>
      <c r="E1108" t="str">
        <f t="shared" si="95"/>
        <v>110FRESCO ENFRIADO</v>
      </c>
      <c r="F1108" s="2" t="s">
        <v>1019</v>
      </c>
      <c r="G1108" s="2" t="s">
        <v>5</v>
      </c>
      <c r="H1108" s="2" t="s">
        <v>956</v>
      </c>
      <c r="I1108" t="s">
        <v>1317</v>
      </c>
      <c r="J1108" t="s">
        <v>1333</v>
      </c>
      <c r="K1108" s="3">
        <v>913.9860000000001</v>
      </c>
      <c r="L1108" s="12">
        <f ca="1">INDIRECT("Factor_conversión!e"&amp;MATCH(D1108,Factor_conversión!C:C,0))</f>
        <v>1</v>
      </c>
      <c r="M1108" s="3">
        <f t="shared" ca="1" si="96"/>
        <v>913.9860000000001</v>
      </c>
      <c r="N1108" s="12">
        <v>1</v>
      </c>
      <c r="O1108" s="3">
        <f t="shared" ca="1" si="97"/>
        <v>913.9860000000001</v>
      </c>
    </row>
    <row r="1109" spans="1:15" x14ac:dyDescent="0.3">
      <c r="A1109">
        <v>2024</v>
      </c>
      <c r="B1109" s="14">
        <v>110</v>
      </c>
      <c r="C1109" t="str">
        <f t="shared" si="93"/>
        <v>2024110</v>
      </c>
      <c r="D1109" t="str">
        <f t="shared" si="94"/>
        <v>110SECADO DE ALGAS</v>
      </c>
      <c r="E1109" t="str">
        <f t="shared" si="95"/>
        <v>110SECADO DE ALGAS</v>
      </c>
      <c r="F1109" s="2" t="s">
        <v>1019</v>
      </c>
      <c r="G1109" s="2" t="s">
        <v>5</v>
      </c>
      <c r="H1109" s="2" t="s">
        <v>956</v>
      </c>
      <c r="I1109" t="s">
        <v>1020</v>
      </c>
      <c r="J1109" t="s">
        <v>1020</v>
      </c>
      <c r="K1109" s="3">
        <v>676.88599999999997</v>
      </c>
      <c r="L1109" s="12">
        <f ca="1">INDIRECT("Factor_conversión!k"&amp;MATCH(D1109,Factor_conversión!J:J,0))</f>
        <v>5</v>
      </c>
      <c r="M1109" s="3">
        <f t="shared" ca="1" si="96"/>
        <v>3384.43</v>
      </c>
      <c r="N1109" s="12">
        <v>1</v>
      </c>
      <c r="O1109" s="3">
        <f t="shared" ca="1" si="97"/>
        <v>3384.43</v>
      </c>
    </row>
    <row r="1110" spans="1:15" x14ac:dyDescent="0.3">
      <c r="A1110">
        <v>2024</v>
      </c>
      <c r="B1110">
        <v>20259</v>
      </c>
      <c r="C1110" t="str">
        <f t="shared" si="93"/>
        <v>202420259</v>
      </c>
      <c r="D1110" t="str">
        <f t="shared" si="94"/>
        <v>20259CONGELADO</v>
      </c>
      <c r="E1110" t="str">
        <f t="shared" si="95"/>
        <v>20259CONGELADO</v>
      </c>
      <c r="F1110" s="2" t="s">
        <v>1653</v>
      </c>
      <c r="G1110" s="2" t="s">
        <v>1372</v>
      </c>
      <c r="H1110" s="2" t="s">
        <v>957</v>
      </c>
      <c r="I1110" t="s">
        <v>1002</v>
      </c>
      <c r="J1110" t="s">
        <v>1002</v>
      </c>
      <c r="K1110" s="3">
        <v>355.43518</v>
      </c>
      <c r="L1110" s="12">
        <f ca="1">INDIRECT("Factor_conversión!e"&amp;MATCH(D1110,Factor_conversión!C:C,0))</f>
        <v>1.3</v>
      </c>
      <c r="M1110" s="3">
        <f t="shared" ca="1" si="96"/>
        <v>462.06573400000002</v>
      </c>
      <c r="N1110" s="12">
        <v>1</v>
      </c>
      <c r="O1110" s="3">
        <f t="shared" ca="1" si="97"/>
        <v>462.06573400000002</v>
      </c>
    </row>
    <row r="1111" spans="1:15" x14ac:dyDescent="0.3">
      <c r="A1111">
        <v>2024</v>
      </c>
      <c r="B1111">
        <v>20259</v>
      </c>
      <c r="C1111" t="str">
        <f t="shared" si="93"/>
        <v>202420259</v>
      </c>
      <c r="D1111" t="str">
        <f t="shared" si="94"/>
        <v>20259ENTERO</v>
      </c>
      <c r="E1111" t="str">
        <f t="shared" si="95"/>
        <v>20259FRESCO ENFRIADO</v>
      </c>
      <c r="F1111" s="2" t="s">
        <v>1653</v>
      </c>
      <c r="G1111" s="2" t="s">
        <v>1372</v>
      </c>
      <c r="H1111" s="2" t="s">
        <v>957</v>
      </c>
      <c r="I1111" t="s">
        <v>1317</v>
      </c>
      <c r="J1111" t="s">
        <v>1333</v>
      </c>
      <c r="K1111" s="3">
        <v>670.70100000000002</v>
      </c>
      <c r="L1111" s="12">
        <f ca="1">INDIRECT("Factor_conversión!e"&amp;MATCH(D1111,Factor_conversión!C:C,0))</f>
        <v>1</v>
      </c>
      <c r="M1111" s="3">
        <f t="shared" ca="1" si="96"/>
        <v>670.70100000000002</v>
      </c>
      <c r="N1111" s="12">
        <v>1</v>
      </c>
      <c r="O1111" s="3">
        <f t="shared" ca="1" si="97"/>
        <v>670.70100000000002</v>
      </c>
    </row>
    <row r="1112" spans="1:15" x14ac:dyDescent="0.3">
      <c r="A1112">
        <v>2024</v>
      </c>
      <c r="B1112">
        <v>202510</v>
      </c>
      <c r="C1112" t="str">
        <f t="shared" si="93"/>
        <v>2024202510</v>
      </c>
      <c r="D1112" t="str">
        <f t="shared" si="94"/>
        <v>202510CONGELADO</v>
      </c>
      <c r="E1112" t="str">
        <f t="shared" si="95"/>
        <v>202510CONGELADO</v>
      </c>
      <c r="F1112" s="2" t="s">
        <v>1628</v>
      </c>
      <c r="G1112" s="2" t="s">
        <v>1372</v>
      </c>
      <c r="H1112" s="2" t="s">
        <v>958</v>
      </c>
      <c r="I1112" t="s">
        <v>1002</v>
      </c>
      <c r="J1112" t="s">
        <v>1002</v>
      </c>
      <c r="K1112" s="3">
        <v>332.42039</v>
      </c>
      <c r="L1112" s="12">
        <f ca="1">INDIRECT("Factor_conversión!e"&amp;MATCH(D1112,Factor_conversión!C:C,0))</f>
        <v>1.47</v>
      </c>
      <c r="M1112" s="3">
        <f t="shared" ca="1" si="96"/>
        <v>488.65797329999998</v>
      </c>
      <c r="N1112" s="12">
        <v>1</v>
      </c>
      <c r="O1112" s="3">
        <f t="shared" ca="1" si="97"/>
        <v>488.65797329999998</v>
      </c>
    </row>
    <row r="1113" spans="1:15" x14ac:dyDescent="0.3">
      <c r="A1113">
        <v>2024</v>
      </c>
      <c r="B1113">
        <v>202510</v>
      </c>
      <c r="C1113" t="str">
        <f t="shared" si="93"/>
        <v>2024202510</v>
      </c>
      <c r="D1113" t="str">
        <f t="shared" si="94"/>
        <v>202510FRESCO ENFRIADO</v>
      </c>
      <c r="E1113" t="str">
        <f t="shared" si="95"/>
        <v>202510FRESCO ENFRIADO</v>
      </c>
      <c r="F1113" s="2" t="s">
        <v>1628</v>
      </c>
      <c r="G1113" s="2" t="s">
        <v>1372</v>
      </c>
      <c r="H1113" s="2" t="s">
        <v>958</v>
      </c>
      <c r="I1113" t="s">
        <v>1317</v>
      </c>
      <c r="J1113" t="s">
        <v>1317</v>
      </c>
      <c r="K1113" s="3">
        <v>41.285899999999998</v>
      </c>
      <c r="L1113" s="12">
        <f ca="1">INDIRECT("Factor_conversión!e"&amp;MATCH(D1113,Factor_conversión!C:C,0))</f>
        <v>1.47</v>
      </c>
      <c r="M1113" s="3">
        <f t="shared" ca="1" si="96"/>
        <v>60.690272999999998</v>
      </c>
      <c r="N1113" s="12">
        <v>1</v>
      </c>
      <c r="O1113" s="3">
        <f t="shared" ca="1" si="97"/>
        <v>60.690272999999998</v>
      </c>
    </row>
    <row r="1114" spans="1:15" x14ac:dyDescent="0.3">
      <c r="A1114">
        <v>2024</v>
      </c>
      <c r="B1114" s="14">
        <v>230</v>
      </c>
      <c r="C1114" t="str">
        <f t="shared" si="93"/>
        <v>2024230</v>
      </c>
      <c r="D1114" t="str">
        <f t="shared" si="94"/>
        <v>230ENTERO</v>
      </c>
      <c r="E1114" t="str">
        <f t="shared" si="95"/>
        <v>230FRESCO ENFRIADO</v>
      </c>
      <c r="F1114" s="2" t="s">
        <v>1054</v>
      </c>
      <c r="G1114" s="2" t="s">
        <v>1372</v>
      </c>
      <c r="H1114" s="2" t="s">
        <v>958</v>
      </c>
      <c r="I1114" t="s">
        <v>1317</v>
      </c>
      <c r="J1114" t="s">
        <v>1333</v>
      </c>
      <c r="K1114" s="3">
        <v>19.84</v>
      </c>
      <c r="L1114" s="12">
        <f ca="1">INDIRECT("Factor_conversión!e"&amp;MATCH(D1114,Factor_conversión!C:C,0))</f>
        <v>1</v>
      </c>
      <c r="M1114" s="3">
        <f t="shared" ca="1" si="96"/>
        <v>19.84</v>
      </c>
      <c r="N1114" s="12">
        <v>1</v>
      </c>
      <c r="O1114" s="3">
        <f t="shared" ca="1" si="97"/>
        <v>19.84</v>
      </c>
    </row>
    <row r="1115" spans="1:15" x14ac:dyDescent="0.3">
      <c r="A1115">
        <v>2024</v>
      </c>
      <c r="B1115" s="14">
        <v>810</v>
      </c>
      <c r="C1115" t="str">
        <f t="shared" si="93"/>
        <v>2024810</v>
      </c>
      <c r="D1115" t="str">
        <f t="shared" si="94"/>
        <v>810CONGELADO</v>
      </c>
      <c r="E1115" t="str">
        <f t="shared" si="95"/>
        <v>810CONGELADO</v>
      </c>
      <c r="F1115" s="2" t="s">
        <v>1021</v>
      </c>
      <c r="G1115" s="2" t="s">
        <v>205</v>
      </c>
      <c r="H1115" s="2" t="s">
        <v>963</v>
      </c>
      <c r="I1115" t="s">
        <v>1002</v>
      </c>
      <c r="J1115" t="s">
        <v>1002</v>
      </c>
      <c r="K1115" s="3">
        <v>1419.6622999999993</v>
      </c>
      <c r="L1115" s="12">
        <f ca="1">INDIRECT("Factor_conversión!e"&amp;MATCH(D1115,Factor_conversión!C:C,0))</f>
        <v>10.29</v>
      </c>
      <c r="M1115" s="3">
        <f t="shared" ca="1" si="96"/>
        <v>14608.325066999991</v>
      </c>
      <c r="N1115" s="12">
        <v>1</v>
      </c>
      <c r="O1115" s="3">
        <f t="shared" ca="1" si="97"/>
        <v>14608.325066999991</v>
      </c>
    </row>
    <row r="1116" spans="1:15" x14ac:dyDescent="0.3">
      <c r="A1116">
        <v>2024</v>
      </c>
      <c r="B1116" s="14">
        <v>810</v>
      </c>
      <c r="C1116" t="str">
        <f t="shared" si="93"/>
        <v>2024810</v>
      </c>
      <c r="D1116" t="str">
        <f t="shared" si="94"/>
        <v>810ENTERO</v>
      </c>
      <c r="E1116" t="str">
        <f t="shared" si="95"/>
        <v>810FRESCO ENFRIADO</v>
      </c>
      <c r="F1116" s="2" t="s">
        <v>1021</v>
      </c>
      <c r="G1116" s="2" t="s">
        <v>205</v>
      </c>
      <c r="H1116" s="2" t="s">
        <v>963</v>
      </c>
      <c r="I1116" t="s">
        <v>1317</v>
      </c>
      <c r="J1116" t="s">
        <v>1333</v>
      </c>
      <c r="K1116" s="3">
        <v>598.50799999999992</v>
      </c>
      <c r="L1116" s="12">
        <f ca="1">INDIRECT("Factor_conversión!e"&amp;MATCH(D1116,Factor_conversión!C:C,0))</f>
        <v>1</v>
      </c>
      <c r="M1116" s="3">
        <f t="shared" ca="1" si="96"/>
        <v>598.50799999999992</v>
      </c>
      <c r="N1116" s="12">
        <v>1</v>
      </c>
      <c r="O1116" s="3">
        <f t="shared" ca="1" si="97"/>
        <v>598.50799999999992</v>
      </c>
    </row>
    <row r="1117" spans="1:15" x14ac:dyDescent="0.3">
      <c r="A1117">
        <v>2024</v>
      </c>
      <c r="B1117" s="14">
        <v>810</v>
      </c>
      <c r="C1117" t="str">
        <f t="shared" si="93"/>
        <v>2024810</v>
      </c>
      <c r="D1117" t="str">
        <f t="shared" si="94"/>
        <v>810FRESCO ENFRIADO</v>
      </c>
      <c r="E1117" t="str">
        <f t="shared" si="95"/>
        <v>810FRESCO ENFRIADO</v>
      </c>
      <c r="F1117" s="2" t="s">
        <v>1021</v>
      </c>
      <c r="G1117" s="2" t="s">
        <v>205</v>
      </c>
      <c r="H1117" s="2" t="s">
        <v>963</v>
      </c>
      <c r="I1117" t="s">
        <v>1317</v>
      </c>
      <c r="J1117" t="s">
        <v>1317</v>
      </c>
      <c r="K1117" s="3">
        <v>260.18064999999996</v>
      </c>
      <c r="L1117" s="12">
        <f ca="1">INDIRECT("Factor_conversión!e"&amp;MATCH(D1117,Factor_conversión!C:C,0))</f>
        <v>10.29</v>
      </c>
      <c r="M1117" s="3">
        <f t="shared" ca="1" si="96"/>
        <v>2677.2588884999996</v>
      </c>
      <c r="N1117" s="12">
        <v>1</v>
      </c>
      <c r="O1117" s="3">
        <f t="shared" ca="1" si="97"/>
        <v>2677.2588884999996</v>
      </c>
    </row>
    <row r="1118" spans="1:15" x14ac:dyDescent="0.3">
      <c r="A1118">
        <v>2024</v>
      </c>
      <c r="B1118" s="14">
        <v>20268</v>
      </c>
      <c r="C1118" t="str">
        <f t="shared" si="93"/>
        <v>202420268</v>
      </c>
      <c r="D1118" t="str">
        <f t="shared" si="94"/>
        <v>20268CONGELADO</v>
      </c>
      <c r="E1118" t="str">
        <f t="shared" si="95"/>
        <v>20268CONGELADO</v>
      </c>
      <c r="F1118" s="2" t="s">
        <v>1060</v>
      </c>
      <c r="G1118" s="2" t="s">
        <v>1372</v>
      </c>
      <c r="H1118" s="2" t="s">
        <v>958</v>
      </c>
      <c r="I1118" t="s">
        <v>1002</v>
      </c>
      <c r="J1118" t="s">
        <v>1002</v>
      </c>
      <c r="K1118" s="3">
        <v>1.163</v>
      </c>
      <c r="L1118" s="12">
        <f ca="1">INDIRECT("Factor_conversión!k"&amp;MATCH(D1118,Factor_conversión!J:J,0))</f>
        <v>1.3636603522026558</v>
      </c>
      <c r="M1118" s="3">
        <f t="shared" ca="1" si="96"/>
        <v>1.5859369896116888</v>
      </c>
      <c r="N1118" s="12">
        <v>1</v>
      </c>
      <c r="O1118" s="3">
        <f t="shared" ca="1" si="97"/>
        <v>1.5859369896116888</v>
      </c>
    </row>
    <row r="1119" spans="1:15" x14ac:dyDescent="0.3">
      <c r="A1119">
        <v>2024</v>
      </c>
      <c r="B1119">
        <v>202512</v>
      </c>
      <c r="C1119" t="str">
        <f t="shared" si="93"/>
        <v>2024202512</v>
      </c>
      <c r="D1119" t="str">
        <f t="shared" si="94"/>
        <v>202512CONGELADO</v>
      </c>
      <c r="E1119" t="str">
        <f t="shared" si="95"/>
        <v>202512CONGELADO</v>
      </c>
      <c r="F1119" s="2" t="s">
        <v>1631</v>
      </c>
      <c r="G1119" s="2" t="s">
        <v>179</v>
      </c>
      <c r="H1119" s="2" t="s">
        <v>962</v>
      </c>
      <c r="I1119" t="s">
        <v>1002</v>
      </c>
      <c r="J1119" t="s">
        <v>1002</v>
      </c>
      <c r="K1119" s="3">
        <v>262.60245400000002</v>
      </c>
      <c r="L1119" s="12">
        <f ca="1">INDIRECT("Factor_conversión!k"&amp;MATCH(D1119,Factor_conversión!J:J,0))</f>
        <v>3.2951704524941983</v>
      </c>
      <c r="M1119" s="3">
        <f t="shared" ca="1" si="96"/>
        <v>865.31984717326691</v>
      </c>
      <c r="N1119" s="12">
        <v>1</v>
      </c>
      <c r="O1119" s="3">
        <f t="shared" ca="1" si="97"/>
        <v>865.31984717326691</v>
      </c>
    </row>
    <row r="1120" spans="1:15" x14ac:dyDescent="0.3">
      <c r="A1120">
        <v>2024</v>
      </c>
      <c r="B1120">
        <v>202512</v>
      </c>
      <c r="C1120" t="str">
        <f t="shared" si="93"/>
        <v>2024202512</v>
      </c>
      <c r="D1120" t="str">
        <f t="shared" si="94"/>
        <v>202512ENTERO COCIDO</v>
      </c>
      <c r="E1120" t="str">
        <f t="shared" si="95"/>
        <v>202512CONGELADO</v>
      </c>
      <c r="F1120" s="2" t="s">
        <v>1631</v>
      </c>
      <c r="G1120" s="2" t="s">
        <v>179</v>
      </c>
      <c r="H1120" s="2" t="s">
        <v>962</v>
      </c>
      <c r="I1120" t="s">
        <v>1002</v>
      </c>
      <c r="J1120" t="s">
        <v>1334</v>
      </c>
      <c r="K1120" s="3">
        <v>9.9499999999999993</v>
      </c>
      <c r="L1120" s="12">
        <f ca="1">INDIRECT("Factor_conversión!e"&amp;MATCH(D1120,Factor_conversión!C:C,0))</f>
        <v>1.02</v>
      </c>
      <c r="M1120" s="3">
        <f t="shared" ca="1" si="96"/>
        <v>10.148999999999999</v>
      </c>
      <c r="N1120" s="12">
        <v>1</v>
      </c>
      <c r="O1120" s="3">
        <f t="shared" ca="1" si="97"/>
        <v>10.148999999999999</v>
      </c>
    </row>
    <row r="1121" spans="1:15" x14ac:dyDescent="0.3">
      <c r="A1121">
        <v>2024</v>
      </c>
      <c r="B1121">
        <v>202512</v>
      </c>
      <c r="C1121" t="str">
        <f t="shared" si="93"/>
        <v>2024202512</v>
      </c>
      <c r="D1121" t="str">
        <f t="shared" si="94"/>
        <v>202512CONSERVA</v>
      </c>
      <c r="E1121" t="str">
        <f t="shared" si="95"/>
        <v>202512CONSERVA</v>
      </c>
      <c r="F1121" s="2" t="s">
        <v>1631</v>
      </c>
      <c r="G1121" s="2" t="s">
        <v>179</v>
      </c>
      <c r="H1121" s="2" t="s">
        <v>962</v>
      </c>
      <c r="I1121" t="s">
        <v>1316</v>
      </c>
      <c r="J1121" t="s">
        <v>1316</v>
      </c>
      <c r="K1121" s="3">
        <v>6.96</v>
      </c>
      <c r="L1121" s="12">
        <f ca="1">INDIRECT("Factor_conversión!k"&amp;MATCH(D1121,Factor_conversión!J:J,0))</f>
        <v>8.8402085159674382</v>
      </c>
      <c r="M1121" s="3">
        <f t="shared" ca="1" si="96"/>
        <v>61.527851271133372</v>
      </c>
      <c r="N1121" s="12">
        <v>1</v>
      </c>
      <c r="O1121" s="3">
        <f t="shared" ca="1" si="97"/>
        <v>61.527851271133372</v>
      </c>
    </row>
    <row r="1122" spans="1:15" x14ac:dyDescent="0.3">
      <c r="A1122">
        <v>2024</v>
      </c>
      <c r="B1122">
        <v>202512</v>
      </c>
      <c r="C1122" t="str">
        <f t="shared" si="93"/>
        <v>2024202512</v>
      </c>
      <c r="D1122" t="str">
        <f t="shared" si="94"/>
        <v>202512VIVOS</v>
      </c>
      <c r="E1122" t="str">
        <f t="shared" si="95"/>
        <v>202512VIVOS</v>
      </c>
      <c r="F1122" s="2" t="s">
        <v>1631</v>
      </c>
      <c r="G1122" s="2" t="s">
        <v>179</v>
      </c>
      <c r="H1122" s="2" t="s">
        <v>962</v>
      </c>
      <c r="I1122" t="s">
        <v>1012</v>
      </c>
      <c r="J1122" t="str">
        <f>I1122</f>
        <v>VIVOS</v>
      </c>
      <c r="K1122" s="3">
        <v>0.39</v>
      </c>
      <c r="L1122" s="12">
        <f ca="1">INDIRECT("Factor_conversión!e"&amp;MATCH(D1122,Factor_conversión!C:C,0))</f>
        <v>1</v>
      </c>
      <c r="M1122" s="3">
        <f t="shared" ca="1" si="96"/>
        <v>0.39</v>
      </c>
      <c r="N1122" s="12">
        <v>1</v>
      </c>
      <c r="O1122" s="3">
        <f t="shared" ca="1" si="97"/>
        <v>0.39</v>
      </c>
    </row>
    <row r="1123" spans="1:15" x14ac:dyDescent="0.3">
      <c r="A1123">
        <v>2024</v>
      </c>
      <c r="B1123" s="14">
        <v>445</v>
      </c>
      <c r="C1123" t="str">
        <f t="shared" si="93"/>
        <v>2024445</v>
      </c>
      <c r="D1123" t="str">
        <f t="shared" si="94"/>
        <v>445CONGELADO</v>
      </c>
      <c r="E1123" t="str">
        <f t="shared" si="95"/>
        <v>445CONGELADO</v>
      </c>
      <c r="F1123" s="2" t="s">
        <v>1022</v>
      </c>
      <c r="G1123" s="2" t="s">
        <v>156</v>
      </c>
      <c r="H1123" s="2" t="s">
        <v>158</v>
      </c>
      <c r="I1123" t="s">
        <v>1002</v>
      </c>
      <c r="J1123" t="s">
        <v>1002</v>
      </c>
      <c r="K1123" s="3">
        <v>78234.142269999997</v>
      </c>
      <c r="L1123" s="12">
        <f ca="1">INDIRECT("Factor_conversión!e"&amp;MATCH(D1123,Factor_conversión!C:C,0))</f>
        <v>1.52</v>
      </c>
      <c r="M1123" s="3">
        <f t="shared" ca="1" si="96"/>
        <v>118915.89625039999</v>
      </c>
      <c r="N1123" s="12">
        <v>1</v>
      </c>
      <c r="O1123" s="3">
        <f t="shared" ca="1" si="97"/>
        <v>118915.89625039999</v>
      </c>
    </row>
    <row r="1124" spans="1:15" x14ac:dyDescent="0.3">
      <c r="A1124">
        <v>2024</v>
      </c>
      <c r="B1124">
        <v>445</v>
      </c>
      <c r="C1124" t="str">
        <f t="shared" si="93"/>
        <v>2024445</v>
      </c>
      <c r="D1124" t="str">
        <f t="shared" si="94"/>
        <v>445ENTERO</v>
      </c>
      <c r="E1124" t="str">
        <f t="shared" si="95"/>
        <v>445CONGELADO</v>
      </c>
      <c r="F1124" s="2" t="s">
        <v>1022</v>
      </c>
      <c r="G1124" s="2" t="s">
        <v>156</v>
      </c>
      <c r="H1124" s="2" t="s">
        <v>158</v>
      </c>
      <c r="I1124" t="s">
        <v>1002</v>
      </c>
      <c r="J1124" t="s">
        <v>1333</v>
      </c>
      <c r="K1124" s="3">
        <v>406.96299999999997</v>
      </c>
      <c r="L1124" s="12">
        <f ca="1">INDIRECT("Factor_conversión!e"&amp;MATCH(D1124,Factor_conversión!C:C,0))</f>
        <v>1</v>
      </c>
      <c r="M1124" s="3">
        <f t="shared" ca="1" si="96"/>
        <v>406.96299999999997</v>
      </c>
      <c r="N1124" s="12">
        <v>1</v>
      </c>
      <c r="O1124" s="3">
        <f t="shared" ca="1" si="97"/>
        <v>406.96299999999997</v>
      </c>
    </row>
    <row r="1125" spans="1:15" x14ac:dyDescent="0.3">
      <c r="A1125">
        <v>2024</v>
      </c>
      <c r="B1125">
        <v>445</v>
      </c>
      <c r="C1125" t="str">
        <f t="shared" si="93"/>
        <v>2024445</v>
      </c>
      <c r="D1125" t="str">
        <f t="shared" si="94"/>
        <v>445CONSERVA</v>
      </c>
      <c r="E1125" t="str">
        <f t="shared" si="95"/>
        <v>445CONSERVA</v>
      </c>
      <c r="F1125" s="2" t="s">
        <v>1022</v>
      </c>
      <c r="G1125" s="2" t="s">
        <v>156</v>
      </c>
      <c r="H1125" s="2" t="s">
        <v>158</v>
      </c>
      <c r="I1125" t="s">
        <v>1316</v>
      </c>
      <c r="J1125" t="s">
        <v>1316</v>
      </c>
      <c r="K1125" s="3">
        <v>263.29239999999999</v>
      </c>
      <c r="L1125" s="12">
        <f ca="1">INDIRECT("Factor_conversión!k"&amp;MATCH(D1125,Factor_conversión!J:J,0))</f>
        <v>1.6653826584536238</v>
      </c>
      <c r="M1125" s="3">
        <f t="shared" ca="1" si="96"/>
        <v>438.48259706263485</v>
      </c>
      <c r="N1125" s="12">
        <v>1</v>
      </c>
      <c r="O1125" s="3">
        <f t="shared" ca="1" si="97"/>
        <v>438.48259706263485</v>
      </c>
    </row>
    <row r="1126" spans="1:15" x14ac:dyDescent="0.3">
      <c r="A1126">
        <v>2024</v>
      </c>
      <c r="B1126">
        <v>445</v>
      </c>
      <c r="C1126" t="str">
        <f t="shared" si="93"/>
        <v>2024445</v>
      </c>
      <c r="D1126" t="str">
        <f t="shared" si="94"/>
        <v>445ENTERO</v>
      </c>
      <c r="E1126" t="str">
        <f t="shared" si="95"/>
        <v>445FRESCO ENFRIADO</v>
      </c>
      <c r="F1126" s="2" t="s">
        <v>1022</v>
      </c>
      <c r="G1126" s="2" t="s">
        <v>156</v>
      </c>
      <c r="H1126" s="2" t="s">
        <v>158</v>
      </c>
      <c r="I1126" t="s">
        <v>1317</v>
      </c>
      <c r="J1126" t="s">
        <v>1333</v>
      </c>
      <c r="K1126" s="3">
        <v>568.404</v>
      </c>
      <c r="L1126" s="12">
        <f ca="1">INDIRECT("Factor_conversión!e"&amp;MATCH(D1126,Factor_conversión!C:C,0))</f>
        <v>1</v>
      </c>
      <c r="M1126" s="3">
        <f t="shared" ca="1" si="96"/>
        <v>568.404</v>
      </c>
      <c r="N1126" s="12">
        <v>1</v>
      </c>
      <c r="O1126" s="3">
        <f t="shared" ca="1" si="97"/>
        <v>568.404</v>
      </c>
    </row>
    <row r="1127" spans="1:15" x14ac:dyDescent="0.3">
      <c r="A1127">
        <v>2024</v>
      </c>
      <c r="B1127" s="14">
        <v>234</v>
      </c>
      <c r="C1127" t="str">
        <f t="shared" si="93"/>
        <v>2024234</v>
      </c>
      <c r="D1127" t="str">
        <f t="shared" si="94"/>
        <v>234CONGELADO</v>
      </c>
      <c r="E1127" t="str">
        <f t="shared" si="95"/>
        <v>234CONGELADO</v>
      </c>
      <c r="F1127" s="2" t="s">
        <v>1023</v>
      </c>
      <c r="G1127" s="2" t="s">
        <v>1372</v>
      </c>
      <c r="H1127" s="2" t="s">
        <v>957</v>
      </c>
      <c r="I1127" t="s">
        <v>1002</v>
      </c>
      <c r="J1127" t="s">
        <v>1002</v>
      </c>
      <c r="K1127" s="3">
        <v>2773.2</v>
      </c>
      <c r="L1127" s="12">
        <f ca="1">INDIRECT("Factor_conversión!e"&amp;MATCH(D1127,Factor_conversión!C:C,0))</f>
        <v>1.8149999999999999</v>
      </c>
      <c r="M1127" s="3">
        <f t="shared" ca="1" si="96"/>
        <v>5033.3579999999993</v>
      </c>
      <c r="N1127" s="12">
        <v>1</v>
      </c>
      <c r="O1127" s="3">
        <f t="shared" ca="1" si="97"/>
        <v>5033.3579999999993</v>
      </c>
    </row>
    <row r="1128" spans="1:15" x14ac:dyDescent="0.3">
      <c r="A1128">
        <v>2024</v>
      </c>
      <c r="B1128" s="14">
        <v>234</v>
      </c>
      <c r="C1128" t="str">
        <f t="shared" si="93"/>
        <v>2024234</v>
      </c>
      <c r="D1128" t="str">
        <f t="shared" si="94"/>
        <v>234CONGELADO ENTERO</v>
      </c>
      <c r="E1128" t="str">
        <f t="shared" si="95"/>
        <v>234CONGELADO</v>
      </c>
      <c r="F1128" s="2" t="s">
        <v>1023</v>
      </c>
      <c r="G1128" s="2" t="s">
        <v>1372</v>
      </c>
      <c r="H1128" s="2" t="s">
        <v>957</v>
      </c>
      <c r="I1128" t="s">
        <v>1002</v>
      </c>
      <c r="J1128" t="s">
        <v>1319</v>
      </c>
      <c r="K1128" s="3">
        <v>354922.91499999992</v>
      </c>
      <c r="L1128" s="12">
        <f ca="1">INDIRECT("Factor_conversión!e"&amp;MATCH(D1128,Factor_conversión!C:C,0))</f>
        <v>1.0149999999999999</v>
      </c>
      <c r="M1128" s="3">
        <f t="shared" ca="1" si="96"/>
        <v>360246.75872499991</v>
      </c>
      <c r="N1128" s="12">
        <v>1</v>
      </c>
      <c r="O1128" s="3">
        <f t="shared" ca="1" si="97"/>
        <v>360246.75872499991</v>
      </c>
    </row>
    <row r="1129" spans="1:15" x14ac:dyDescent="0.3">
      <c r="A1129">
        <v>2024</v>
      </c>
      <c r="B1129" s="14">
        <v>234</v>
      </c>
      <c r="C1129" t="str">
        <f t="shared" si="93"/>
        <v>2024234</v>
      </c>
      <c r="D1129" t="str">
        <f t="shared" si="94"/>
        <v>234CONSERVA</v>
      </c>
      <c r="E1129" t="str">
        <f t="shared" si="95"/>
        <v>234CONSERVA</v>
      </c>
      <c r="F1129" s="2" t="s">
        <v>1023</v>
      </c>
      <c r="G1129" s="2" t="s">
        <v>1372</v>
      </c>
      <c r="H1129" s="2" t="s">
        <v>957</v>
      </c>
      <c r="I1129" t="s">
        <v>1316</v>
      </c>
      <c r="J1129" t="s">
        <v>1316</v>
      </c>
      <c r="K1129" s="3">
        <v>12031.857000000002</v>
      </c>
      <c r="L1129" s="12">
        <f ca="1">INDIRECT("Factor_conversión!e"&amp;MATCH(D1129,Factor_conversión!C:C,0))</f>
        <v>2.7399999999999998</v>
      </c>
      <c r="M1129" s="3">
        <f t="shared" ca="1" si="96"/>
        <v>32967.288180000003</v>
      </c>
      <c r="N1129" s="12">
        <v>1</v>
      </c>
      <c r="O1129" s="3">
        <f t="shared" ca="1" si="97"/>
        <v>32967.288180000003</v>
      </c>
    </row>
    <row r="1130" spans="1:15" x14ac:dyDescent="0.3">
      <c r="A1130">
        <v>2024</v>
      </c>
      <c r="B1130">
        <v>234</v>
      </c>
      <c r="C1130" t="str">
        <f t="shared" si="93"/>
        <v>2024234</v>
      </c>
      <c r="D1130" t="str">
        <f t="shared" si="94"/>
        <v>234FRESCO ENFRIADO ENTERO</v>
      </c>
      <c r="E1130" t="str">
        <f t="shared" si="95"/>
        <v>234FRESCO ENFRIADO</v>
      </c>
      <c r="F1130" s="2" t="s">
        <v>1023</v>
      </c>
      <c r="G1130" s="2" t="s">
        <v>1372</v>
      </c>
      <c r="H1130" s="2" t="s">
        <v>957</v>
      </c>
      <c r="I1130" t="s">
        <v>1317</v>
      </c>
      <c r="J1130" t="s">
        <v>1324</v>
      </c>
      <c r="K1130" s="3">
        <v>371.18199999999996</v>
      </c>
      <c r="L1130" s="12">
        <f ca="1">INDIRECT("Factor_conversión!e"&amp;MATCH(D1130,Factor_conversión!C:C,0))</f>
        <v>1.0075000000000001</v>
      </c>
      <c r="M1130" s="3">
        <f t="shared" ca="1" si="96"/>
        <v>373.96586500000001</v>
      </c>
      <c r="N1130" s="12">
        <v>1</v>
      </c>
      <c r="O1130" s="3">
        <f t="shared" ca="1" si="97"/>
        <v>373.96586500000001</v>
      </c>
    </row>
    <row r="1131" spans="1:15" x14ac:dyDescent="0.3">
      <c r="A1131">
        <v>2024</v>
      </c>
      <c r="B1131">
        <v>628</v>
      </c>
      <c r="C1131" t="str">
        <f t="shared" si="93"/>
        <v>2024628</v>
      </c>
      <c r="D1131" t="str">
        <f t="shared" si="94"/>
        <v>628VIVOS</v>
      </c>
      <c r="E1131" t="str">
        <f t="shared" si="95"/>
        <v>628VIVOS</v>
      </c>
      <c r="F1131" s="2" t="s">
        <v>1024</v>
      </c>
      <c r="G1131" s="2" t="s">
        <v>179</v>
      </c>
      <c r="H1131" s="2" t="s">
        <v>961</v>
      </c>
      <c r="I1131" t="s">
        <v>1012</v>
      </c>
      <c r="J1131" t="str">
        <f>I1131</f>
        <v>VIVOS</v>
      </c>
      <c r="K1131" s="3">
        <v>37.201909999999998</v>
      </c>
      <c r="L1131" s="12">
        <f ca="1">INDIRECT("Factor_conversión!e"&amp;MATCH(D1131,Factor_conversión!C:C,0))</f>
        <v>1</v>
      </c>
      <c r="M1131" s="3">
        <f t="shared" ca="1" si="96"/>
        <v>37.201909999999998</v>
      </c>
      <c r="N1131" s="12">
        <v>1</v>
      </c>
      <c r="O1131" s="3">
        <f t="shared" ca="1" si="97"/>
        <v>37.201909999999998</v>
      </c>
    </row>
    <row r="1132" spans="1:15" x14ac:dyDescent="0.3">
      <c r="A1132">
        <v>2024</v>
      </c>
      <c r="B1132">
        <v>632</v>
      </c>
      <c r="C1132" t="str">
        <f t="shared" si="93"/>
        <v>2024632</v>
      </c>
      <c r="D1132" t="str">
        <f t="shared" si="94"/>
        <v>632CONGELADO</v>
      </c>
      <c r="E1132" t="str">
        <f t="shared" si="95"/>
        <v>632CONGELADO</v>
      </c>
      <c r="F1132" s="2" t="s">
        <v>1025</v>
      </c>
      <c r="G1132" s="2" t="s">
        <v>179</v>
      </c>
      <c r="H1132" s="2" t="s">
        <v>961</v>
      </c>
      <c r="I1132" t="s">
        <v>1002</v>
      </c>
      <c r="J1132" t="s">
        <v>1002</v>
      </c>
      <c r="K1132" s="3">
        <v>284.20524000000006</v>
      </c>
      <c r="L1132" s="12">
        <f ca="1">INDIRECT("Factor_conversión!e"&amp;MATCH(D1132,Factor_conversión!C:C,0))</f>
        <v>6.5</v>
      </c>
      <c r="M1132" s="3">
        <f t="shared" ca="1" si="96"/>
        <v>1847.3340600000004</v>
      </c>
      <c r="N1132" s="12">
        <v>1</v>
      </c>
      <c r="O1132" s="3">
        <f t="shared" ca="1" si="97"/>
        <v>1847.3340600000004</v>
      </c>
    </row>
    <row r="1133" spans="1:15" x14ac:dyDescent="0.3">
      <c r="A1133">
        <v>2024</v>
      </c>
      <c r="B1133">
        <v>636</v>
      </c>
      <c r="C1133" t="str">
        <f t="shared" si="93"/>
        <v>2024636</v>
      </c>
      <c r="D1133" t="str">
        <f t="shared" si="94"/>
        <v>636CONGELADO</v>
      </c>
      <c r="E1133" t="str">
        <f t="shared" si="95"/>
        <v>636CONGELADO</v>
      </c>
      <c r="F1133" s="2" t="s">
        <v>1026</v>
      </c>
      <c r="G1133" s="2" t="s">
        <v>179</v>
      </c>
      <c r="H1133" s="2" t="s">
        <v>961</v>
      </c>
      <c r="I1133" t="s">
        <v>1002</v>
      </c>
      <c r="J1133" t="s">
        <v>1002</v>
      </c>
      <c r="K1133" s="3">
        <v>700.71455000000003</v>
      </c>
      <c r="L1133" s="12">
        <f ca="1">INDIRECT("Factor_conversión!e"&amp;MATCH(D1133,Factor_conversión!C:C,0))</f>
        <v>6.5</v>
      </c>
      <c r="M1133" s="3">
        <f t="shared" ca="1" si="96"/>
        <v>4554.6445750000003</v>
      </c>
      <c r="N1133" s="12">
        <v>1</v>
      </c>
      <c r="O1133" s="3">
        <f t="shared" ca="1" si="97"/>
        <v>4554.6445750000003</v>
      </c>
    </row>
    <row r="1134" spans="1:15" x14ac:dyDescent="0.3">
      <c r="A1134">
        <v>2024</v>
      </c>
      <c r="B1134">
        <v>202515</v>
      </c>
      <c r="C1134" t="str">
        <f t="shared" si="93"/>
        <v>2024202515</v>
      </c>
      <c r="D1134" t="str">
        <f t="shared" si="94"/>
        <v>202515CONSERVA</v>
      </c>
      <c r="E1134" t="str">
        <f t="shared" si="95"/>
        <v>202515CONSERVA</v>
      </c>
      <c r="F1134" s="2" t="s">
        <v>1654</v>
      </c>
      <c r="G1134" s="2" t="s">
        <v>156</v>
      </c>
      <c r="H1134" s="2" t="s">
        <v>960</v>
      </c>
      <c r="I1134" t="s">
        <v>1316</v>
      </c>
      <c r="J1134" t="s">
        <v>1316</v>
      </c>
      <c r="K1134" s="3">
        <v>4.0697999999999999</v>
      </c>
      <c r="L1134" s="12">
        <f ca="1">INDIRECT("Factor_conversión!k"&amp;MATCH(D1134,Factor_conversión!J:J,0))</f>
        <v>2.5452025888857932</v>
      </c>
      <c r="M1134" s="3">
        <f t="shared" ca="1" si="96"/>
        <v>10.358465496247401</v>
      </c>
      <c r="N1134" s="12">
        <v>1</v>
      </c>
      <c r="O1134" s="3">
        <f t="shared" ca="1" si="97"/>
        <v>10.358465496247401</v>
      </c>
    </row>
    <row r="1135" spans="1:15" x14ac:dyDescent="0.3">
      <c r="A1135">
        <v>2024</v>
      </c>
      <c r="B1135">
        <v>202515</v>
      </c>
      <c r="C1135" t="str">
        <f t="shared" si="93"/>
        <v>2024202515</v>
      </c>
      <c r="D1135" t="str">
        <f t="shared" si="94"/>
        <v>202515DESHIDRATADO</v>
      </c>
      <c r="E1135" t="str">
        <f t="shared" si="95"/>
        <v>202515DESHIDRATADO</v>
      </c>
      <c r="F1135" s="2" t="s">
        <v>1654</v>
      </c>
      <c r="G1135" s="2" t="s">
        <v>156</v>
      </c>
      <c r="H1135" s="2" t="s">
        <v>960</v>
      </c>
      <c r="I1135" t="s">
        <v>1013</v>
      </c>
      <c r="J1135" t="s">
        <v>1013</v>
      </c>
      <c r="K1135" s="3">
        <v>2.4500000000000002</v>
      </c>
      <c r="L1135" s="12">
        <f ca="1">INDIRECT("Factor_conversión!k"&amp;MATCH(D1135,Factor_conversión!J:J,0))</f>
        <v>2</v>
      </c>
      <c r="M1135" s="3">
        <f t="shared" ca="1" si="96"/>
        <v>4.9000000000000004</v>
      </c>
      <c r="N1135" s="12">
        <v>1</v>
      </c>
      <c r="O1135" s="3">
        <f t="shared" ca="1" si="97"/>
        <v>4.9000000000000004</v>
      </c>
    </row>
    <row r="1136" spans="1:15" x14ac:dyDescent="0.3">
      <c r="A1136">
        <v>2024</v>
      </c>
      <c r="B1136">
        <v>455</v>
      </c>
      <c r="C1136" t="str">
        <f t="shared" si="93"/>
        <v>2024455</v>
      </c>
      <c r="D1136" t="str">
        <f t="shared" si="94"/>
        <v>455CONGELADO</v>
      </c>
      <c r="E1136" t="str">
        <f t="shared" si="95"/>
        <v>455CONGELADO</v>
      </c>
      <c r="F1136" s="2" t="s">
        <v>1027</v>
      </c>
      <c r="G1136" s="2" t="s">
        <v>156</v>
      </c>
      <c r="H1136" s="2" t="s">
        <v>960</v>
      </c>
      <c r="I1136" t="s">
        <v>1002</v>
      </c>
      <c r="J1136" t="s">
        <v>1002</v>
      </c>
      <c r="K1136" s="3">
        <v>198.61022</v>
      </c>
      <c r="L1136" s="12">
        <f ca="1">INDIRECT("Factor_conversión!k"&amp;MATCH(D1136,Factor_conversión!J:J,0))</f>
        <v>2.7825279668567955</v>
      </c>
      <c r="M1136" s="3">
        <f t="shared" ca="1" si="96"/>
        <v>552.6384916535809</v>
      </c>
      <c r="N1136" s="12">
        <v>1</v>
      </c>
      <c r="O1136" s="3">
        <f t="shared" ca="1" si="97"/>
        <v>552.6384916535809</v>
      </c>
    </row>
    <row r="1137" spans="1:15" x14ac:dyDescent="0.3">
      <c r="A1137">
        <v>2024</v>
      </c>
      <c r="B1137">
        <v>455</v>
      </c>
      <c r="C1137" t="str">
        <f t="shared" si="93"/>
        <v>2024455</v>
      </c>
      <c r="D1137" t="str">
        <f t="shared" si="94"/>
        <v>455ENTERO</v>
      </c>
      <c r="E1137" t="str">
        <f t="shared" si="95"/>
        <v>455CONGELADO</v>
      </c>
      <c r="F1137" s="2" t="s">
        <v>1027</v>
      </c>
      <c r="G1137" s="2" t="s">
        <v>156</v>
      </c>
      <c r="H1137" s="2" t="s">
        <v>960</v>
      </c>
      <c r="I1137" t="s">
        <v>1002</v>
      </c>
      <c r="J1137" t="s">
        <v>1333</v>
      </c>
      <c r="K1137" s="3">
        <v>66.2</v>
      </c>
      <c r="L1137" s="12">
        <f ca="1">INDIRECT("Factor_conversión!e"&amp;MATCH(D1137,Factor_conversión!C:C,0))</f>
        <v>1</v>
      </c>
      <c r="M1137" s="3">
        <f t="shared" ca="1" si="96"/>
        <v>66.2</v>
      </c>
      <c r="N1137" s="12">
        <v>1</v>
      </c>
      <c r="O1137" s="3">
        <f t="shared" ca="1" si="97"/>
        <v>66.2</v>
      </c>
    </row>
    <row r="1138" spans="1:15" x14ac:dyDescent="0.3">
      <c r="A1138" s="14">
        <v>2024</v>
      </c>
      <c r="B1138">
        <v>455</v>
      </c>
      <c r="C1138" t="str">
        <f t="shared" si="93"/>
        <v>2024455</v>
      </c>
      <c r="D1138" t="str">
        <f t="shared" si="94"/>
        <v>455CONSERVA</v>
      </c>
      <c r="E1138" t="str">
        <f t="shared" si="95"/>
        <v>455CONSERVA</v>
      </c>
      <c r="F1138" s="2" t="s">
        <v>1027</v>
      </c>
      <c r="G1138" s="2" t="s">
        <v>156</v>
      </c>
      <c r="H1138" s="2" t="s">
        <v>960</v>
      </c>
      <c r="I1138" t="s">
        <v>1316</v>
      </c>
      <c r="J1138" t="s">
        <v>1316</v>
      </c>
      <c r="K1138" s="3">
        <v>79.068000000000012</v>
      </c>
      <c r="L1138" s="12">
        <f ca="1">INDIRECT("Factor_conversión!k"&amp;MATCH(D1138,Factor_conversión!J:J,0))</f>
        <v>2.5209309461326805</v>
      </c>
      <c r="M1138" s="3">
        <f t="shared" ca="1" si="96"/>
        <v>199.32496804881882</v>
      </c>
      <c r="N1138" s="12">
        <v>1</v>
      </c>
      <c r="O1138" s="3">
        <f t="shared" ca="1" si="97"/>
        <v>199.32496804881882</v>
      </c>
    </row>
    <row r="1139" spans="1:15" x14ac:dyDescent="0.3">
      <c r="A1139">
        <v>2024</v>
      </c>
      <c r="B1139" s="14">
        <v>455</v>
      </c>
      <c r="C1139" t="str">
        <f t="shared" si="93"/>
        <v>2024455</v>
      </c>
      <c r="D1139" t="str">
        <f t="shared" si="94"/>
        <v>455DESHIDRATADO</v>
      </c>
      <c r="E1139" t="str">
        <f t="shared" si="95"/>
        <v>455DESHIDRATADO</v>
      </c>
      <c r="F1139" s="2" t="s">
        <v>1027</v>
      </c>
      <c r="G1139" s="2" t="s">
        <v>156</v>
      </c>
      <c r="H1139" s="2" t="s">
        <v>960</v>
      </c>
      <c r="I1139" t="s">
        <v>1013</v>
      </c>
      <c r="J1139" t="s">
        <v>1013</v>
      </c>
      <c r="K1139" s="3">
        <v>1.9279999999999999</v>
      </c>
      <c r="L1139" s="12">
        <f ca="1">INDIRECT("Factor_conversión!k"&amp;MATCH(D1139,Factor_conversión!J:J,0))</f>
        <v>3.32</v>
      </c>
      <c r="M1139" s="3">
        <f t="shared" ca="1" si="96"/>
        <v>6.4009599999999995</v>
      </c>
      <c r="N1139" s="12">
        <v>1</v>
      </c>
      <c r="O1139" s="3">
        <f t="shared" ca="1" si="97"/>
        <v>6.4009599999999995</v>
      </c>
    </row>
    <row r="1140" spans="1:15" x14ac:dyDescent="0.3">
      <c r="A1140">
        <v>2024</v>
      </c>
      <c r="B1140" s="14">
        <v>460</v>
      </c>
      <c r="C1140" t="str">
        <f t="shared" si="93"/>
        <v>2024460</v>
      </c>
      <c r="D1140" t="str">
        <f t="shared" si="94"/>
        <v>460CONSERVA</v>
      </c>
      <c r="E1140" t="str">
        <f t="shared" si="95"/>
        <v>460CONSERVA</v>
      </c>
      <c r="F1140" s="2" t="s">
        <v>1029</v>
      </c>
      <c r="G1140" s="2" t="s">
        <v>156</v>
      </c>
      <c r="H1140" s="2" t="s">
        <v>959</v>
      </c>
      <c r="I1140" t="s">
        <v>1316</v>
      </c>
      <c r="J1140" t="s">
        <v>1316</v>
      </c>
      <c r="K1140" s="3">
        <v>67.242660000000001</v>
      </c>
      <c r="L1140" s="12">
        <f ca="1">INDIRECT("Factor_conversión!k"&amp;MATCH(D1140,Factor_conversión!J:J,0))</f>
        <v>3.5128606360341155</v>
      </c>
      <c r="M1140" s="3">
        <f t="shared" ca="1" si="96"/>
        <v>236.21409337622578</v>
      </c>
      <c r="N1140" s="12">
        <v>1</v>
      </c>
      <c r="O1140" s="3">
        <f t="shared" ca="1" si="97"/>
        <v>236.21409337622578</v>
      </c>
    </row>
    <row r="1141" spans="1:15" x14ac:dyDescent="0.3">
      <c r="A1141">
        <v>2024</v>
      </c>
      <c r="B1141" s="14">
        <v>244</v>
      </c>
      <c r="C1141" t="str">
        <f t="shared" si="93"/>
        <v>2024244</v>
      </c>
      <c r="D1141" t="str">
        <f t="shared" si="94"/>
        <v>244CONGELADO</v>
      </c>
      <c r="E1141" t="str">
        <f t="shared" si="95"/>
        <v>244CONGELADO</v>
      </c>
      <c r="F1141" s="2" t="s">
        <v>1032</v>
      </c>
      <c r="G1141" s="2" t="s">
        <v>1372</v>
      </c>
      <c r="H1141" s="2" t="s">
        <v>958</v>
      </c>
      <c r="I1141" t="s">
        <v>1002</v>
      </c>
      <c r="J1141" t="s">
        <v>1002</v>
      </c>
      <c r="K1141" s="3">
        <v>6792.9939199999981</v>
      </c>
      <c r="L1141" s="12">
        <f ca="1">INDIRECT("Factor_conversión!e"&amp;MATCH(D1141,Factor_conversión!C:C,0))</f>
        <v>1.54</v>
      </c>
      <c r="M1141" s="3">
        <f t="shared" ca="1" si="96"/>
        <v>10461.210636799997</v>
      </c>
      <c r="N1141" s="12">
        <v>1</v>
      </c>
      <c r="O1141" s="3">
        <f t="shared" ca="1" si="97"/>
        <v>10461.210636799997</v>
      </c>
    </row>
    <row r="1142" spans="1:15" x14ac:dyDescent="0.3">
      <c r="A1142">
        <v>2024</v>
      </c>
      <c r="B1142" s="14">
        <v>244</v>
      </c>
      <c r="C1142" t="str">
        <f t="shared" si="93"/>
        <v>2024244</v>
      </c>
      <c r="D1142" t="str">
        <f t="shared" si="94"/>
        <v>244ENTERO</v>
      </c>
      <c r="E1142" t="str">
        <f t="shared" si="95"/>
        <v>244FRESCO ENFRIADO</v>
      </c>
      <c r="F1142" s="2" t="s">
        <v>1032</v>
      </c>
      <c r="G1142" s="2" t="s">
        <v>1372</v>
      </c>
      <c r="H1142" s="2" t="s">
        <v>958</v>
      </c>
      <c r="I1142" t="s">
        <v>1317</v>
      </c>
      <c r="J1142" t="s">
        <v>1333</v>
      </c>
      <c r="K1142" s="3">
        <v>1482.7737599999998</v>
      </c>
      <c r="L1142" s="12">
        <f ca="1">INDIRECT("Factor_conversión!e"&amp;MATCH(D1142,Factor_conversión!C:C,0))</f>
        <v>1</v>
      </c>
      <c r="M1142" s="3">
        <f t="shared" ca="1" si="96"/>
        <v>1482.7737599999998</v>
      </c>
      <c r="N1142" s="12">
        <v>1</v>
      </c>
      <c r="O1142" s="3">
        <f t="shared" ca="1" si="97"/>
        <v>1482.7737599999998</v>
      </c>
    </row>
    <row r="1143" spans="1:15" x14ac:dyDescent="0.3">
      <c r="A1143">
        <v>2024</v>
      </c>
      <c r="B1143" s="14">
        <v>244</v>
      </c>
      <c r="C1143" t="str">
        <f t="shared" si="93"/>
        <v>2024244</v>
      </c>
      <c r="D1143" t="str">
        <f t="shared" si="94"/>
        <v>244FRESCO ENFRIADO</v>
      </c>
      <c r="E1143" t="str">
        <f t="shared" si="95"/>
        <v>244FRESCO ENFRIADO</v>
      </c>
      <c r="F1143" s="2" t="s">
        <v>1032</v>
      </c>
      <c r="G1143" s="2" t="s">
        <v>1372</v>
      </c>
      <c r="H1143" s="2" t="s">
        <v>958</v>
      </c>
      <c r="I1143" t="s">
        <v>1317</v>
      </c>
      <c r="J1143" t="s">
        <v>1317</v>
      </c>
      <c r="K1143" s="3">
        <v>2181.2023799999997</v>
      </c>
      <c r="L1143" s="12">
        <f ca="1">INDIRECT("Factor_conversión!k"&amp;MATCH(D1143,Factor_conversión!J:J,0))</f>
        <v>1.0565766289757164</v>
      </c>
      <c r="M1143" s="3">
        <f t="shared" ca="1" si="96"/>
        <v>2304.6074577742093</v>
      </c>
      <c r="N1143" s="12">
        <v>1</v>
      </c>
      <c r="O1143" s="3">
        <f t="shared" ca="1" si="97"/>
        <v>2304.6074577742093</v>
      </c>
    </row>
    <row r="1144" spans="1:15" x14ac:dyDescent="0.3">
      <c r="A1144">
        <v>2024</v>
      </c>
      <c r="B1144" s="14">
        <v>242</v>
      </c>
      <c r="C1144" t="str">
        <f t="shared" si="93"/>
        <v>2024242</v>
      </c>
      <c r="D1144" t="str">
        <f t="shared" si="94"/>
        <v>242CONGELADO</v>
      </c>
      <c r="E1144" t="str">
        <f t="shared" si="95"/>
        <v>242CONGELADO</v>
      </c>
      <c r="F1144" s="2" t="s">
        <v>1033</v>
      </c>
      <c r="G1144" s="2" t="s">
        <v>1372</v>
      </c>
      <c r="H1144" s="2" t="s">
        <v>958</v>
      </c>
      <c r="I1144" t="s">
        <v>1002</v>
      </c>
      <c r="J1144" t="s">
        <v>1002</v>
      </c>
      <c r="K1144" s="3">
        <v>2105.3974699999999</v>
      </c>
      <c r="L1144" s="12">
        <f ca="1">INDIRECT("Factor_conversión!e"&amp;MATCH(D1144,Factor_conversión!C:C,0))</f>
        <v>1.73</v>
      </c>
      <c r="M1144" s="3">
        <f t="shared" ca="1" si="96"/>
        <v>3642.3376230999997</v>
      </c>
      <c r="N1144" s="12">
        <v>1</v>
      </c>
      <c r="O1144" s="3">
        <f t="shared" ca="1" si="97"/>
        <v>3642.3376230999997</v>
      </c>
    </row>
    <row r="1145" spans="1:15" x14ac:dyDescent="0.3">
      <c r="A1145">
        <v>2024</v>
      </c>
      <c r="B1145" s="14">
        <v>242</v>
      </c>
      <c r="C1145" t="str">
        <f t="shared" si="93"/>
        <v>2024242</v>
      </c>
      <c r="D1145" t="str">
        <f t="shared" si="94"/>
        <v>242ENTERO</v>
      </c>
      <c r="E1145" t="str">
        <f t="shared" si="95"/>
        <v>242CONGELADO</v>
      </c>
      <c r="F1145" s="2" t="s">
        <v>1033</v>
      </c>
      <c r="G1145" s="2" t="s">
        <v>1372</v>
      </c>
      <c r="H1145" s="2" t="s">
        <v>958</v>
      </c>
      <c r="I1145" t="s">
        <v>1002</v>
      </c>
      <c r="J1145" t="s">
        <v>1333</v>
      </c>
      <c r="K1145" s="3">
        <v>138</v>
      </c>
      <c r="L1145" s="12">
        <f ca="1">INDIRECT("Factor_conversión!e"&amp;MATCH(D1145,Factor_conversión!C:C,0))</f>
        <v>1</v>
      </c>
      <c r="M1145" s="3">
        <f t="shared" ca="1" si="96"/>
        <v>138</v>
      </c>
      <c r="N1145" s="12">
        <v>1</v>
      </c>
      <c r="O1145" s="3">
        <f t="shared" ca="1" si="97"/>
        <v>138</v>
      </c>
    </row>
    <row r="1146" spans="1:15" x14ac:dyDescent="0.3">
      <c r="A1146">
        <v>2024</v>
      </c>
      <c r="B1146" s="14">
        <v>246</v>
      </c>
      <c r="C1146" t="str">
        <f t="shared" si="93"/>
        <v>2024246</v>
      </c>
      <c r="D1146" t="str">
        <f t="shared" si="94"/>
        <v>246CONGELADO</v>
      </c>
      <c r="E1146" t="str">
        <f t="shared" si="95"/>
        <v>246CONGELADO</v>
      </c>
      <c r="F1146" s="2" t="s">
        <v>1034</v>
      </c>
      <c r="G1146" s="2" t="s">
        <v>1372</v>
      </c>
      <c r="H1146" s="2" t="s">
        <v>958</v>
      </c>
      <c r="I1146" t="s">
        <v>1002</v>
      </c>
      <c r="J1146" t="s">
        <v>1002</v>
      </c>
      <c r="K1146" s="3">
        <v>5084.9388899999994</v>
      </c>
      <c r="L1146" s="12">
        <f ca="1">INDIRECT("Factor_conversión!e"&amp;MATCH(D1146,Factor_conversión!C:C,0))</f>
        <v>1.61</v>
      </c>
      <c r="M1146" s="3">
        <f t="shared" ca="1" si="96"/>
        <v>8186.7516128999996</v>
      </c>
      <c r="N1146" s="12">
        <v>1</v>
      </c>
      <c r="O1146" s="3">
        <f t="shared" ca="1" si="97"/>
        <v>8186.7516128999996</v>
      </c>
    </row>
    <row r="1147" spans="1:15" x14ac:dyDescent="0.3">
      <c r="A1147">
        <v>2024</v>
      </c>
      <c r="B1147" s="14">
        <v>241</v>
      </c>
      <c r="C1147" t="str">
        <f t="shared" si="93"/>
        <v>2024241</v>
      </c>
      <c r="D1147" t="str">
        <f t="shared" si="94"/>
        <v>241CONGELADO</v>
      </c>
      <c r="E1147" t="str">
        <f t="shared" si="95"/>
        <v>241CONGELADO</v>
      </c>
      <c r="F1147" s="2" t="s">
        <v>1035</v>
      </c>
      <c r="G1147" s="2" t="s">
        <v>1372</v>
      </c>
      <c r="H1147" s="2" t="s">
        <v>958</v>
      </c>
      <c r="I1147" t="s">
        <v>1002</v>
      </c>
      <c r="J1147" t="s">
        <v>1002</v>
      </c>
      <c r="K1147" s="3">
        <v>112.65255000000001</v>
      </c>
      <c r="L1147" s="12">
        <f ca="1">INDIRECT("Factor_conversión!e"&amp;MATCH(D1147,Factor_conversión!C:C,0))</f>
        <v>1.53</v>
      </c>
      <c r="M1147" s="3">
        <f t="shared" ca="1" si="96"/>
        <v>172.35840150000001</v>
      </c>
      <c r="N1147" s="12">
        <v>1</v>
      </c>
      <c r="O1147" s="3">
        <f t="shared" ca="1" si="97"/>
        <v>172.35840150000001</v>
      </c>
    </row>
    <row r="1148" spans="1:15" x14ac:dyDescent="0.3">
      <c r="A1148">
        <v>2024</v>
      </c>
      <c r="B1148" s="14">
        <v>248</v>
      </c>
      <c r="C1148" t="str">
        <f t="shared" si="93"/>
        <v>2024248</v>
      </c>
      <c r="D1148" t="str">
        <f t="shared" si="94"/>
        <v>248CONGELADO</v>
      </c>
      <c r="E1148" t="str">
        <f t="shared" si="95"/>
        <v>248CONGELADO</v>
      </c>
      <c r="F1148" s="2" t="s">
        <v>1036</v>
      </c>
      <c r="G1148" s="2" t="s">
        <v>1372</v>
      </c>
      <c r="H1148" s="2" t="s">
        <v>958</v>
      </c>
      <c r="I1148" t="s">
        <v>1002</v>
      </c>
      <c r="J1148" t="s">
        <v>1002</v>
      </c>
      <c r="K1148" s="3">
        <v>1187.0029999999999</v>
      </c>
      <c r="L1148" s="12">
        <f ca="1">INDIRECT("Factor_conversión!k"&amp;MATCH(D1148,Factor_conversión!J:J,0))</f>
        <v>2.1117841900923016</v>
      </c>
      <c r="M1148" s="3">
        <f t="shared" ca="1" si="96"/>
        <v>2506.6941689921323</v>
      </c>
      <c r="N1148" s="12">
        <v>1</v>
      </c>
      <c r="O1148" s="3">
        <f t="shared" ca="1" si="97"/>
        <v>2506.6941689921323</v>
      </c>
    </row>
    <row r="1149" spans="1:15" x14ac:dyDescent="0.3">
      <c r="A1149">
        <v>2024</v>
      </c>
      <c r="B1149">
        <v>202529</v>
      </c>
      <c r="C1149" t="str">
        <f t="shared" si="93"/>
        <v>2024202529</v>
      </c>
      <c r="D1149" t="str">
        <f t="shared" si="94"/>
        <v>202529CONGELADO</v>
      </c>
      <c r="E1149" t="str">
        <f t="shared" si="95"/>
        <v>202529CONGELADO</v>
      </c>
      <c r="F1149" s="2" t="s">
        <v>1636</v>
      </c>
      <c r="G1149" s="2" t="s">
        <v>156</v>
      </c>
      <c r="H1149" s="2" t="s">
        <v>1312</v>
      </c>
      <c r="I1149" t="s">
        <v>1002</v>
      </c>
      <c r="J1149" t="s">
        <v>1002</v>
      </c>
      <c r="K1149" s="3">
        <v>21.414560000000002</v>
      </c>
      <c r="L1149" s="12">
        <f ca="1">INDIRECT("Factor_conversión!k"&amp;MATCH(D1149,Factor_conversión!J:J,0))</f>
        <v>1</v>
      </c>
      <c r="M1149" s="3">
        <f t="shared" ca="1" si="96"/>
        <v>21.414560000000002</v>
      </c>
      <c r="N1149" s="12">
        <v>1</v>
      </c>
      <c r="O1149" s="3">
        <f t="shared" ca="1" si="97"/>
        <v>21.414560000000002</v>
      </c>
    </row>
    <row r="1150" spans="1:15" x14ac:dyDescent="0.3">
      <c r="A1150">
        <v>2024</v>
      </c>
      <c r="B1150">
        <v>202529</v>
      </c>
      <c r="C1150" t="str">
        <f t="shared" si="93"/>
        <v>2024202529</v>
      </c>
      <c r="D1150" t="str">
        <f t="shared" si="94"/>
        <v>202529CONSERVA</v>
      </c>
      <c r="E1150" t="str">
        <f t="shared" si="95"/>
        <v>202529CONSERVA</v>
      </c>
      <c r="F1150" s="2" t="s">
        <v>1636</v>
      </c>
      <c r="G1150" s="2" t="s">
        <v>156</v>
      </c>
      <c r="H1150" s="2" t="s">
        <v>1312</v>
      </c>
      <c r="I1150" t="s">
        <v>1316</v>
      </c>
      <c r="J1150" t="s">
        <v>1316</v>
      </c>
      <c r="K1150" s="3">
        <v>180.06046000000001</v>
      </c>
      <c r="L1150" s="12">
        <f ca="1">INDIRECT("Factor_conversión!k"&amp;MATCH(D1150,Factor_conversión!J:J,0))</f>
        <v>3.56</v>
      </c>
      <c r="M1150" s="3">
        <f t="shared" ca="1" si="96"/>
        <v>641.01523759999998</v>
      </c>
      <c r="N1150" s="12">
        <v>1</v>
      </c>
      <c r="O1150" s="3">
        <f t="shared" ca="1" si="97"/>
        <v>641.01523759999998</v>
      </c>
    </row>
    <row r="1151" spans="1:15" x14ac:dyDescent="0.3">
      <c r="A1151">
        <v>2024</v>
      </c>
      <c r="B1151" s="14">
        <v>444</v>
      </c>
      <c r="C1151" t="str">
        <f t="shared" si="93"/>
        <v>2024444</v>
      </c>
      <c r="D1151" t="str">
        <f t="shared" si="94"/>
        <v>444CONSERVA</v>
      </c>
      <c r="E1151" t="str">
        <f t="shared" si="95"/>
        <v>444CONSERVA</v>
      </c>
      <c r="F1151" s="2" t="s">
        <v>1037</v>
      </c>
      <c r="G1151" s="2" t="s">
        <v>156</v>
      </c>
      <c r="H1151" s="2" t="s">
        <v>959</v>
      </c>
      <c r="I1151" t="s">
        <v>1316</v>
      </c>
      <c r="J1151" t="s">
        <v>1316</v>
      </c>
      <c r="K1151" s="3">
        <v>377.91876000000013</v>
      </c>
      <c r="L1151" s="12">
        <f ca="1">INDIRECT("Factor_conversión!k"&amp;MATCH(D1151,Factor_conversión!J:J,0))</f>
        <v>1.36</v>
      </c>
      <c r="M1151" s="3">
        <f t="shared" ca="1" si="96"/>
        <v>513.96951360000025</v>
      </c>
      <c r="N1151" s="12">
        <v>1</v>
      </c>
      <c r="O1151" s="3">
        <f t="shared" ca="1" si="97"/>
        <v>513.96951360000025</v>
      </c>
    </row>
    <row r="1152" spans="1:15" x14ac:dyDescent="0.3">
      <c r="A1152">
        <v>2024</v>
      </c>
      <c r="B1152" s="14">
        <v>465</v>
      </c>
      <c r="C1152" t="str">
        <f t="shared" si="93"/>
        <v>2024465</v>
      </c>
      <c r="D1152" t="str">
        <f t="shared" si="94"/>
        <v>465CONGELADO</v>
      </c>
      <c r="E1152" t="str">
        <f t="shared" si="95"/>
        <v>465CONGELADO</v>
      </c>
      <c r="F1152" s="2" t="s">
        <v>1038</v>
      </c>
      <c r="G1152" s="2" t="s">
        <v>156</v>
      </c>
      <c r="H1152" s="2" t="s">
        <v>959</v>
      </c>
      <c r="I1152" t="s">
        <v>1002</v>
      </c>
      <c r="J1152" t="s">
        <v>1002</v>
      </c>
      <c r="K1152" s="3">
        <v>23.464999999999996</v>
      </c>
      <c r="L1152" s="12">
        <f ca="1">INDIRECT("Factor_conversión!k"&amp;MATCH(D1152,Factor_conversión!J:J,0))</f>
        <v>2.4545332529990782</v>
      </c>
      <c r="M1152" s="3">
        <f t="shared" ca="1" si="96"/>
        <v>57.595622781623362</v>
      </c>
      <c r="N1152" s="12">
        <v>1</v>
      </c>
      <c r="O1152" s="3">
        <f t="shared" ca="1" si="97"/>
        <v>57.595622781623362</v>
      </c>
    </row>
    <row r="1153" spans="1:15" x14ac:dyDescent="0.3">
      <c r="A1153">
        <v>2024</v>
      </c>
      <c r="B1153" s="14">
        <v>465</v>
      </c>
      <c r="C1153" t="str">
        <f t="shared" si="93"/>
        <v>2024465</v>
      </c>
      <c r="D1153" t="str">
        <f t="shared" si="94"/>
        <v>465CONSERVA</v>
      </c>
      <c r="E1153" t="str">
        <f t="shared" si="95"/>
        <v>465CONSERVA</v>
      </c>
      <c r="F1153" s="2" t="s">
        <v>1038</v>
      </c>
      <c r="G1153" s="2" t="s">
        <v>156</v>
      </c>
      <c r="H1153" s="2" t="s">
        <v>959</v>
      </c>
      <c r="I1153" t="s">
        <v>1316</v>
      </c>
      <c r="J1153" t="s">
        <v>1316</v>
      </c>
      <c r="K1153" s="3">
        <v>470.53521000000001</v>
      </c>
      <c r="L1153" s="12">
        <f ca="1">INDIRECT("Factor_conversión!k"&amp;MATCH(D1153,Factor_conversión!J:J,0))</f>
        <v>2.5110268751106348</v>
      </c>
      <c r="M1153" s="3">
        <f t="shared" ca="1" si="96"/>
        <v>1181.5265579958264</v>
      </c>
      <c r="N1153" s="12">
        <v>1</v>
      </c>
      <c r="O1153" s="3">
        <f t="shared" ca="1" si="97"/>
        <v>1181.5265579958264</v>
      </c>
    </row>
    <row r="1154" spans="1:15" x14ac:dyDescent="0.3">
      <c r="A1154">
        <v>2024</v>
      </c>
      <c r="B1154" s="14">
        <v>202517</v>
      </c>
      <c r="C1154" t="str">
        <f t="shared" ref="C1154:C1202" si="98">CONCATENATE(A1154,B1154)</f>
        <v>2024202517</v>
      </c>
      <c r="D1154" t="str">
        <f t="shared" ref="D1154:D1202" si="99">CONCATENATE(B1154,J1154)</f>
        <v>202517CONGELADO</v>
      </c>
      <c r="E1154" t="str">
        <f t="shared" si="95"/>
        <v>202517CONGELADO</v>
      </c>
      <c r="F1154" s="2" t="s">
        <v>1637</v>
      </c>
      <c r="G1154" s="2" t="s">
        <v>156</v>
      </c>
      <c r="H1154" s="2" t="s">
        <v>959</v>
      </c>
      <c r="I1154" t="s">
        <v>1002</v>
      </c>
      <c r="J1154" t="s">
        <v>1002</v>
      </c>
      <c r="K1154" s="3">
        <v>6.15</v>
      </c>
      <c r="L1154" s="12">
        <f ca="1">INDIRECT("Factor_conversión!k"&amp;MATCH(D1154,Factor_conversión!J:J,0))</f>
        <v>3.4257780434321181</v>
      </c>
      <c r="M1154" s="3">
        <f t="shared" ca="1" si="96"/>
        <v>21.068534967107528</v>
      </c>
      <c r="N1154" s="12">
        <v>1</v>
      </c>
      <c r="O1154" s="3">
        <f t="shared" ca="1" si="97"/>
        <v>21.068534967107528</v>
      </c>
    </row>
    <row r="1155" spans="1:15" x14ac:dyDescent="0.3">
      <c r="A1155">
        <v>2024</v>
      </c>
      <c r="B1155" s="14">
        <v>202517</v>
      </c>
      <c r="C1155" t="str">
        <f t="shared" si="98"/>
        <v>2024202517</v>
      </c>
      <c r="D1155" t="str">
        <f t="shared" si="99"/>
        <v>202517ENTERO</v>
      </c>
      <c r="E1155" t="str">
        <f t="shared" ref="E1155:E1202" si="100">CONCATENATE(B1155,I1155)</f>
        <v>202517CONGELADO</v>
      </c>
      <c r="F1155" s="2" t="s">
        <v>1637</v>
      </c>
      <c r="G1155" s="2" t="s">
        <v>156</v>
      </c>
      <c r="H1155" s="2" t="s">
        <v>959</v>
      </c>
      <c r="I1155" t="s">
        <v>1002</v>
      </c>
      <c r="J1155" t="s">
        <v>1333</v>
      </c>
      <c r="K1155" s="3">
        <v>39.495180000000005</v>
      </c>
      <c r="L1155" s="12">
        <f ca="1">INDIRECT("Factor_conversión!e"&amp;MATCH(D1155,Factor_conversión!C:C,0))</f>
        <v>1</v>
      </c>
      <c r="M1155" s="3">
        <f t="shared" ref="M1155:M1202" ca="1" si="101">K1155*L1155</f>
        <v>39.495180000000005</v>
      </c>
      <c r="N1155" s="12">
        <v>1</v>
      </c>
      <c r="O1155" s="3">
        <f t="shared" ref="O1155:O1202" ca="1" si="102">M1155*N1155</f>
        <v>39.495180000000005</v>
      </c>
    </row>
    <row r="1156" spans="1:15" x14ac:dyDescent="0.3">
      <c r="A1156">
        <v>2024</v>
      </c>
      <c r="B1156">
        <v>202517</v>
      </c>
      <c r="C1156" t="str">
        <f t="shared" si="98"/>
        <v>2024202517</v>
      </c>
      <c r="D1156" t="str">
        <f t="shared" si="99"/>
        <v>202517CONGELADO 1/2 CONCHA CRUDO</v>
      </c>
      <c r="E1156" t="str">
        <f t="shared" si="100"/>
        <v>202517CONGELADO</v>
      </c>
      <c r="F1156" s="2" t="s">
        <v>1637</v>
      </c>
      <c r="G1156" s="2" t="s">
        <v>156</v>
      </c>
      <c r="H1156" s="2" t="s">
        <v>959</v>
      </c>
      <c r="I1156" t="s">
        <v>1002</v>
      </c>
      <c r="J1156" t="s">
        <v>1329</v>
      </c>
      <c r="K1156" s="3">
        <v>1077.3534499999998</v>
      </c>
      <c r="L1156" s="12">
        <f ca="1">INDIRECT("Factor_conversión!e"&amp;MATCH(D1156,Factor_conversión!C:C,0))</f>
        <v>1.21</v>
      </c>
      <c r="M1156" s="3">
        <f t="shared" ca="1" si="101"/>
        <v>1303.5976744999998</v>
      </c>
      <c r="N1156" s="12">
        <v>1</v>
      </c>
      <c r="O1156" s="3">
        <f t="shared" ca="1" si="102"/>
        <v>1303.5976744999998</v>
      </c>
    </row>
    <row r="1157" spans="1:15" x14ac:dyDescent="0.3">
      <c r="A1157">
        <v>2024</v>
      </c>
      <c r="B1157">
        <v>202517</v>
      </c>
      <c r="C1157" t="str">
        <f t="shared" si="98"/>
        <v>2024202517</v>
      </c>
      <c r="D1157" t="str">
        <f t="shared" si="99"/>
        <v>202517ENTERO</v>
      </c>
      <c r="E1157" t="str">
        <f t="shared" si="100"/>
        <v>202517FRESCO ENFRIADO</v>
      </c>
      <c r="F1157" s="2" t="s">
        <v>1637</v>
      </c>
      <c r="G1157" s="2" t="s">
        <v>156</v>
      </c>
      <c r="H1157" s="2" t="s">
        <v>959</v>
      </c>
      <c r="I1157" t="s">
        <v>1317</v>
      </c>
      <c r="J1157" t="s">
        <v>1333</v>
      </c>
      <c r="K1157" s="3">
        <v>0.54374999999999996</v>
      </c>
      <c r="L1157" s="12">
        <f ca="1">INDIRECT("Factor_conversión!e"&amp;MATCH(D1157,Factor_conversión!C:C,0))</f>
        <v>1</v>
      </c>
      <c r="M1157" s="3">
        <f t="shared" ca="1" si="101"/>
        <v>0.54374999999999996</v>
      </c>
      <c r="N1157" s="12">
        <v>1</v>
      </c>
      <c r="O1157" s="3">
        <f t="shared" ca="1" si="102"/>
        <v>0.54374999999999996</v>
      </c>
    </row>
    <row r="1158" spans="1:15" x14ac:dyDescent="0.3">
      <c r="A1158">
        <v>2024</v>
      </c>
      <c r="B1158" s="14">
        <v>260</v>
      </c>
      <c r="C1158" t="str">
        <f t="shared" si="98"/>
        <v>2024260</v>
      </c>
      <c r="D1158" t="str">
        <f t="shared" si="99"/>
        <v>260CONGELADO</v>
      </c>
      <c r="E1158" t="str">
        <f t="shared" si="100"/>
        <v>260CONGELADO</v>
      </c>
      <c r="F1158" s="2" t="s">
        <v>1039</v>
      </c>
      <c r="G1158" s="2" t="s">
        <v>1372</v>
      </c>
      <c r="H1158" s="2" t="s">
        <v>957</v>
      </c>
      <c r="I1158" t="s">
        <v>1002</v>
      </c>
      <c r="J1158" t="s">
        <v>1002</v>
      </c>
      <c r="K1158" s="3">
        <v>19.293869999999998</v>
      </c>
      <c r="L1158" s="12">
        <f ca="1">INDIRECT("Factor_conversión!k"&amp;MATCH(D1158,Factor_conversión!J:J,0))</f>
        <v>1.0481269873611629</v>
      </c>
      <c r="M1158" s="3">
        <f t="shared" ca="1" si="101"/>
        <v>20.222425837637918</v>
      </c>
      <c r="N1158" s="12">
        <v>1</v>
      </c>
      <c r="O1158" s="3">
        <f t="shared" ca="1" si="102"/>
        <v>20.222425837637918</v>
      </c>
    </row>
    <row r="1159" spans="1:15" x14ac:dyDescent="0.3">
      <c r="A1159">
        <v>2024</v>
      </c>
      <c r="B1159" s="14">
        <v>260</v>
      </c>
      <c r="C1159" t="str">
        <f t="shared" si="98"/>
        <v>2024260</v>
      </c>
      <c r="D1159" t="str">
        <f t="shared" si="99"/>
        <v>260ENTERO</v>
      </c>
      <c r="E1159" t="str">
        <f t="shared" si="100"/>
        <v>260CONGELADO</v>
      </c>
      <c r="F1159" s="2" t="s">
        <v>1039</v>
      </c>
      <c r="G1159" s="2" t="s">
        <v>1372</v>
      </c>
      <c r="H1159" s="2" t="s">
        <v>957</v>
      </c>
      <c r="I1159" t="s">
        <v>1002</v>
      </c>
      <c r="J1159" t="s">
        <v>1333</v>
      </c>
      <c r="K1159" s="3">
        <v>89.664929999999998</v>
      </c>
      <c r="L1159" s="12">
        <f ca="1">INDIRECT("Factor_conversión!e"&amp;MATCH(D1159,Factor_conversión!C:C,0))</f>
        <v>1</v>
      </c>
      <c r="M1159" s="3">
        <f t="shared" ca="1" si="101"/>
        <v>89.664929999999998</v>
      </c>
      <c r="N1159" s="12">
        <v>1</v>
      </c>
      <c r="O1159" s="3">
        <f t="shared" ca="1" si="102"/>
        <v>89.664929999999998</v>
      </c>
    </row>
    <row r="1160" spans="1:15" x14ac:dyDescent="0.3">
      <c r="A1160">
        <v>2024</v>
      </c>
      <c r="B1160" s="14">
        <v>260</v>
      </c>
      <c r="C1160" t="str">
        <f t="shared" si="98"/>
        <v>2024260</v>
      </c>
      <c r="D1160" t="str">
        <f t="shared" si="99"/>
        <v>260ENTERO</v>
      </c>
      <c r="E1160" t="str">
        <f t="shared" si="100"/>
        <v>260FRESCO ENFRIADO</v>
      </c>
      <c r="F1160" s="2" t="s">
        <v>1039</v>
      </c>
      <c r="G1160" s="2" t="s">
        <v>1372</v>
      </c>
      <c r="H1160" s="2" t="s">
        <v>957</v>
      </c>
      <c r="I1160" t="s">
        <v>1317</v>
      </c>
      <c r="J1160" t="s">
        <v>1333</v>
      </c>
      <c r="K1160" s="3">
        <v>7.5250000000000004</v>
      </c>
      <c r="L1160" s="12">
        <f ca="1">INDIRECT("Factor_conversión!e"&amp;MATCH(D1160,Factor_conversión!C:C,0))</f>
        <v>1</v>
      </c>
      <c r="M1160" s="3">
        <f t="shared" ca="1" si="101"/>
        <v>7.5250000000000004</v>
      </c>
      <c r="N1160" s="12">
        <v>1</v>
      </c>
      <c r="O1160" s="3">
        <f t="shared" ca="1" si="102"/>
        <v>7.5250000000000004</v>
      </c>
    </row>
    <row r="1161" spans="1:15" x14ac:dyDescent="0.3">
      <c r="A1161">
        <v>2024</v>
      </c>
      <c r="B1161">
        <v>202519</v>
      </c>
      <c r="C1161" t="str">
        <f t="shared" si="98"/>
        <v>2024202519</v>
      </c>
      <c r="D1161" t="str">
        <f t="shared" si="99"/>
        <v>202519ENTERO</v>
      </c>
      <c r="E1161" t="str">
        <f t="shared" si="100"/>
        <v>202519CONGELADO</v>
      </c>
      <c r="F1161" s="2" t="s">
        <v>1639</v>
      </c>
      <c r="G1161" s="2" t="s">
        <v>156</v>
      </c>
      <c r="H1161" s="2" t="s">
        <v>1066</v>
      </c>
      <c r="I1161" t="s">
        <v>1002</v>
      </c>
      <c r="J1161" t="s">
        <v>1333</v>
      </c>
      <c r="K1161" s="3">
        <v>1040.8702099999998</v>
      </c>
      <c r="L1161" s="12">
        <f ca="1">INDIRECT("Factor_conversión!e"&amp;MATCH(D1161,Factor_conversión!C:C,0))</f>
        <v>1</v>
      </c>
      <c r="M1161" s="3">
        <f t="shared" ca="1" si="101"/>
        <v>1040.8702099999998</v>
      </c>
      <c r="N1161" s="12">
        <v>1</v>
      </c>
      <c r="O1161" s="3">
        <f t="shared" ca="1" si="102"/>
        <v>1040.8702099999998</v>
      </c>
    </row>
    <row r="1162" spans="1:15" x14ac:dyDescent="0.3">
      <c r="A1162">
        <v>2024</v>
      </c>
      <c r="B1162">
        <v>202519</v>
      </c>
      <c r="C1162" t="str">
        <f t="shared" si="98"/>
        <v>2024202519</v>
      </c>
      <c r="D1162" t="str">
        <f t="shared" si="99"/>
        <v>202519ENTERO</v>
      </c>
      <c r="E1162" t="str">
        <f t="shared" si="100"/>
        <v>202519FRESCO ENFRIADO</v>
      </c>
      <c r="F1162" s="2" t="s">
        <v>1639</v>
      </c>
      <c r="G1162" s="2" t="s">
        <v>156</v>
      </c>
      <c r="H1162" s="2" t="s">
        <v>1066</v>
      </c>
      <c r="I1162" t="s">
        <v>1317</v>
      </c>
      <c r="J1162" t="s">
        <v>1333</v>
      </c>
      <c r="K1162" s="3">
        <v>19.388000000000002</v>
      </c>
      <c r="L1162" s="12">
        <f ca="1">INDIRECT("Factor_conversión!e"&amp;MATCH(D1162,Factor_conversión!C:C,0))</f>
        <v>1</v>
      </c>
      <c r="M1162" s="3">
        <f t="shared" ca="1" si="101"/>
        <v>19.388000000000002</v>
      </c>
      <c r="N1162" s="12">
        <v>1</v>
      </c>
      <c r="O1162" s="3">
        <f t="shared" ca="1" si="102"/>
        <v>19.388000000000002</v>
      </c>
    </row>
    <row r="1163" spans="1:15" x14ac:dyDescent="0.3">
      <c r="A1163">
        <v>2024</v>
      </c>
      <c r="B1163">
        <v>202520</v>
      </c>
      <c r="C1163" t="str">
        <f t="shared" si="98"/>
        <v>2024202520</v>
      </c>
      <c r="D1163" t="str">
        <f t="shared" si="99"/>
        <v>202520CONGELADO</v>
      </c>
      <c r="E1163" t="str">
        <f t="shared" si="100"/>
        <v>202520CONGELADO</v>
      </c>
      <c r="F1163" s="2" t="s">
        <v>1655</v>
      </c>
      <c r="G1163" s="2" t="s">
        <v>1372</v>
      </c>
      <c r="H1163" s="2" t="s">
        <v>958</v>
      </c>
      <c r="I1163" t="s">
        <v>1002</v>
      </c>
      <c r="J1163" t="s">
        <v>1002</v>
      </c>
      <c r="K1163" s="3">
        <v>164.59958</v>
      </c>
      <c r="L1163" s="12">
        <f ca="1">INDIRECT("Factor_conversión!k"&amp;MATCH(D1163,Factor_conversión!J:J,0))</f>
        <v>1.2091699585681903</v>
      </c>
      <c r="M1163" s="3">
        <f t="shared" ca="1" si="101"/>
        <v>199.02886732894154</v>
      </c>
      <c r="N1163" s="12">
        <v>1</v>
      </c>
      <c r="O1163" s="3">
        <f t="shared" ca="1" si="102"/>
        <v>199.02886732894154</v>
      </c>
    </row>
    <row r="1164" spans="1:15" x14ac:dyDescent="0.3">
      <c r="A1164">
        <v>2024</v>
      </c>
      <c r="B1164">
        <v>202520</v>
      </c>
      <c r="C1164" t="str">
        <f t="shared" si="98"/>
        <v>2024202520</v>
      </c>
      <c r="D1164" t="str">
        <f t="shared" si="99"/>
        <v>202520ENTERO</v>
      </c>
      <c r="E1164" t="str">
        <f t="shared" si="100"/>
        <v>202520CONGELADO</v>
      </c>
      <c r="F1164" s="2" t="s">
        <v>1655</v>
      </c>
      <c r="G1164" s="2" t="s">
        <v>1372</v>
      </c>
      <c r="H1164" s="2" t="s">
        <v>958</v>
      </c>
      <c r="I1164" t="s">
        <v>1002</v>
      </c>
      <c r="J1164" t="s">
        <v>1333</v>
      </c>
      <c r="K1164" s="3">
        <v>98.879369999999994</v>
      </c>
      <c r="L1164" s="12">
        <f ca="1">INDIRECT("Factor_conversión!e"&amp;MATCH(D1164,Factor_conversión!C:C,0))</f>
        <v>1</v>
      </c>
      <c r="M1164" s="3">
        <f t="shared" ca="1" si="101"/>
        <v>98.879369999999994</v>
      </c>
      <c r="N1164" s="12">
        <v>1</v>
      </c>
      <c r="O1164" s="3">
        <f t="shared" ca="1" si="102"/>
        <v>98.879369999999994</v>
      </c>
    </row>
    <row r="1165" spans="1:15" x14ac:dyDescent="0.3">
      <c r="A1165">
        <v>2024</v>
      </c>
      <c r="B1165">
        <v>202521</v>
      </c>
      <c r="C1165" t="str">
        <f t="shared" si="98"/>
        <v>2024202521</v>
      </c>
      <c r="D1165" t="str">
        <f t="shared" si="99"/>
        <v>202521CONGELADO</v>
      </c>
      <c r="E1165" t="str">
        <f t="shared" si="100"/>
        <v>202521CONGELADO</v>
      </c>
      <c r="F1165" s="2" t="s">
        <v>1042</v>
      </c>
      <c r="G1165" s="2" t="s">
        <v>1372</v>
      </c>
      <c r="H1165" s="2" t="s">
        <v>957</v>
      </c>
      <c r="I1165" t="s">
        <v>1002</v>
      </c>
      <c r="J1165" t="s">
        <v>1002</v>
      </c>
      <c r="K1165" s="3">
        <v>771.84749000000011</v>
      </c>
      <c r="L1165" s="12">
        <f ca="1">INDIRECT("Factor_conversión!e"&amp;MATCH(D1165,Factor_conversión!C:C,0))</f>
        <v>1.4950000000000001</v>
      </c>
      <c r="M1165" s="3">
        <f t="shared" ca="1" si="101"/>
        <v>1153.9119975500003</v>
      </c>
      <c r="N1165" s="12">
        <v>1</v>
      </c>
      <c r="O1165" s="3">
        <f t="shared" ca="1" si="102"/>
        <v>1153.9119975500003</v>
      </c>
    </row>
    <row r="1166" spans="1:15" x14ac:dyDescent="0.3">
      <c r="A1166">
        <v>2024</v>
      </c>
      <c r="B1166">
        <v>202521</v>
      </c>
      <c r="C1166" t="str">
        <f t="shared" si="98"/>
        <v>2024202521</v>
      </c>
      <c r="D1166" t="str">
        <f t="shared" si="99"/>
        <v>202521ENTERO</v>
      </c>
      <c r="E1166" t="str">
        <f t="shared" si="100"/>
        <v>202521FRESCO ENFRIADO</v>
      </c>
      <c r="F1166" s="2" t="s">
        <v>1042</v>
      </c>
      <c r="G1166" s="2" t="s">
        <v>1372</v>
      </c>
      <c r="H1166" s="2" t="s">
        <v>957</v>
      </c>
      <c r="I1166" t="s">
        <v>1317</v>
      </c>
      <c r="J1166" t="s">
        <v>1333</v>
      </c>
      <c r="K1166" s="3">
        <v>411.18600000000004</v>
      </c>
      <c r="L1166" s="12">
        <f ca="1">INDIRECT("Factor_conversión!e"&amp;MATCH(D1166,Factor_conversión!C:C,0))</f>
        <v>1</v>
      </c>
      <c r="M1166" s="3">
        <f t="shared" ca="1" si="101"/>
        <v>411.18600000000004</v>
      </c>
      <c r="N1166" s="12">
        <v>1</v>
      </c>
      <c r="O1166" s="3">
        <f t="shared" ca="1" si="102"/>
        <v>411.18600000000004</v>
      </c>
    </row>
    <row r="1167" spans="1:15" x14ac:dyDescent="0.3">
      <c r="A1167">
        <v>2024</v>
      </c>
      <c r="B1167">
        <v>301</v>
      </c>
      <c r="C1167" t="str">
        <f t="shared" si="98"/>
        <v>2024301</v>
      </c>
      <c r="D1167" t="str">
        <f t="shared" si="99"/>
        <v>301AHUMADO CONGELADO</v>
      </c>
      <c r="E1167" t="str">
        <f t="shared" si="100"/>
        <v>301AHUMADO</v>
      </c>
      <c r="F1167" s="2" t="s">
        <v>1043</v>
      </c>
      <c r="G1167" s="2" t="s">
        <v>1372</v>
      </c>
      <c r="H1167" s="2" t="s">
        <v>957</v>
      </c>
      <c r="I1167" t="s">
        <v>1044</v>
      </c>
      <c r="J1167" t="s">
        <v>1351</v>
      </c>
      <c r="K1167" s="3">
        <v>2677.0836100000001</v>
      </c>
      <c r="L1167" s="12">
        <f ca="1">INDIRECT("Factor_conversión!e"&amp;MATCH(D1167,Factor_conversión!C:C,0))</f>
        <v>1.662857142857143</v>
      </c>
      <c r="M1167" s="3">
        <f t="shared" ca="1" si="101"/>
        <v>4451.607602914286</v>
      </c>
      <c r="N1167" s="12">
        <v>1</v>
      </c>
      <c r="O1167" s="3">
        <f t="shared" ca="1" si="102"/>
        <v>4451.607602914286</v>
      </c>
    </row>
    <row r="1168" spans="1:15" x14ac:dyDescent="0.3">
      <c r="A1168">
        <v>2024</v>
      </c>
      <c r="B1168">
        <v>301</v>
      </c>
      <c r="C1168" t="str">
        <f t="shared" si="98"/>
        <v>2024301</v>
      </c>
      <c r="D1168" t="str">
        <f t="shared" si="99"/>
        <v>301CONGELADO</v>
      </c>
      <c r="E1168" t="str">
        <f t="shared" si="100"/>
        <v>301CONGELADO</v>
      </c>
      <c r="F1168" s="2" t="s">
        <v>1043</v>
      </c>
      <c r="G1168" s="2" t="s">
        <v>1372</v>
      </c>
      <c r="H1168" s="2" t="s">
        <v>957</v>
      </c>
      <c r="I1168" t="s">
        <v>1002</v>
      </c>
      <c r="J1168" t="s">
        <v>1002</v>
      </c>
      <c r="K1168" s="3">
        <v>99592.605791000067</v>
      </c>
      <c r="L1168" s="12">
        <f ca="1">INDIRECT("Factor_conversión!e"&amp;MATCH(D1168,Factor_conversión!C:C,0))</f>
        <v>1.662857142857143</v>
      </c>
      <c r="M1168" s="3">
        <f t="shared" ca="1" si="101"/>
        <v>165608.27591532012</v>
      </c>
      <c r="N1168" s="12">
        <v>1</v>
      </c>
      <c r="O1168" s="3">
        <f t="shared" ca="1" si="102"/>
        <v>165608.27591532012</v>
      </c>
    </row>
    <row r="1169" spans="1:15" x14ac:dyDescent="0.3">
      <c r="A1169">
        <v>2024</v>
      </c>
      <c r="B1169">
        <v>301</v>
      </c>
      <c r="C1169" t="str">
        <f t="shared" si="98"/>
        <v>2024301</v>
      </c>
      <c r="D1169" t="str">
        <f t="shared" si="99"/>
        <v>301CONGELADO HG</v>
      </c>
      <c r="E1169" t="str">
        <f t="shared" si="100"/>
        <v>301CONGELADO</v>
      </c>
      <c r="F1169" s="2" t="s">
        <v>1043</v>
      </c>
      <c r="G1169" s="2" t="s">
        <v>1372</v>
      </c>
      <c r="H1169" s="2" t="s">
        <v>957</v>
      </c>
      <c r="I1169" t="s">
        <v>1002</v>
      </c>
      <c r="J1169" t="s">
        <v>1349</v>
      </c>
      <c r="K1169" s="3">
        <v>570.92790000000014</v>
      </c>
      <c r="L1169" s="12">
        <f ca="1">INDIRECT("Factor_conversión!e"&amp;MATCH(D1169,Factor_conversión!C:C,0))</f>
        <v>1.34</v>
      </c>
      <c r="M1169" s="3">
        <f t="shared" ca="1" si="101"/>
        <v>765.04338600000028</v>
      </c>
      <c r="N1169" s="12">
        <v>1</v>
      </c>
      <c r="O1169" s="3">
        <f t="shared" ca="1" si="102"/>
        <v>765.04338600000028</v>
      </c>
    </row>
    <row r="1170" spans="1:15" x14ac:dyDescent="0.3">
      <c r="A1170" s="14">
        <v>2024</v>
      </c>
      <c r="B1170">
        <v>301</v>
      </c>
      <c r="C1170" t="str">
        <f t="shared" si="98"/>
        <v>2024301</v>
      </c>
      <c r="D1170" t="str">
        <f t="shared" si="99"/>
        <v>301ENTERO</v>
      </c>
      <c r="E1170" t="str">
        <f t="shared" si="100"/>
        <v>301CONGELADO</v>
      </c>
      <c r="F1170" s="2" t="s">
        <v>1043</v>
      </c>
      <c r="G1170" s="2" t="s">
        <v>1372</v>
      </c>
      <c r="H1170" s="2" t="s">
        <v>957</v>
      </c>
      <c r="I1170" t="s">
        <v>1002</v>
      </c>
      <c r="J1170" t="s">
        <v>1333</v>
      </c>
      <c r="K1170" s="3">
        <v>65782.176992000022</v>
      </c>
      <c r="L1170" s="12">
        <f ca="1">INDIRECT("Factor_conversión!e"&amp;MATCH(D1170,Factor_conversión!C:C,0))</f>
        <v>1</v>
      </c>
      <c r="M1170" s="3">
        <f t="shared" ca="1" si="101"/>
        <v>65782.176992000022</v>
      </c>
      <c r="N1170" s="12">
        <v>1</v>
      </c>
      <c r="O1170" s="3">
        <f t="shared" ca="1" si="102"/>
        <v>65782.176992000022</v>
      </c>
    </row>
    <row r="1171" spans="1:15" x14ac:dyDescent="0.3">
      <c r="A1171">
        <v>2024</v>
      </c>
      <c r="B1171" s="14">
        <v>301</v>
      </c>
      <c r="C1171" t="str">
        <f t="shared" si="98"/>
        <v>2024301</v>
      </c>
      <c r="D1171" t="str">
        <f t="shared" si="99"/>
        <v>301CONSERVA</v>
      </c>
      <c r="E1171" t="str">
        <f t="shared" si="100"/>
        <v>301CONSERVA</v>
      </c>
      <c r="F1171" s="2" t="s">
        <v>1043</v>
      </c>
      <c r="G1171" s="2" t="s">
        <v>1372</v>
      </c>
      <c r="H1171" s="2" t="s">
        <v>957</v>
      </c>
      <c r="I1171" t="s">
        <v>1316</v>
      </c>
      <c r="J1171" t="s">
        <v>1316</v>
      </c>
      <c r="K1171" s="3">
        <v>1196.0693700000002</v>
      </c>
      <c r="L1171" s="12">
        <f ca="1">INDIRECT("Factor_conversión!e"&amp;MATCH(D1171,Factor_conversión!C:C,0))</f>
        <v>2.72</v>
      </c>
      <c r="M1171" s="3">
        <f t="shared" ca="1" si="101"/>
        <v>3253.3086864000006</v>
      </c>
      <c r="N1171" s="12">
        <v>1</v>
      </c>
      <c r="O1171" s="3">
        <f t="shared" ca="1" si="102"/>
        <v>3253.3086864000006</v>
      </c>
    </row>
    <row r="1172" spans="1:15" x14ac:dyDescent="0.3">
      <c r="A1172">
        <v>2024</v>
      </c>
      <c r="B1172" s="14">
        <v>301</v>
      </c>
      <c r="C1172" t="str">
        <f t="shared" si="98"/>
        <v>2024301</v>
      </c>
      <c r="D1172" t="str">
        <f t="shared" si="99"/>
        <v>301ENTERO</v>
      </c>
      <c r="E1172" t="str">
        <f t="shared" si="100"/>
        <v>301FRESCO ENFRIADO</v>
      </c>
      <c r="F1172" s="2" t="s">
        <v>1043</v>
      </c>
      <c r="G1172" s="2" t="s">
        <v>1372</v>
      </c>
      <c r="H1172" s="2" t="s">
        <v>957</v>
      </c>
      <c r="I1172" t="s">
        <v>1317</v>
      </c>
      <c r="J1172" t="s">
        <v>1333</v>
      </c>
      <c r="K1172" s="3">
        <v>147604.10367899993</v>
      </c>
      <c r="L1172" s="12">
        <f ca="1">INDIRECT("Factor_conversión!e"&amp;MATCH(D1172,Factor_conversión!C:C,0))</f>
        <v>1</v>
      </c>
      <c r="M1172" s="3">
        <f t="shared" ca="1" si="101"/>
        <v>147604.10367899993</v>
      </c>
      <c r="N1172" s="12">
        <v>1</v>
      </c>
      <c r="O1172" s="3">
        <f t="shared" ca="1" si="102"/>
        <v>147604.10367899993</v>
      </c>
    </row>
    <row r="1173" spans="1:15" x14ac:dyDescent="0.3">
      <c r="A1173">
        <v>2024</v>
      </c>
      <c r="B1173" s="14">
        <v>301</v>
      </c>
      <c r="C1173" t="str">
        <f t="shared" si="98"/>
        <v>2024301</v>
      </c>
      <c r="D1173" t="str">
        <f t="shared" si="99"/>
        <v>301FRESCO ENFRIADO</v>
      </c>
      <c r="E1173" t="str">
        <f t="shared" si="100"/>
        <v>301FRESCO ENFRIADO</v>
      </c>
      <c r="F1173" s="2" t="s">
        <v>1043</v>
      </c>
      <c r="G1173" s="2" t="s">
        <v>1372</v>
      </c>
      <c r="H1173" s="2" t="s">
        <v>957</v>
      </c>
      <c r="I1173" t="s">
        <v>1317</v>
      </c>
      <c r="J1173" t="s">
        <v>1317</v>
      </c>
      <c r="K1173" s="3">
        <v>148464.54422160005</v>
      </c>
      <c r="L1173" s="12">
        <f ca="1">INDIRECT("Factor_conversión!e"&amp;MATCH(D1173,Factor_conversión!C:C,0))</f>
        <v>1.7775000000000001</v>
      </c>
      <c r="M1173" s="3">
        <f t="shared" ca="1" si="101"/>
        <v>263895.72735389409</v>
      </c>
      <c r="N1173" s="12">
        <v>1</v>
      </c>
      <c r="O1173" s="3">
        <f t="shared" ca="1" si="102"/>
        <v>263895.72735389409</v>
      </c>
    </row>
    <row r="1174" spans="1:15" x14ac:dyDescent="0.3">
      <c r="A1174">
        <v>2024</v>
      </c>
      <c r="B1174" s="14">
        <v>301</v>
      </c>
      <c r="C1174" t="str">
        <f t="shared" si="98"/>
        <v>2024301</v>
      </c>
      <c r="D1174" t="str">
        <f t="shared" si="99"/>
        <v>301FRESCO ENFRIADO HG</v>
      </c>
      <c r="E1174" t="str">
        <f t="shared" si="100"/>
        <v>301FRESCO ENFRIADO</v>
      </c>
      <c r="F1174" s="2" t="s">
        <v>1043</v>
      </c>
      <c r="G1174" s="2" t="s">
        <v>1372</v>
      </c>
      <c r="H1174" s="2" t="s">
        <v>957</v>
      </c>
      <c r="I1174" t="s">
        <v>1317</v>
      </c>
      <c r="J1174" t="s">
        <v>1350</v>
      </c>
      <c r="K1174" s="3">
        <v>140.31313999999998</v>
      </c>
      <c r="L1174" s="12">
        <f ca="1">INDIRECT("Factor_conversión!e"&amp;MATCH(D1174,Factor_conversión!C:C,0))</f>
        <v>1.34</v>
      </c>
      <c r="M1174" s="3">
        <f t="shared" ca="1" si="101"/>
        <v>188.01960759999997</v>
      </c>
      <c r="N1174" s="12">
        <v>1</v>
      </c>
      <c r="O1174" s="3">
        <f t="shared" ca="1" si="102"/>
        <v>188.01960759999997</v>
      </c>
    </row>
    <row r="1175" spans="1:15" x14ac:dyDescent="0.3">
      <c r="A1175">
        <v>2024</v>
      </c>
      <c r="B1175" s="14">
        <v>302</v>
      </c>
      <c r="C1175" t="str">
        <f t="shared" si="98"/>
        <v>2024302</v>
      </c>
      <c r="D1175" t="str">
        <f t="shared" si="99"/>
        <v>302AHUMADO CONGELADO</v>
      </c>
      <c r="E1175" t="str">
        <f t="shared" si="100"/>
        <v>302AHUMADO</v>
      </c>
      <c r="F1175" s="2" t="s">
        <v>1045</v>
      </c>
      <c r="G1175" s="2" t="s">
        <v>1372</v>
      </c>
      <c r="H1175" s="2" t="s">
        <v>957</v>
      </c>
      <c r="I1175" t="s">
        <v>1044</v>
      </c>
      <c r="J1175" t="s">
        <v>1351</v>
      </c>
      <c r="K1175" s="3">
        <v>135.92391000000001</v>
      </c>
      <c r="L1175" s="12">
        <f ca="1">INDIRECT("Factor_conversión!e"&amp;MATCH(D1175,Factor_conversión!C:C,0))</f>
        <v>1.662857142857143</v>
      </c>
      <c r="M1175" s="3">
        <f t="shared" ca="1" si="101"/>
        <v>226.02204462857145</v>
      </c>
      <c r="N1175" s="12">
        <v>1</v>
      </c>
      <c r="O1175" s="3">
        <f t="shared" ca="1" si="102"/>
        <v>226.02204462857145</v>
      </c>
    </row>
    <row r="1176" spans="1:15" x14ac:dyDescent="0.3">
      <c r="A1176">
        <v>2024</v>
      </c>
      <c r="B1176" s="14">
        <v>302</v>
      </c>
      <c r="C1176" t="str">
        <f t="shared" si="98"/>
        <v>2024302</v>
      </c>
      <c r="D1176" t="str">
        <f t="shared" si="99"/>
        <v>302CONGELADO</v>
      </c>
      <c r="E1176" t="str">
        <f t="shared" si="100"/>
        <v>302CONGELADO</v>
      </c>
      <c r="F1176" s="2" t="s">
        <v>1045</v>
      </c>
      <c r="G1176" s="2" t="s">
        <v>1372</v>
      </c>
      <c r="H1176" s="2" t="s">
        <v>957</v>
      </c>
      <c r="I1176" t="s">
        <v>1002</v>
      </c>
      <c r="J1176" t="s">
        <v>1002</v>
      </c>
      <c r="K1176" s="3">
        <v>49849.211829999993</v>
      </c>
      <c r="L1176" s="12">
        <f ca="1">INDIRECT("Factor_conversión!e"&amp;MATCH(D1176,Factor_conversión!C:C,0))</f>
        <v>1.662857142857143</v>
      </c>
      <c r="M1176" s="3">
        <f t="shared" ca="1" si="101"/>
        <v>82892.117957314287</v>
      </c>
      <c r="N1176" s="12">
        <v>1</v>
      </c>
      <c r="O1176" s="3">
        <f t="shared" ca="1" si="102"/>
        <v>82892.117957314287</v>
      </c>
    </row>
    <row r="1177" spans="1:15" x14ac:dyDescent="0.3">
      <c r="A1177">
        <v>2024</v>
      </c>
      <c r="B1177" s="14">
        <v>302</v>
      </c>
      <c r="C1177" t="str">
        <f t="shared" si="98"/>
        <v>2024302</v>
      </c>
      <c r="D1177" t="str">
        <f t="shared" si="99"/>
        <v>302CONGELADO HG</v>
      </c>
      <c r="E1177" t="str">
        <f t="shared" si="100"/>
        <v>302CONGELADO</v>
      </c>
      <c r="F1177" s="2" t="s">
        <v>1045</v>
      </c>
      <c r="G1177" s="2" t="s">
        <v>1372</v>
      </c>
      <c r="H1177" s="2" t="s">
        <v>957</v>
      </c>
      <c r="I1177" t="s">
        <v>1002</v>
      </c>
      <c r="J1177" t="s">
        <v>1349</v>
      </c>
      <c r="K1177" s="3">
        <v>143829.03582500003</v>
      </c>
      <c r="L1177" s="12">
        <f ca="1">INDIRECT("Factor_conversión!e"&amp;MATCH(D1177,Factor_conversión!C:C,0))</f>
        <v>1.2</v>
      </c>
      <c r="M1177" s="3">
        <f t="shared" ca="1" si="101"/>
        <v>172594.84299000003</v>
      </c>
      <c r="N1177" s="12">
        <v>1</v>
      </c>
      <c r="O1177" s="3">
        <f t="shared" ca="1" si="102"/>
        <v>172594.84299000003</v>
      </c>
    </row>
    <row r="1178" spans="1:15" x14ac:dyDescent="0.3">
      <c r="A1178">
        <v>2024</v>
      </c>
      <c r="B1178" s="14">
        <v>302</v>
      </c>
      <c r="C1178" t="str">
        <f t="shared" si="98"/>
        <v>2024302</v>
      </c>
      <c r="D1178" t="str">
        <f t="shared" si="99"/>
        <v>302ENTERO</v>
      </c>
      <c r="E1178" t="str">
        <f t="shared" si="100"/>
        <v>302CONGELADO</v>
      </c>
      <c r="F1178" s="2" t="s">
        <v>1045</v>
      </c>
      <c r="G1178" s="2" t="s">
        <v>1372</v>
      </c>
      <c r="H1178" s="2" t="s">
        <v>957</v>
      </c>
      <c r="I1178" t="s">
        <v>1002</v>
      </c>
      <c r="J1178" t="s">
        <v>1333</v>
      </c>
      <c r="K1178" s="3">
        <v>1281.3139799999999</v>
      </c>
      <c r="L1178" s="12">
        <f ca="1">INDIRECT("Factor_conversión!e"&amp;MATCH(D1178,Factor_conversión!C:C,0))</f>
        <v>1</v>
      </c>
      <c r="M1178" s="3">
        <f t="shared" ca="1" si="101"/>
        <v>1281.3139799999999</v>
      </c>
      <c r="N1178" s="12">
        <v>1</v>
      </c>
      <c r="O1178" s="3">
        <f t="shared" ca="1" si="102"/>
        <v>1281.3139799999999</v>
      </c>
    </row>
    <row r="1179" spans="1:15" x14ac:dyDescent="0.3">
      <c r="A1179">
        <v>2024</v>
      </c>
      <c r="B1179" s="14">
        <v>302</v>
      </c>
      <c r="C1179" t="str">
        <f t="shared" si="98"/>
        <v>2024302</v>
      </c>
      <c r="D1179" t="str">
        <f t="shared" si="99"/>
        <v>302SALADO</v>
      </c>
      <c r="E1179" t="str">
        <f t="shared" si="100"/>
        <v>302SALADO</v>
      </c>
      <c r="F1179" s="2" t="s">
        <v>1045</v>
      </c>
      <c r="G1179" s="2" t="s">
        <v>1372</v>
      </c>
      <c r="H1179" s="2" t="s">
        <v>957</v>
      </c>
      <c r="I1179" t="s">
        <v>1040</v>
      </c>
      <c r="J1179" t="s">
        <v>1040</v>
      </c>
      <c r="K1179" s="3">
        <v>85.537999999999997</v>
      </c>
      <c r="L1179" s="12">
        <f ca="1">INDIRECT("Factor_conversión!e"&amp;MATCH(D1179,Factor_conversión!C:C,0))</f>
        <v>1.9</v>
      </c>
      <c r="M1179" s="3">
        <f t="shared" ca="1" si="101"/>
        <v>162.5222</v>
      </c>
      <c r="N1179" s="12">
        <v>1</v>
      </c>
      <c r="O1179" s="3">
        <f t="shared" ca="1" si="102"/>
        <v>162.5222</v>
      </c>
    </row>
    <row r="1180" spans="1:15" x14ac:dyDescent="0.3">
      <c r="A1180">
        <v>2024</v>
      </c>
      <c r="B1180" s="14">
        <v>302</v>
      </c>
      <c r="C1180" t="str">
        <f t="shared" si="98"/>
        <v>2024302</v>
      </c>
      <c r="D1180" t="str">
        <f t="shared" si="99"/>
        <v>302ENTERO</v>
      </c>
      <c r="E1180" t="str">
        <f t="shared" si="100"/>
        <v>302FRESCO ENFRIADO</v>
      </c>
      <c r="F1180" s="2" t="s">
        <v>1045</v>
      </c>
      <c r="G1180" s="2" t="s">
        <v>1372</v>
      </c>
      <c r="H1180" s="2" t="s">
        <v>957</v>
      </c>
      <c r="I1180" t="s">
        <v>1317</v>
      </c>
      <c r="J1180" t="s">
        <v>1333</v>
      </c>
      <c r="K1180" s="3">
        <v>839.97077000000036</v>
      </c>
      <c r="L1180" s="12">
        <f ca="1">INDIRECT("Factor_conversión!e"&amp;MATCH(D1180,Factor_conversión!C:C,0))</f>
        <v>1</v>
      </c>
      <c r="M1180" s="3">
        <f t="shared" ca="1" si="101"/>
        <v>839.97077000000036</v>
      </c>
      <c r="N1180" s="12">
        <v>1</v>
      </c>
      <c r="O1180" s="3">
        <f t="shared" ca="1" si="102"/>
        <v>839.97077000000036</v>
      </c>
    </row>
    <row r="1181" spans="1:15" x14ac:dyDescent="0.3">
      <c r="A1181">
        <v>2024</v>
      </c>
      <c r="B1181" s="14">
        <v>302</v>
      </c>
      <c r="C1181" t="str">
        <f t="shared" si="98"/>
        <v>2024302</v>
      </c>
      <c r="D1181" t="str">
        <f t="shared" si="99"/>
        <v>302FRESCO ENFRIADO</v>
      </c>
      <c r="E1181" t="str">
        <f t="shared" si="100"/>
        <v>302FRESCO ENFRIADO</v>
      </c>
      <c r="F1181" s="2" t="s">
        <v>1045</v>
      </c>
      <c r="G1181" s="2" t="s">
        <v>1372</v>
      </c>
      <c r="H1181" s="2" t="s">
        <v>957</v>
      </c>
      <c r="I1181" t="s">
        <v>1317</v>
      </c>
      <c r="J1181" t="s">
        <v>1317</v>
      </c>
      <c r="K1181" s="3">
        <v>1759.1100999999996</v>
      </c>
      <c r="L1181" s="12">
        <f ca="1">INDIRECT("Factor_conversión!e"&amp;MATCH(D1181,Factor_conversión!C:C,0))</f>
        <v>1.7775000000000001</v>
      </c>
      <c r="M1181" s="3">
        <f t="shared" ca="1" si="101"/>
        <v>3126.8182027499997</v>
      </c>
      <c r="N1181" s="12">
        <v>1</v>
      </c>
      <c r="O1181" s="3">
        <f t="shared" ca="1" si="102"/>
        <v>3126.8182027499997</v>
      </c>
    </row>
    <row r="1182" spans="1:15" x14ac:dyDescent="0.3">
      <c r="A1182">
        <v>2024</v>
      </c>
      <c r="B1182" s="14">
        <v>302</v>
      </c>
      <c r="C1182" t="str">
        <f t="shared" si="98"/>
        <v>2024302</v>
      </c>
      <c r="D1182" t="str">
        <f t="shared" si="99"/>
        <v>302FRESCO ENFRIADO HG</v>
      </c>
      <c r="E1182" t="str">
        <f t="shared" si="100"/>
        <v>302FRESCO ENFRIADO</v>
      </c>
      <c r="F1182" s="2" t="s">
        <v>1045</v>
      </c>
      <c r="G1182" s="2" t="s">
        <v>1372</v>
      </c>
      <c r="H1182" s="2" t="s">
        <v>957</v>
      </c>
      <c r="I1182" t="s">
        <v>1317</v>
      </c>
      <c r="J1182" t="s">
        <v>1350</v>
      </c>
      <c r="K1182" s="3">
        <v>3207.7707900000014</v>
      </c>
      <c r="L1182" s="12">
        <f ca="1">INDIRECT("Factor_conversión!e"&amp;MATCH(D1182,Factor_conversión!C:C,0))</f>
        <v>1.2</v>
      </c>
      <c r="M1182" s="3">
        <f t="shared" ca="1" si="101"/>
        <v>3849.3249480000013</v>
      </c>
      <c r="N1182" s="12">
        <v>1</v>
      </c>
      <c r="O1182" s="3">
        <f t="shared" ca="1" si="102"/>
        <v>3849.3249480000013</v>
      </c>
    </row>
    <row r="1183" spans="1:15" x14ac:dyDescent="0.3">
      <c r="A1183">
        <v>2024</v>
      </c>
      <c r="B1183" s="14">
        <v>303</v>
      </c>
      <c r="C1183" t="str">
        <f t="shared" si="98"/>
        <v>2024303</v>
      </c>
      <c r="D1183" t="str">
        <f t="shared" si="99"/>
        <v>303ENTERO</v>
      </c>
      <c r="E1183" t="str">
        <f t="shared" si="100"/>
        <v>303FRESCO ENFRIADO</v>
      </c>
      <c r="F1183" s="2" t="s">
        <v>1056</v>
      </c>
      <c r="G1183" s="2" t="s">
        <v>1372</v>
      </c>
      <c r="H1183" s="2" t="s">
        <v>957</v>
      </c>
      <c r="I1183" t="s">
        <v>1317</v>
      </c>
      <c r="J1183" t="s">
        <v>1333</v>
      </c>
      <c r="K1183" s="3">
        <v>28.881219999999995</v>
      </c>
      <c r="L1183" s="12">
        <f ca="1">INDIRECT("Factor_conversión!e"&amp;MATCH(D1183,Factor_conversión!C:C,0))</f>
        <v>1</v>
      </c>
      <c r="M1183" s="3">
        <f t="shared" ca="1" si="101"/>
        <v>28.881219999999995</v>
      </c>
      <c r="N1183" s="12">
        <v>1</v>
      </c>
      <c r="O1183" s="3">
        <f t="shared" ca="1" si="102"/>
        <v>28.881219999999995</v>
      </c>
    </row>
    <row r="1184" spans="1:15" x14ac:dyDescent="0.3">
      <c r="A1184">
        <v>2024</v>
      </c>
      <c r="B1184" s="14">
        <v>303</v>
      </c>
      <c r="C1184" t="str">
        <f t="shared" si="98"/>
        <v>2024303</v>
      </c>
      <c r="D1184" t="str">
        <f t="shared" si="99"/>
        <v>303FRESCO ENFRIADO</v>
      </c>
      <c r="E1184" t="str">
        <f t="shared" si="100"/>
        <v>303FRESCO ENFRIADO</v>
      </c>
      <c r="F1184" s="2" t="s">
        <v>1056</v>
      </c>
      <c r="G1184" s="2" t="s">
        <v>1372</v>
      </c>
      <c r="H1184" s="2" t="s">
        <v>957</v>
      </c>
      <c r="I1184" t="s">
        <v>1317</v>
      </c>
      <c r="J1184" t="s">
        <v>1317</v>
      </c>
      <c r="K1184" s="3">
        <v>1.78647</v>
      </c>
      <c r="L1184" s="12">
        <f ca="1">INDIRECT("Factor_conversión!e"&amp;MATCH(D1184,Factor_conversión!C:C,0))</f>
        <v>1.7775000000000001</v>
      </c>
      <c r="M1184" s="3">
        <f t="shared" ca="1" si="101"/>
        <v>3.1754504250000002</v>
      </c>
      <c r="N1184" s="12">
        <v>1</v>
      </c>
      <c r="O1184" s="3">
        <f t="shared" ca="1" si="102"/>
        <v>3.1754504250000002</v>
      </c>
    </row>
    <row r="1185" spans="1:15" x14ac:dyDescent="0.3">
      <c r="A1185">
        <v>2024</v>
      </c>
      <c r="B1185" s="14">
        <v>20287</v>
      </c>
      <c r="C1185" t="str">
        <f t="shared" si="98"/>
        <v>202420287</v>
      </c>
      <c r="D1185" t="str">
        <f t="shared" si="99"/>
        <v>20287CONGELADO</v>
      </c>
      <c r="E1185" t="str">
        <f t="shared" si="100"/>
        <v>20287CONGELADO</v>
      </c>
      <c r="F1185" s="2" t="s">
        <v>1327</v>
      </c>
      <c r="G1185" s="2" t="s">
        <v>1372</v>
      </c>
      <c r="H1185" s="2" t="s">
        <v>957</v>
      </c>
      <c r="I1185" t="s">
        <v>1002</v>
      </c>
      <c r="J1185" t="s">
        <v>1002</v>
      </c>
      <c r="K1185" s="3">
        <v>625.27529000000004</v>
      </c>
      <c r="L1185" s="12">
        <f ca="1">INDIRECT("Factor_conversión!e"&amp;MATCH(D1185,Factor_conversión!C:C,0))</f>
        <v>1.28</v>
      </c>
      <c r="M1185" s="3">
        <f t="shared" ca="1" si="101"/>
        <v>800.35237120000011</v>
      </c>
      <c r="N1185" s="12">
        <v>1</v>
      </c>
      <c r="O1185" s="3">
        <f t="shared" ca="1" si="102"/>
        <v>800.35237120000011</v>
      </c>
    </row>
    <row r="1186" spans="1:15" x14ac:dyDescent="0.3">
      <c r="A1186">
        <v>2024</v>
      </c>
      <c r="B1186" s="14">
        <v>20287</v>
      </c>
      <c r="C1186" t="str">
        <f t="shared" si="98"/>
        <v>202420287</v>
      </c>
      <c r="D1186" t="str">
        <f t="shared" si="99"/>
        <v>20287CONGELADO HG</v>
      </c>
      <c r="E1186" t="str">
        <f t="shared" si="100"/>
        <v>20287CONGELADO</v>
      </c>
      <c r="F1186" s="2" t="s">
        <v>1327</v>
      </c>
      <c r="G1186" s="2" t="s">
        <v>1372</v>
      </c>
      <c r="H1186" s="2" t="s">
        <v>957</v>
      </c>
      <c r="I1186" t="s">
        <v>1002</v>
      </c>
      <c r="J1186" t="s">
        <v>1349</v>
      </c>
      <c r="K1186" s="3">
        <v>0.27954000000000001</v>
      </c>
      <c r="L1186" s="12">
        <f ca="1">INDIRECT("Factor_conversión!e"&amp;MATCH(D1186,Factor_conversión!C:C,0))</f>
        <v>1.28</v>
      </c>
      <c r="M1186" s="3">
        <f t="shared" ca="1" si="101"/>
        <v>0.3578112</v>
      </c>
      <c r="N1186" s="12">
        <v>1</v>
      </c>
      <c r="O1186" s="3">
        <f t="shared" ca="1" si="102"/>
        <v>0.3578112</v>
      </c>
    </row>
    <row r="1187" spans="1:15" x14ac:dyDescent="0.3">
      <c r="A1187">
        <v>2024</v>
      </c>
      <c r="B1187">
        <v>202527</v>
      </c>
      <c r="C1187" t="str">
        <f t="shared" si="98"/>
        <v>2024202527</v>
      </c>
      <c r="D1187" t="str">
        <f t="shared" si="99"/>
        <v>202527AHUMADO CONGELADO</v>
      </c>
      <c r="E1187" t="str">
        <f t="shared" si="100"/>
        <v>202527AHUMADO</v>
      </c>
      <c r="F1187" s="2" t="s">
        <v>1656</v>
      </c>
      <c r="G1187" s="2" t="s">
        <v>1372</v>
      </c>
      <c r="H1187" s="2" t="s">
        <v>957</v>
      </c>
      <c r="I1187" t="s">
        <v>1044</v>
      </c>
      <c r="J1187" t="s">
        <v>1351</v>
      </c>
      <c r="K1187" s="3">
        <v>0.76200000000000001</v>
      </c>
      <c r="L1187" s="12">
        <f ca="1">INDIRECT("Factor_conversión!e"&amp;MATCH(D1187,Factor_conversión!C:C,0))</f>
        <v>1.662857142857143</v>
      </c>
      <c r="M1187" s="3">
        <f t="shared" ca="1" si="101"/>
        <v>1.2670971428571429</v>
      </c>
      <c r="N1187" s="12">
        <v>1</v>
      </c>
      <c r="O1187" s="3">
        <f t="shared" ca="1" si="102"/>
        <v>1.2670971428571429</v>
      </c>
    </row>
    <row r="1188" spans="1:15" x14ac:dyDescent="0.3">
      <c r="A1188">
        <v>2024</v>
      </c>
      <c r="B1188">
        <v>202527</v>
      </c>
      <c r="C1188" t="str">
        <f t="shared" si="98"/>
        <v>2024202527</v>
      </c>
      <c r="D1188" t="str">
        <f t="shared" si="99"/>
        <v>202527ENTERO</v>
      </c>
      <c r="E1188" t="str">
        <f t="shared" si="100"/>
        <v>202527CONGELADO</v>
      </c>
      <c r="F1188" s="2" t="s">
        <v>1656</v>
      </c>
      <c r="G1188" s="2" t="s">
        <v>1372</v>
      </c>
      <c r="H1188" s="2" t="s">
        <v>957</v>
      </c>
      <c r="I1188" t="s">
        <v>1002</v>
      </c>
      <c r="J1188" t="s">
        <v>1333</v>
      </c>
      <c r="K1188" s="3">
        <v>2.5518900000000002</v>
      </c>
      <c r="L1188" s="12">
        <f ca="1">INDIRECT("Factor_conversión!e"&amp;MATCH(D1188,Factor_conversión!C:C,0))</f>
        <v>1</v>
      </c>
      <c r="M1188" s="3">
        <f t="shared" ca="1" si="101"/>
        <v>2.5518900000000002</v>
      </c>
      <c r="N1188" s="12">
        <v>1</v>
      </c>
      <c r="O1188" s="3">
        <f t="shared" ca="1" si="102"/>
        <v>2.5518900000000002</v>
      </c>
    </row>
    <row r="1189" spans="1:15" x14ac:dyDescent="0.3">
      <c r="A1189">
        <v>2024</v>
      </c>
      <c r="B1189" s="14">
        <v>202527</v>
      </c>
      <c r="C1189" t="str">
        <f t="shared" si="98"/>
        <v>2024202527</v>
      </c>
      <c r="D1189" t="str">
        <f t="shared" si="99"/>
        <v>202527CONSERVA</v>
      </c>
      <c r="E1189" t="str">
        <f t="shared" si="100"/>
        <v>202527CONSERVA</v>
      </c>
      <c r="F1189" s="2" t="s">
        <v>1656</v>
      </c>
      <c r="G1189" s="2" t="s">
        <v>1372</v>
      </c>
      <c r="H1189" s="2" t="s">
        <v>957</v>
      </c>
      <c r="I1189" t="s">
        <v>1316</v>
      </c>
      <c r="J1189" t="s">
        <v>1316</v>
      </c>
      <c r="K1189" s="3">
        <v>13.17132</v>
      </c>
      <c r="L1189" s="12">
        <f ca="1">INDIRECT("Factor_conversión!e"&amp;MATCH(D1189,Factor_conversión!C:C,0))</f>
        <v>2.72</v>
      </c>
      <c r="M1189" s="3">
        <f t="shared" ca="1" si="101"/>
        <v>35.825990400000002</v>
      </c>
      <c r="N1189" s="12">
        <v>1</v>
      </c>
      <c r="O1189" s="3">
        <f t="shared" ca="1" si="102"/>
        <v>35.825990400000002</v>
      </c>
    </row>
    <row r="1190" spans="1:15" x14ac:dyDescent="0.3">
      <c r="A1190">
        <v>2024</v>
      </c>
      <c r="B1190" s="14">
        <v>282</v>
      </c>
      <c r="C1190" t="str">
        <f t="shared" si="98"/>
        <v>2024282</v>
      </c>
      <c r="D1190" t="str">
        <f t="shared" si="99"/>
        <v>282CONGELADO</v>
      </c>
      <c r="E1190" t="str">
        <f t="shared" si="100"/>
        <v>282CONGELADO</v>
      </c>
      <c r="F1190" s="2" t="s">
        <v>1046</v>
      </c>
      <c r="G1190" s="2" t="s">
        <v>1372</v>
      </c>
      <c r="H1190" s="2" t="s">
        <v>957</v>
      </c>
      <c r="I1190" t="s">
        <v>1002</v>
      </c>
      <c r="J1190" t="s">
        <v>1002</v>
      </c>
      <c r="K1190" s="3">
        <v>0.14829999999999999</v>
      </c>
      <c r="L1190" s="12">
        <f ca="1">INDIRECT("Factor_conversión!k"&amp;MATCH(D1190,Factor_conversión!J:J,0))</f>
        <v>1.0380009619163715</v>
      </c>
      <c r="M1190" s="3">
        <f t="shared" ca="1" si="101"/>
        <v>0.15393554265219789</v>
      </c>
      <c r="N1190" s="12">
        <v>1</v>
      </c>
      <c r="O1190" s="3">
        <f t="shared" ca="1" si="102"/>
        <v>0.15393554265219789</v>
      </c>
    </row>
    <row r="1191" spans="1:15" x14ac:dyDescent="0.3">
      <c r="A1191">
        <v>2024</v>
      </c>
      <c r="B1191" s="14">
        <v>282</v>
      </c>
      <c r="C1191" t="str">
        <f t="shared" si="98"/>
        <v>2024282</v>
      </c>
      <c r="D1191" t="str">
        <f t="shared" si="99"/>
        <v>282ENTERO</v>
      </c>
      <c r="E1191" t="str">
        <f t="shared" si="100"/>
        <v>282CONGELADO</v>
      </c>
      <c r="F1191" s="2" t="s">
        <v>1046</v>
      </c>
      <c r="G1191" s="2" t="s">
        <v>1372</v>
      </c>
      <c r="H1191" s="2" t="s">
        <v>957</v>
      </c>
      <c r="I1191" t="s">
        <v>1002</v>
      </c>
      <c r="J1191" t="s">
        <v>1333</v>
      </c>
      <c r="K1191" s="3">
        <v>116.4297</v>
      </c>
      <c r="L1191" s="12">
        <f ca="1">INDIRECT("Factor_conversión!e"&amp;MATCH(D1191,Factor_conversión!C:C,0))</f>
        <v>1</v>
      </c>
      <c r="M1191" s="3">
        <f t="shared" ca="1" si="101"/>
        <v>116.4297</v>
      </c>
      <c r="N1191" s="12">
        <v>1</v>
      </c>
      <c r="O1191" s="3">
        <f t="shared" ca="1" si="102"/>
        <v>116.4297</v>
      </c>
    </row>
    <row r="1192" spans="1:15" x14ac:dyDescent="0.3">
      <c r="A1192">
        <v>2024</v>
      </c>
      <c r="B1192" s="14">
        <v>745</v>
      </c>
      <c r="C1192" t="str">
        <f t="shared" si="98"/>
        <v>2024745</v>
      </c>
      <c r="D1192" t="str">
        <f t="shared" si="99"/>
        <v>745CONGELADO</v>
      </c>
      <c r="E1192" t="str">
        <f t="shared" si="100"/>
        <v>745CONGELADO</v>
      </c>
      <c r="F1192" s="2" t="s">
        <v>1052</v>
      </c>
      <c r="G1192" s="2" t="s">
        <v>1372</v>
      </c>
      <c r="H1192" s="2" t="s">
        <v>958</v>
      </c>
      <c r="I1192" t="s">
        <v>1002</v>
      </c>
      <c r="J1192" t="s">
        <v>1002</v>
      </c>
      <c r="K1192" s="3">
        <v>9.3677799999999998</v>
      </c>
      <c r="L1192" s="12">
        <f ca="1">INDIRECT("Factor_conversión!e"&amp;MATCH(D1192,Factor_conversión!C:C,0))</f>
        <v>1.61</v>
      </c>
      <c r="M1192" s="3">
        <f t="shared" ca="1" si="101"/>
        <v>15.0821258</v>
      </c>
      <c r="N1192" s="12">
        <v>1</v>
      </c>
      <c r="O1192" s="3">
        <f t="shared" ca="1" si="102"/>
        <v>15.0821258</v>
      </c>
    </row>
    <row r="1193" spans="1:15" x14ac:dyDescent="0.3">
      <c r="A1193">
        <v>2024</v>
      </c>
      <c r="B1193" s="14">
        <v>311</v>
      </c>
      <c r="C1193" t="str">
        <f t="shared" si="98"/>
        <v>2024311</v>
      </c>
      <c r="D1193" t="str">
        <f t="shared" si="99"/>
        <v>311AHUMADO CONGELADO</v>
      </c>
      <c r="E1193" t="str">
        <f t="shared" si="100"/>
        <v>311AHUMADO</v>
      </c>
      <c r="F1193" s="2" t="s">
        <v>1047</v>
      </c>
      <c r="G1193" s="2" t="s">
        <v>1372</v>
      </c>
      <c r="H1193" s="2" t="s">
        <v>957</v>
      </c>
      <c r="I1193" t="s">
        <v>1044</v>
      </c>
      <c r="J1193" t="s">
        <v>1351</v>
      </c>
      <c r="K1193" s="3">
        <v>330.64364</v>
      </c>
      <c r="L1193" s="12">
        <f ca="1">INDIRECT("Factor_conversión!e"&amp;MATCH(D1193,Factor_conversión!C:C,0))</f>
        <v>2.11</v>
      </c>
      <c r="M1193" s="3">
        <f t="shared" ca="1" si="101"/>
        <v>697.65808040000002</v>
      </c>
      <c r="N1193" s="12">
        <v>1</v>
      </c>
      <c r="O1193" s="3">
        <f t="shared" ca="1" si="102"/>
        <v>697.65808040000002</v>
      </c>
    </row>
    <row r="1194" spans="1:15" x14ac:dyDescent="0.3">
      <c r="A1194">
        <v>2024</v>
      </c>
      <c r="B1194">
        <v>311</v>
      </c>
      <c r="C1194" t="str">
        <f t="shared" si="98"/>
        <v>2024311</v>
      </c>
      <c r="D1194" t="str">
        <f t="shared" si="99"/>
        <v>311CONGELADO</v>
      </c>
      <c r="E1194" t="str">
        <f t="shared" si="100"/>
        <v>311CONGELADO</v>
      </c>
      <c r="F1194" s="2" t="s">
        <v>1047</v>
      </c>
      <c r="G1194" s="2" t="s">
        <v>1372</v>
      </c>
      <c r="H1194" s="2" t="s">
        <v>957</v>
      </c>
      <c r="I1194" t="s">
        <v>1002</v>
      </c>
      <c r="J1194" t="s">
        <v>1002</v>
      </c>
      <c r="K1194" s="3">
        <v>18350.405193999995</v>
      </c>
      <c r="L1194" s="12">
        <f ca="1">INDIRECT("Factor_conversión!e"&amp;MATCH(D1194,Factor_conversión!C:C,0))</f>
        <v>1.66</v>
      </c>
      <c r="M1194" s="3">
        <f t="shared" ca="1" si="101"/>
        <v>30461.672622039991</v>
      </c>
      <c r="N1194" s="12">
        <v>1</v>
      </c>
      <c r="O1194" s="3">
        <f t="shared" ca="1" si="102"/>
        <v>30461.672622039991</v>
      </c>
    </row>
    <row r="1195" spans="1:15" x14ac:dyDescent="0.3">
      <c r="A1195">
        <v>2024</v>
      </c>
      <c r="B1195">
        <v>311</v>
      </c>
      <c r="C1195" t="str">
        <f t="shared" si="98"/>
        <v>2024311</v>
      </c>
      <c r="D1195" t="str">
        <f t="shared" si="99"/>
        <v>311CONGELADO HG</v>
      </c>
      <c r="E1195" t="str">
        <f t="shared" si="100"/>
        <v>311CONGELADO</v>
      </c>
      <c r="F1195" s="2" t="s">
        <v>1047</v>
      </c>
      <c r="G1195" s="2" t="s">
        <v>1372</v>
      </c>
      <c r="H1195" s="2" t="s">
        <v>957</v>
      </c>
      <c r="I1195" t="s">
        <v>1002</v>
      </c>
      <c r="J1195" t="s">
        <v>1349</v>
      </c>
      <c r="K1195" s="3">
        <v>9403.4735000000037</v>
      </c>
      <c r="L1195" s="12">
        <f ca="1">INDIRECT("Factor_conversión!e"&amp;MATCH(D1195,Factor_conversión!C:C,0))</f>
        <v>1.28</v>
      </c>
      <c r="M1195" s="3">
        <f t="shared" ca="1" si="101"/>
        <v>12036.446080000005</v>
      </c>
      <c r="N1195" s="12">
        <v>1</v>
      </c>
      <c r="O1195" s="3">
        <f t="shared" ca="1" si="102"/>
        <v>12036.446080000005</v>
      </c>
    </row>
    <row r="1196" spans="1:15" x14ac:dyDescent="0.3">
      <c r="A1196">
        <v>2024</v>
      </c>
      <c r="B1196">
        <v>311</v>
      </c>
      <c r="C1196" t="str">
        <f t="shared" si="98"/>
        <v>2024311</v>
      </c>
      <c r="D1196" t="str">
        <f t="shared" si="99"/>
        <v>311ENTERO</v>
      </c>
      <c r="E1196" t="str">
        <f t="shared" si="100"/>
        <v>311CONGELADO</v>
      </c>
      <c r="F1196" s="2" t="s">
        <v>1047</v>
      </c>
      <c r="G1196" s="2" t="s">
        <v>1372</v>
      </c>
      <c r="H1196" s="2" t="s">
        <v>957</v>
      </c>
      <c r="I1196" t="s">
        <v>1002</v>
      </c>
      <c r="J1196" t="s">
        <v>1333</v>
      </c>
      <c r="K1196" s="3">
        <v>592.0483099999999</v>
      </c>
      <c r="L1196" s="12">
        <f ca="1">INDIRECT("Factor_conversión!e"&amp;MATCH(D1196,Factor_conversión!C:C,0))</f>
        <v>1</v>
      </c>
      <c r="M1196" s="3">
        <f t="shared" ca="1" si="101"/>
        <v>592.0483099999999</v>
      </c>
      <c r="N1196" s="12">
        <v>1</v>
      </c>
      <c r="O1196" s="3">
        <f t="shared" ca="1" si="102"/>
        <v>592.0483099999999</v>
      </c>
    </row>
    <row r="1197" spans="1:15" x14ac:dyDescent="0.3">
      <c r="A1197">
        <v>2024</v>
      </c>
      <c r="B1197">
        <v>311</v>
      </c>
      <c r="C1197" t="str">
        <f t="shared" si="98"/>
        <v>2024311</v>
      </c>
      <c r="D1197" t="str">
        <f t="shared" si="99"/>
        <v>311SALADO</v>
      </c>
      <c r="E1197" t="str">
        <f t="shared" si="100"/>
        <v>311SALADO</v>
      </c>
      <c r="F1197" s="2" t="s">
        <v>1047</v>
      </c>
      <c r="G1197" s="2" t="s">
        <v>1372</v>
      </c>
      <c r="H1197" s="2" t="s">
        <v>957</v>
      </c>
      <c r="I1197" t="s">
        <v>1040</v>
      </c>
      <c r="J1197" t="s">
        <v>1040</v>
      </c>
      <c r="K1197" s="3">
        <v>1300.636</v>
      </c>
      <c r="L1197" s="12">
        <f ca="1">INDIRECT("Factor_conversión!e"&amp;MATCH(D1197,Factor_conversión!C:C,0))</f>
        <v>1.9</v>
      </c>
      <c r="M1197" s="3">
        <f t="shared" ca="1" si="101"/>
        <v>2471.2084</v>
      </c>
      <c r="N1197" s="12">
        <v>1</v>
      </c>
      <c r="O1197" s="3">
        <f t="shared" ca="1" si="102"/>
        <v>2471.2084</v>
      </c>
    </row>
    <row r="1198" spans="1:15" x14ac:dyDescent="0.3">
      <c r="A1198">
        <v>2024</v>
      </c>
      <c r="B1198">
        <v>311</v>
      </c>
      <c r="C1198" t="str">
        <f t="shared" si="98"/>
        <v>2024311</v>
      </c>
      <c r="D1198" t="str">
        <f t="shared" si="99"/>
        <v>311CONSERVA</v>
      </c>
      <c r="E1198" t="str">
        <f t="shared" si="100"/>
        <v>311CONSERVA</v>
      </c>
      <c r="F1198" s="2" t="s">
        <v>1047</v>
      </c>
      <c r="G1198" s="2" t="s">
        <v>1372</v>
      </c>
      <c r="H1198" s="2" t="s">
        <v>957</v>
      </c>
      <c r="I1198" t="s">
        <v>1316</v>
      </c>
      <c r="J1198" t="s">
        <v>1316</v>
      </c>
      <c r="K1198" s="3">
        <v>60.879600000000003</v>
      </c>
      <c r="L1198" s="12">
        <f ca="1">INDIRECT("Factor_conversión!e"&amp;MATCH(D1198,Factor_conversión!C:C,0))</f>
        <v>2.72</v>
      </c>
      <c r="M1198" s="3">
        <f t="shared" ca="1" si="101"/>
        <v>165.59251200000003</v>
      </c>
      <c r="N1198" s="12">
        <v>1</v>
      </c>
      <c r="O1198" s="3">
        <f t="shared" ca="1" si="102"/>
        <v>165.59251200000003</v>
      </c>
    </row>
    <row r="1199" spans="1:15" x14ac:dyDescent="0.3">
      <c r="A1199">
        <v>2024</v>
      </c>
      <c r="B1199">
        <v>311</v>
      </c>
      <c r="C1199" t="str">
        <f t="shared" si="98"/>
        <v>2024311</v>
      </c>
      <c r="D1199" t="str">
        <f t="shared" si="99"/>
        <v>311ENTERO</v>
      </c>
      <c r="E1199" t="str">
        <f t="shared" si="100"/>
        <v>311FRESCO ENFRIADO</v>
      </c>
      <c r="F1199" s="2" t="s">
        <v>1047</v>
      </c>
      <c r="G1199" s="2" t="s">
        <v>1372</v>
      </c>
      <c r="H1199" s="2" t="s">
        <v>957</v>
      </c>
      <c r="I1199" t="s">
        <v>1317</v>
      </c>
      <c r="J1199" t="s">
        <v>1333</v>
      </c>
      <c r="K1199" s="3">
        <v>276.76447999999999</v>
      </c>
      <c r="L1199" s="12">
        <f ca="1">INDIRECT("Factor_conversión!e"&amp;MATCH(D1199,Factor_conversión!C:C,0))</f>
        <v>1</v>
      </c>
      <c r="M1199" s="3">
        <f t="shared" ca="1" si="101"/>
        <v>276.76447999999999</v>
      </c>
      <c r="N1199" s="12">
        <v>1</v>
      </c>
      <c r="O1199" s="3">
        <f t="shared" ca="1" si="102"/>
        <v>276.76447999999999</v>
      </c>
    </row>
    <row r="1200" spans="1:15" x14ac:dyDescent="0.3">
      <c r="A1200">
        <v>2024</v>
      </c>
      <c r="B1200">
        <v>311</v>
      </c>
      <c r="C1200" t="str">
        <f t="shared" si="98"/>
        <v>2024311</v>
      </c>
      <c r="D1200" t="str">
        <f t="shared" si="99"/>
        <v>311FRESCO ENFRIADO</v>
      </c>
      <c r="E1200" t="str">
        <f t="shared" si="100"/>
        <v>311FRESCO ENFRIADO</v>
      </c>
      <c r="F1200" s="2" t="s">
        <v>1047</v>
      </c>
      <c r="G1200" s="2" t="s">
        <v>1372</v>
      </c>
      <c r="H1200" s="2" t="s">
        <v>957</v>
      </c>
      <c r="I1200" t="s">
        <v>1317</v>
      </c>
      <c r="J1200" t="s">
        <v>1317</v>
      </c>
      <c r="K1200" s="3">
        <v>3322.9053079999999</v>
      </c>
      <c r="L1200" s="12">
        <f ca="1">INDIRECT("Factor_conversión!e"&amp;MATCH(D1200,Factor_conversión!C:C,0))</f>
        <v>1.66</v>
      </c>
      <c r="M1200" s="3">
        <f t="shared" ca="1" si="101"/>
        <v>5516.0228112799996</v>
      </c>
      <c r="N1200" s="12">
        <v>1</v>
      </c>
      <c r="O1200" s="3">
        <f t="shared" ca="1" si="102"/>
        <v>5516.0228112799996</v>
      </c>
    </row>
    <row r="1201" spans="1:15" x14ac:dyDescent="0.3">
      <c r="A1201">
        <v>2024</v>
      </c>
      <c r="B1201">
        <v>311</v>
      </c>
      <c r="C1201" t="str">
        <f t="shared" si="98"/>
        <v>2024311</v>
      </c>
      <c r="D1201" t="str">
        <f t="shared" si="99"/>
        <v>311FRESCO ENFRIADO HG</v>
      </c>
      <c r="E1201" t="str">
        <f t="shared" si="100"/>
        <v>311FRESCO ENFRIADO</v>
      </c>
      <c r="F1201" s="2" t="s">
        <v>1047</v>
      </c>
      <c r="G1201" s="2" t="s">
        <v>1372</v>
      </c>
      <c r="H1201" s="2" t="s">
        <v>957</v>
      </c>
      <c r="I1201" t="s">
        <v>1317</v>
      </c>
      <c r="J1201" t="s">
        <v>1350</v>
      </c>
      <c r="K1201" s="3">
        <v>39.341740000000001</v>
      </c>
      <c r="L1201" s="12">
        <f ca="1">INDIRECT("Factor_conversión!e"&amp;MATCH(D1201,Factor_conversión!C:C,0))</f>
        <v>1.28</v>
      </c>
      <c r="M1201" s="3">
        <f t="shared" ca="1" si="101"/>
        <v>50.357427200000004</v>
      </c>
      <c r="N1201" s="12">
        <v>1</v>
      </c>
      <c r="O1201" s="3">
        <f t="shared" ca="1" si="102"/>
        <v>50.357427200000004</v>
      </c>
    </row>
    <row r="1202" spans="1:15" x14ac:dyDescent="0.3">
      <c r="A1202" s="14">
        <v>2024</v>
      </c>
      <c r="B1202">
        <v>202525</v>
      </c>
      <c r="C1202" t="str">
        <f t="shared" si="98"/>
        <v>2024202525</v>
      </c>
      <c r="D1202" t="str">
        <f t="shared" si="99"/>
        <v>202525ENTERO</v>
      </c>
      <c r="E1202" t="str">
        <f t="shared" si="100"/>
        <v>202525FRESCO ENFRIADO</v>
      </c>
      <c r="F1202" s="2" t="s">
        <v>1647</v>
      </c>
      <c r="G1202" s="2" t="s">
        <v>1372</v>
      </c>
      <c r="H1202" s="2" t="s">
        <v>957</v>
      </c>
      <c r="I1202" t="s">
        <v>1317</v>
      </c>
      <c r="J1202" t="s">
        <v>1333</v>
      </c>
      <c r="K1202" s="3">
        <v>16.308980000000002</v>
      </c>
      <c r="L1202" s="12">
        <f ca="1">INDIRECT("Factor_conversión!e"&amp;MATCH(D1202,Factor_conversión!C:C,0))</f>
        <v>1</v>
      </c>
      <c r="M1202" s="3">
        <f t="shared" ca="1" si="101"/>
        <v>16.308980000000002</v>
      </c>
      <c r="N1202" s="12">
        <v>1</v>
      </c>
      <c r="O1202" s="3">
        <f t="shared" ca="1" si="102"/>
        <v>16.308980000000002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0DB9A-2604-4165-BF7B-F72A87DA102A}">
  <dimension ref="A1:K276"/>
  <sheetViews>
    <sheetView workbookViewId="0">
      <selection sqref="A1:A1048576"/>
    </sheetView>
  </sheetViews>
  <sheetFormatPr baseColWidth="10" defaultRowHeight="14.4" x14ac:dyDescent="0.3"/>
  <cols>
    <col min="1" max="1" width="21.33203125" bestFit="1" customWidth="1"/>
    <col min="2" max="3" width="21.33203125" customWidth="1"/>
    <col min="4" max="4" width="42.21875" bestFit="1" customWidth="1"/>
    <col min="5" max="5" width="30" bestFit="1" customWidth="1"/>
    <col min="7" max="7" width="19.5546875" customWidth="1"/>
  </cols>
  <sheetData>
    <row r="1" spans="1:11" x14ac:dyDescent="0.3">
      <c r="A1" s="9" t="s">
        <v>1297</v>
      </c>
      <c r="B1" s="9" t="s">
        <v>1258</v>
      </c>
      <c r="C1" s="9" t="s">
        <v>967</v>
      </c>
      <c r="D1" s="9" t="s">
        <v>1325</v>
      </c>
      <c r="E1" s="9" t="s">
        <v>1326</v>
      </c>
      <c r="G1" s="1" t="s">
        <v>1335</v>
      </c>
      <c r="H1" s="1" t="s">
        <v>1258</v>
      </c>
      <c r="I1" s="1" t="s">
        <v>1336</v>
      </c>
      <c r="J1" s="1" t="s">
        <v>967</v>
      </c>
      <c r="K1" s="6" t="s">
        <v>1337</v>
      </c>
    </row>
    <row r="2" spans="1:11" x14ac:dyDescent="0.3">
      <c r="A2" s="2" t="s">
        <v>1648</v>
      </c>
      <c r="B2" s="2">
        <v>20251</v>
      </c>
      <c r="C2" s="2" t="str">
        <f t="shared" ref="C2:C65" si="0">CONCATENATE(B2,D2)</f>
        <v>20251VIVOS</v>
      </c>
      <c r="D2" t="s">
        <v>1012</v>
      </c>
      <c r="E2" s="12">
        <v>1</v>
      </c>
      <c r="G2" s="2" t="s">
        <v>1648</v>
      </c>
      <c r="H2" s="2">
        <v>20251</v>
      </c>
      <c r="I2" t="s">
        <v>1002</v>
      </c>
      <c r="J2" t="str">
        <f t="shared" ref="J2:J22" si="1">CONCATENATE(H2,I2)</f>
        <v>20251CONGELADO</v>
      </c>
      <c r="K2" s="4">
        <v>1.258574731336183</v>
      </c>
    </row>
    <row r="3" spans="1:11" x14ac:dyDescent="0.3">
      <c r="A3" s="2" t="s">
        <v>1648</v>
      </c>
      <c r="B3" s="2">
        <v>20251</v>
      </c>
      <c r="C3" s="2" t="str">
        <f t="shared" si="0"/>
        <v>20251ENTERO</v>
      </c>
      <c r="D3" t="s">
        <v>1333</v>
      </c>
      <c r="E3" s="12">
        <v>1</v>
      </c>
      <c r="G3" s="2" t="s">
        <v>1648</v>
      </c>
      <c r="H3" s="2">
        <v>20251</v>
      </c>
      <c r="I3" t="s">
        <v>1316</v>
      </c>
      <c r="J3" t="str">
        <f t="shared" si="1"/>
        <v>20251CONSERVA</v>
      </c>
      <c r="K3" s="4">
        <v>1.36</v>
      </c>
    </row>
    <row r="4" spans="1:11" x14ac:dyDescent="0.3">
      <c r="A4" s="2" t="s">
        <v>1298</v>
      </c>
      <c r="B4" s="2">
        <v>266</v>
      </c>
      <c r="C4" s="2" t="str">
        <f t="shared" si="0"/>
        <v>266CONGELADO</v>
      </c>
      <c r="D4" t="s">
        <v>1002</v>
      </c>
      <c r="E4" s="12">
        <v>1.48</v>
      </c>
      <c r="G4" s="2" t="s">
        <v>1648</v>
      </c>
      <c r="H4" s="2">
        <v>20251</v>
      </c>
      <c r="I4" t="s">
        <v>1013</v>
      </c>
      <c r="J4" t="str">
        <f t="shared" si="1"/>
        <v>20251DESHIDRATADO</v>
      </c>
      <c r="K4" s="4">
        <v>3.9569672131147544</v>
      </c>
    </row>
    <row r="5" spans="1:11" x14ac:dyDescent="0.3">
      <c r="A5" s="2" t="s">
        <v>1298</v>
      </c>
      <c r="B5" s="2">
        <v>266</v>
      </c>
      <c r="C5" s="2" t="str">
        <f t="shared" si="0"/>
        <v>266FRESCO ENFRIADO</v>
      </c>
      <c r="D5" t="s">
        <v>1317</v>
      </c>
      <c r="E5" s="12">
        <v>1.48</v>
      </c>
      <c r="G5" s="5" t="s">
        <v>1648</v>
      </c>
      <c r="H5" s="2">
        <v>20251</v>
      </c>
      <c r="I5" t="s">
        <v>1317</v>
      </c>
      <c r="J5" t="str">
        <f t="shared" si="1"/>
        <v>20251FRESCO ENFRIADO</v>
      </c>
      <c r="K5" s="4">
        <v>1.88303171022928</v>
      </c>
    </row>
    <row r="6" spans="1:11" x14ac:dyDescent="0.3">
      <c r="A6" s="2" t="s">
        <v>1003</v>
      </c>
      <c r="B6" s="2">
        <v>266</v>
      </c>
      <c r="C6" s="2" t="str">
        <f t="shared" si="0"/>
        <v>266ENTERO</v>
      </c>
      <c r="D6" t="s">
        <v>1333</v>
      </c>
      <c r="E6" s="12">
        <v>1</v>
      </c>
      <c r="G6" s="2" t="s">
        <v>1338</v>
      </c>
      <c r="H6" s="2">
        <v>266</v>
      </c>
      <c r="I6" t="s">
        <v>1002</v>
      </c>
      <c r="J6" t="str">
        <f t="shared" si="1"/>
        <v>266CONGELADO</v>
      </c>
      <c r="K6" s="4">
        <v>1.1354337629919811</v>
      </c>
    </row>
    <row r="7" spans="1:11" x14ac:dyDescent="0.3">
      <c r="A7" s="2" t="s">
        <v>1620</v>
      </c>
      <c r="B7">
        <v>20252</v>
      </c>
      <c r="C7" s="2" t="str">
        <f t="shared" si="0"/>
        <v>20252DESHIDRATADO</v>
      </c>
      <c r="D7" t="s">
        <v>1013</v>
      </c>
      <c r="E7" s="12">
        <v>4.5</v>
      </c>
      <c r="G7" s="5" t="s">
        <v>1338</v>
      </c>
      <c r="H7" s="2">
        <v>266</v>
      </c>
      <c r="I7" t="s">
        <v>1317</v>
      </c>
      <c r="J7" t="str">
        <f t="shared" si="1"/>
        <v>266FRESCO ENFRIADO</v>
      </c>
      <c r="K7" s="4">
        <v>1.1897338105453088</v>
      </c>
    </row>
    <row r="8" spans="1:11" x14ac:dyDescent="0.3">
      <c r="A8" s="2" t="s">
        <v>1652</v>
      </c>
      <c r="B8" s="2">
        <v>20252</v>
      </c>
      <c r="C8" s="2" t="str">
        <f t="shared" si="0"/>
        <v>20252ENTERO</v>
      </c>
      <c r="D8" t="s">
        <v>1333</v>
      </c>
      <c r="E8" s="12">
        <v>1</v>
      </c>
      <c r="G8" s="5" t="s">
        <v>77</v>
      </c>
      <c r="H8" s="2">
        <v>261</v>
      </c>
      <c r="I8" t="s">
        <v>1002</v>
      </c>
      <c r="J8" t="str">
        <f t="shared" si="1"/>
        <v>261CONGELADO</v>
      </c>
      <c r="K8" s="4">
        <v>1.94</v>
      </c>
    </row>
    <row r="9" spans="1:11" x14ac:dyDescent="0.3">
      <c r="A9" s="2" t="s">
        <v>1652</v>
      </c>
      <c r="B9" s="2">
        <v>20252</v>
      </c>
      <c r="C9" s="2" t="str">
        <f t="shared" si="0"/>
        <v>20252FRESCO ENFRIADO ENTERO CONCHA COCIDO</v>
      </c>
      <c r="D9" t="s">
        <v>1322</v>
      </c>
      <c r="E9" s="12">
        <v>1.67</v>
      </c>
      <c r="G9" s="2" t="s">
        <v>1620</v>
      </c>
      <c r="H9" s="2">
        <v>20252</v>
      </c>
      <c r="I9" t="s">
        <v>1002</v>
      </c>
      <c r="J9" t="str">
        <f t="shared" si="1"/>
        <v>20252CONGELADO</v>
      </c>
      <c r="K9" s="4">
        <v>4.9089666349653562</v>
      </c>
    </row>
    <row r="10" spans="1:11" x14ac:dyDescent="0.3">
      <c r="A10" s="2" t="s">
        <v>1004</v>
      </c>
      <c r="B10" s="2">
        <v>205</v>
      </c>
      <c r="C10" s="2" t="str">
        <f t="shared" si="0"/>
        <v>205ENTERO</v>
      </c>
      <c r="D10" t="s">
        <v>1333</v>
      </c>
      <c r="E10" s="12">
        <v>1</v>
      </c>
      <c r="G10" s="2" t="s">
        <v>1620</v>
      </c>
      <c r="H10" s="2">
        <v>20252</v>
      </c>
      <c r="I10" t="s">
        <v>1316</v>
      </c>
      <c r="J10" t="str">
        <f t="shared" si="1"/>
        <v>20252CONSERVA</v>
      </c>
      <c r="K10" s="4">
        <v>5.9421341071797382</v>
      </c>
    </row>
    <row r="11" spans="1:11" x14ac:dyDescent="0.3">
      <c r="A11" s="2" t="s">
        <v>1053</v>
      </c>
      <c r="B11" s="2">
        <v>206</v>
      </c>
      <c r="C11" s="2" t="str">
        <f t="shared" si="0"/>
        <v>206ENTERO</v>
      </c>
      <c r="D11" t="s">
        <v>1333</v>
      </c>
      <c r="E11" s="12">
        <v>1</v>
      </c>
      <c r="G11" s="5" t="s">
        <v>1620</v>
      </c>
      <c r="H11" s="2">
        <v>20252</v>
      </c>
      <c r="I11" t="s">
        <v>1317</v>
      </c>
      <c r="J11" t="str">
        <f t="shared" si="1"/>
        <v>20252FRESCO ENFRIADO</v>
      </c>
      <c r="K11" s="4">
        <v>4.3515075366945117</v>
      </c>
    </row>
    <row r="12" spans="1:11" x14ac:dyDescent="0.3">
      <c r="A12" s="2" t="s">
        <v>1315</v>
      </c>
      <c r="B12">
        <v>20253</v>
      </c>
      <c r="C12" s="2" t="str">
        <f t="shared" si="0"/>
        <v>20253CONGELADO</v>
      </c>
      <c r="D12" t="s">
        <v>1002</v>
      </c>
      <c r="E12" s="12">
        <v>1.4550000000000001</v>
      </c>
      <c r="G12" s="2" t="s">
        <v>13</v>
      </c>
      <c r="H12" s="2">
        <v>205</v>
      </c>
      <c r="I12" t="s">
        <v>1002</v>
      </c>
      <c r="J12" t="str">
        <f t="shared" si="1"/>
        <v>205CONGELADO</v>
      </c>
      <c r="K12" s="4">
        <v>3.2189932487347854</v>
      </c>
    </row>
    <row r="13" spans="1:11" x14ac:dyDescent="0.3">
      <c r="A13" s="2" t="s">
        <v>1315</v>
      </c>
      <c r="B13">
        <v>20253</v>
      </c>
      <c r="C13" s="2" t="str">
        <f t="shared" si="0"/>
        <v>20253CONSERVA</v>
      </c>
      <c r="D13" t="s">
        <v>1316</v>
      </c>
      <c r="E13" s="12">
        <v>2.23</v>
      </c>
      <c r="G13" s="2" t="s">
        <v>13</v>
      </c>
      <c r="H13" s="2">
        <v>205</v>
      </c>
      <c r="I13" t="s">
        <v>1316</v>
      </c>
      <c r="J13" t="str">
        <f t="shared" si="1"/>
        <v>205CONSERVA</v>
      </c>
      <c r="K13" s="4">
        <v>1.0556452061654888</v>
      </c>
    </row>
    <row r="14" spans="1:11" x14ac:dyDescent="0.3">
      <c r="A14" s="2" t="s">
        <v>1315</v>
      </c>
      <c r="B14">
        <v>20253</v>
      </c>
      <c r="C14" s="2" t="str">
        <f t="shared" si="0"/>
        <v>20253FRESCO ENFRIADO</v>
      </c>
      <c r="D14" t="s">
        <v>1317</v>
      </c>
      <c r="E14" s="12">
        <v>1.4550000000000001</v>
      </c>
      <c r="G14" s="2" t="s">
        <v>13</v>
      </c>
      <c r="H14" s="2">
        <v>205</v>
      </c>
      <c r="I14" t="s">
        <v>1317</v>
      </c>
      <c r="J14" t="str">
        <f t="shared" si="1"/>
        <v>205FRESCO ENFRIADO</v>
      </c>
      <c r="K14" s="4">
        <v>1</v>
      </c>
    </row>
    <row r="15" spans="1:11" x14ac:dyDescent="0.3">
      <c r="A15" s="2" t="s">
        <v>1005</v>
      </c>
      <c r="B15" s="2">
        <v>323</v>
      </c>
      <c r="C15" s="2" t="str">
        <f t="shared" si="0"/>
        <v>323CONGELADO</v>
      </c>
      <c r="D15" t="s">
        <v>1002</v>
      </c>
      <c r="E15" s="12">
        <v>1.28</v>
      </c>
      <c r="G15" s="5" t="s">
        <v>13</v>
      </c>
      <c r="H15" s="2">
        <v>205</v>
      </c>
      <c r="I15" t="s">
        <v>1339</v>
      </c>
      <c r="J15" t="str">
        <f t="shared" si="1"/>
        <v>205SALADO HUMEDO</v>
      </c>
      <c r="K15" s="4">
        <v>1.8975440554720935</v>
      </c>
    </row>
    <row r="16" spans="1:11" x14ac:dyDescent="0.3">
      <c r="A16" s="2" t="s">
        <v>1006</v>
      </c>
      <c r="B16" s="2">
        <v>217</v>
      </c>
      <c r="C16" s="2" t="str">
        <f t="shared" si="0"/>
        <v>217CONGELADO</v>
      </c>
      <c r="D16" t="s">
        <v>1002</v>
      </c>
      <c r="E16" s="12">
        <v>1.34</v>
      </c>
      <c r="G16" s="5" t="s">
        <v>15</v>
      </c>
      <c r="H16" s="2">
        <v>206</v>
      </c>
      <c r="I16" t="s">
        <v>1002</v>
      </c>
      <c r="J16" t="str">
        <f t="shared" si="1"/>
        <v>206CONGELADO</v>
      </c>
      <c r="K16" s="4">
        <v>1.0770198786123952</v>
      </c>
    </row>
    <row r="17" spans="1:11" x14ac:dyDescent="0.3">
      <c r="A17" s="2" t="s">
        <v>1006</v>
      </c>
      <c r="B17" s="2">
        <v>217</v>
      </c>
      <c r="C17" s="2" t="str">
        <f t="shared" si="0"/>
        <v>217ENTERO</v>
      </c>
      <c r="D17" t="s">
        <v>1333</v>
      </c>
      <c r="E17" s="12">
        <v>1</v>
      </c>
      <c r="G17" s="5" t="s">
        <v>142</v>
      </c>
      <c r="H17" s="2">
        <v>365</v>
      </c>
      <c r="I17" t="s">
        <v>1002</v>
      </c>
      <c r="J17" t="str">
        <f t="shared" si="1"/>
        <v>365CONGELADO</v>
      </c>
      <c r="K17" s="4">
        <v>1.2174449372392815</v>
      </c>
    </row>
    <row r="18" spans="1:11" x14ac:dyDescent="0.3">
      <c r="A18" s="2" t="s">
        <v>1006</v>
      </c>
      <c r="B18" s="2">
        <v>217</v>
      </c>
      <c r="C18" s="2" t="str">
        <f t="shared" si="0"/>
        <v>217FRESCO ENFRIADO</v>
      </c>
      <c r="D18" t="s">
        <v>1317</v>
      </c>
      <c r="E18" s="12">
        <v>1.34</v>
      </c>
      <c r="G18" s="5" t="s">
        <v>521</v>
      </c>
      <c r="H18" s="2">
        <v>1200</v>
      </c>
      <c r="I18" t="s">
        <v>1002</v>
      </c>
      <c r="J18" t="str">
        <f t="shared" si="1"/>
        <v>1200CONGELADO</v>
      </c>
      <c r="K18" s="4">
        <v>1</v>
      </c>
    </row>
    <row r="19" spans="1:11" x14ac:dyDescent="0.3">
      <c r="A19" s="2" t="s">
        <v>1623</v>
      </c>
      <c r="B19" s="2">
        <v>20254</v>
      </c>
      <c r="C19" s="2" t="str">
        <f t="shared" si="0"/>
        <v>20254CONGELADO</v>
      </c>
      <c r="D19" t="s">
        <v>1002</v>
      </c>
      <c r="E19" s="12">
        <v>1.34</v>
      </c>
      <c r="G19" s="5" t="s">
        <v>17</v>
      </c>
      <c r="H19" s="2">
        <v>207</v>
      </c>
      <c r="I19" t="s">
        <v>1002</v>
      </c>
      <c r="J19" t="str">
        <f t="shared" si="1"/>
        <v>207CONGELADO</v>
      </c>
      <c r="K19" s="4">
        <v>1.3009443339960243</v>
      </c>
    </row>
    <row r="20" spans="1:11" x14ac:dyDescent="0.3">
      <c r="A20" s="2" t="s">
        <v>1057</v>
      </c>
      <c r="B20" s="2">
        <v>214</v>
      </c>
      <c r="C20" s="2" t="str">
        <f t="shared" si="0"/>
        <v>214ENTERO</v>
      </c>
      <c r="D20" t="s">
        <v>1333</v>
      </c>
      <c r="E20" s="12">
        <v>1</v>
      </c>
      <c r="G20" s="2" t="s">
        <v>1622</v>
      </c>
      <c r="H20" s="2">
        <v>20253</v>
      </c>
      <c r="I20" t="s">
        <v>1002</v>
      </c>
      <c r="J20" t="str">
        <f t="shared" si="1"/>
        <v>20253CONGELADO</v>
      </c>
      <c r="K20" s="4">
        <v>1.160623673770643</v>
      </c>
    </row>
    <row r="21" spans="1:11" x14ac:dyDescent="0.3">
      <c r="A21" s="2" t="s">
        <v>1007</v>
      </c>
      <c r="B21" s="2">
        <v>216</v>
      </c>
      <c r="C21" s="2" t="str">
        <f t="shared" si="0"/>
        <v>216ENTERO</v>
      </c>
      <c r="D21" t="s">
        <v>1333</v>
      </c>
      <c r="E21" s="12">
        <v>1</v>
      </c>
      <c r="G21" s="2" t="s">
        <v>1622</v>
      </c>
      <c r="H21" s="2">
        <v>20253</v>
      </c>
      <c r="I21" t="s">
        <v>1316</v>
      </c>
      <c r="J21" t="str">
        <f t="shared" si="1"/>
        <v>20253CONSERVA</v>
      </c>
      <c r="K21" s="4">
        <v>1.2155688622754492</v>
      </c>
    </row>
    <row r="22" spans="1:11" x14ac:dyDescent="0.3">
      <c r="A22" s="2" t="s">
        <v>1008</v>
      </c>
      <c r="B22" s="2">
        <v>218</v>
      </c>
      <c r="C22" s="2" t="str">
        <f t="shared" si="0"/>
        <v>218ENTERO</v>
      </c>
      <c r="D22" t="s">
        <v>1333</v>
      </c>
      <c r="E22" s="12">
        <v>1</v>
      </c>
      <c r="G22" s="5" t="s">
        <v>1622</v>
      </c>
      <c r="H22" s="2">
        <v>20253</v>
      </c>
      <c r="I22" t="s">
        <v>1317</v>
      </c>
      <c r="J22" t="str">
        <f t="shared" si="1"/>
        <v>20253FRESCO ENFRIADO</v>
      </c>
      <c r="K22" s="4">
        <v>1.4878286270691337</v>
      </c>
    </row>
    <row r="23" spans="1:11" x14ac:dyDescent="0.3">
      <c r="A23" s="2" t="s">
        <v>1318</v>
      </c>
      <c r="B23">
        <v>218</v>
      </c>
      <c r="C23" s="2" t="str">
        <f t="shared" si="0"/>
        <v>218CONGELADO</v>
      </c>
      <c r="D23" t="s">
        <v>1002</v>
      </c>
      <c r="E23" s="12">
        <v>1.875</v>
      </c>
      <c r="G23" s="5" t="s">
        <v>268</v>
      </c>
      <c r="H23" s="2">
        <v>323</v>
      </c>
      <c r="I23" t="s">
        <v>1002</v>
      </c>
      <c r="J23" t="str">
        <f>CONCATENATE(H23,I23)</f>
        <v>323CONGELADO</v>
      </c>
      <c r="K23" s="4">
        <v>1.26</v>
      </c>
    </row>
    <row r="24" spans="1:11" x14ac:dyDescent="0.3">
      <c r="A24" s="2" t="s">
        <v>1318</v>
      </c>
      <c r="B24">
        <v>218</v>
      </c>
      <c r="C24" s="2" t="str">
        <f t="shared" si="0"/>
        <v>218CONGELADO ENTERO</v>
      </c>
      <c r="D24" t="s">
        <v>1319</v>
      </c>
      <c r="E24" s="12">
        <v>1.03</v>
      </c>
      <c r="G24" s="2" t="s">
        <v>27</v>
      </c>
      <c r="H24" s="2">
        <v>217</v>
      </c>
      <c r="I24" t="s">
        <v>1002</v>
      </c>
      <c r="J24" t="str">
        <f>CONCATENATE(H24,I24)</f>
        <v>217CONGELADO</v>
      </c>
      <c r="K24" s="4">
        <v>1.2104999573699586</v>
      </c>
    </row>
    <row r="25" spans="1:11" x14ac:dyDescent="0.3">
      <c r="A25" s="2" t="s">
        <v>1318</v>
      </c>
      <c r="B25">
        <v>218</v>
      </c>
      <c r="C25" s="2" t="str">
        <f t="shared" si="0"/>
        <v>218CONSERVA</v>
      </c>
      <c r="D25" t="s">
        <v>1316</v>
      </c>
      <c r="E25" s="12">
        <v>3.1999999999999997</v>
      </c>
      <c r="G25" s="5" t="s">
        <v>27</v>
      </c>
      <c r="H25" s="2">
        <v>217</v>
      </c>
      <c r="I25" t="s">
        <v>1317</v>
      </c>
      <c r="J25" t="str">
        <f>CONCATENATE(H25,I25)</f>
        <v>217FRESCO ENFRIADO</v>
      </c>
      <c r="K25" s="4">
        <v>1.0138644659548828</v>
      </c>
    </row>
    <row r="26" spans="1:11" x14ac:dyDescent="0.3">
      <c r="A26" s="2" t="s">
        <v>1318</v>
      </c>
      <c r="B26">
        <v>218</v>
      </c>
      <c r="C26" s="2" t="str">
        <f t="shared" si="0"/>
        <v>218FRESCO ENFRIADO</v>
      </c>
      <c r="D26" t="s">
        <v>1317</v>
      </c>
      <c r="E26" s="12">
        <v>2</v>
      </c>
      <c r="G26" s="5" t="s">
        <v>1623</v>
      </c>
      <c r="H26" s="2">
        <v>20254</v>
      </c>
      <c r="I26" t="s">
        <v>1002</v>
      </c>
      <c r="J26" t="str">
        <f>CONCATENATE(H26,I26)</f>
        <v>20254CONGELADO</v>
      </c>
      <c r="K26" s="4">
        <v>1.5960179193628672</v>
      </c>
    </row>
    <row r="27" spans="1:11" x14ac:dyDescent="0.3">
      <c r="A27" s="2" t="s">
        <v>1657</v>
      </c>
      <c r="B27" s="2">
        <v>20255</v>
      </c>
      <c r="C27" s="2" t="str">
        <f t="shared" si="0"/>
        <v>20255ENTERO</v>
      </c>
      <c r="D27" t="s">
        <v>1333</v>
      </c>
      <c r="E27" s="12">
        <v>1</v>
      </c>
      <c r="G27" s="2" t="s">
        <v>110</v>
      </c>
      <c r="H27" s="2">
        <v>290</v>
      </c>
      <c r="I27" t="s">
        <v>1002</v>
      </c>
      <c r="J27" t="str">
        <f>CONCATENATE(H27,I27)</f>
        <v>290CONGELADO</v>
      </c>
      <c r="K27" s="4">
        <v>3.4828668657586115</v>
      </c>
    </row>
    <row r="28" spans="1:11" x14ac:dyDescent="0.3">
      <c r="A28" s="2" t="s">
        <v>1624</v>
      </c>
      <c r="B28" s="2">
        <v>20256</v>
      </c>
      <c r="C28" s="2" t="str">
        <f t="shared" si="0"/>
        <v>20256ENTERO</v>
      </c>
      <c r="D28" t="s">
        <v>1333</v>
      </c>
      <c r="E28" s="12">
        <v>1</v>
      </c>
      <c r="G28" s="5" t="s">
        <v>110</v>
      </c>
      <c r="H28" s="2">
        <v>290</v>
      </c>
      <c r="I28" t="s">
        <v>1317</v>
      </c>
      <c r="J28" t="str">
        <f>CONCATENATE(H28,I28)</f>
        <v>290FRESCO ENFRIADO</v>
      </c>
      <c r="K28" s="4">
        <v>0.99991896839926764</v>
      </c>
    </row>
    <row r="29" spans="1:11" x14ac:dyDescent="0.3">
      <c r="A29" s="2" t="s">
        <v>1259</v>
      </c>
      <c r="B29" s="2">
        <v>605</v>
      </c>
      <c r="C29" s="2" t="str">
        <f t="shared" si="0"/>
        <v>605ENTERO</v>
      </c>
      <c r="D29" t="s">
        <v>1333</v>
      </c>
      <c r="E29" s="12">
        <v>1</v>
      </c>
      <c r="G29" s="2" t="s">
        <v>21</v>
      </c>
      <c r="H29" s="2">
        <v>213</v>
      </c>
      <c r="I29" t="s">
        <v>1002</v>
      </c>
      <c r="J29" t="str">
        <f>CONCATENATE(H29,I29)</f>
        <v>213CONGELADO</v>
      </c>
      <c r="K29" s="4">
        <v>2.2756442647801927</v>
      </c>
    </row>
    <row r="30" spans="1:11" x14ac:dyDescent="0.3">
      <c r="A30" s="2" t="s">
        <v>1259</v>
      </c>
      <c r="B30" s="2">
        <v>605</v>
      </c>
      <c r="C30" s="2" t="str">
        <f t="shared" si="0"/>
        <v>605CONGELADO</v>
      </c>
      <c r="D30" t="s">
        <v>1002</v>
      </c>
      <c r="E30" s="12">
        <v>4.88</v>
      </c>
      <c r="G30" s="5" t="s">
        <v>21</v>
      </c>
      <c r="H30" s="2">
        <v>213</v>
      </c>
      <c r="I30" t="s">
        <v>1317</v>
      </c>
      <c r="J30" t="str">
        <f>CONCATENATE(H30,I30)</f>
        <v>213FRESCO ENFRIADO</v>
      </c>
      <c r="K30" s="4">
        <v>1.0467625899280575</v>
      </c>
    </row>
    <row r="31" spans="1:11" x14ac:dyDescent="0.3">
      <c r="A31" s="2" t="s">
        <v>1299</v>
      </c>
      <c r="B31">
        <v>612</v>
      </c>
      <c r="C31" s="2" t="str">
        <f t="shared" si="0"/>
        <v>612CONGELADO</v>
      </c>
      <c r="D31" t="s">
        <v>1002</v>
      </c>
      <c r="E31" s="12">
        <v>4.88</v>
      </c>
      <c r="G31" s="2" t="s">
        <v>23</v>
      </c>
      <c r="H31" s="2">
        <v>214</v>
      </c>
      <c r="I31" t="s">
        <v>1002</v>
      </c>
      <c r="J31" t="str">
        <f>CONCATENATE(H31,I31)</f>
        <v>214CONGELADO</v>
      </c>
      <c r="K31" s="4">
        <v>1.0947837343262243</v>
      </c>
    </row>
    <row r="32" spans="1:11" x14ac:dyDescent="0.3">
      <c r="A32" s="2" t="s">
        <v>1299</v>
      </c>
      <c r="B32">
        <v>612</v>
      </c>
      <c r="C32" s="2" t="str">
        <f t="shared" si="0"/>
        <v>612FRESCO ENFRIADO</v>
      </c>
      <c r="D32" t="s">
        <v>1317</v>
      </c>
      <c r="E32" s="12">
        <v>4.88</v>
      </c>
      <c r="G32" s="2" t="s">
        <v>23</v>
      </c>
      <c r="H32" s="2">
        <v>214</v>
      </c>
      <c r="I32" t="s">
        <v>1316</v>
      </c>
      <c r="J32" t="str">
        <f>CONCATENATE(H32,I32)</f>
        <v>214CONSERVA</v>
      </c>
      <c r="K32" s="4">
        <v>1.7500000000000002</v>
      </c>
    </row>
    <row r="33" spans="1:11" x14ac:dyDescent="0.3">
      <c r="A33" s="2" t="s">
        <v>1299</v>
      </c>
      <c r="B33" s="2">
        <v>612</v>
      </c>
      <c r="C33" s="2" t="str">
        <f t="shared" si="0"/>
        <v>612ENTERO</v>
      </c>
      <c r="D33" t="s">
        <v>1333</v>
      </c>
      <c r="E33" s="12">
        <v>1</v>
      </c>
      <c r="G33" s="5" t="s">
        <v>23</v>
      </c>
      <c r="H33" s="2">
        <v>214</v>
      </c>
      <c r="I33" t="s">
        <v>1317</v>
      </c>
      <c r="J33" t="str">
        <f>CONCATENATE(H33,I33)</f>
        <v>214FRESCO ENFRIADO</v>
      </c>
      <c r="K33" s="4">
        <v>1.1189661022176984</v>
      </c>
    </row>
    <row r="34" spans="1:11" x14ac:dyDescent="0.3">
      <c r="A34" s="2" t="s">
        <v>1299</v>
      </c>
      <c r="B34" s="2">
        <v>612</v>
      </c>
      <c r="C34" s="2" t="str">
        <f t="shared" si="0"/>
        <v>612ENTERO COCIDO</v>
      </c>
      <c r="D34" t="s">
        <v>1334</v>
      </c>
      <c r="E34" s="12">
        <v>1.06</v>
      </c>
      <c r="G34" s="5" t="s">
        <v>118</v>
      </c>
      <c r="H34" s="2">
        <v>321</v>
      </c>
      <c r="I34" t="s">
        <v>1002</v>
      </c>
      <c r="J34" t="str">
        <f>CONCATENATE(H34,I34)</f>
        <v>321CONGELADO</v>
      </c>
      <c r="K34" s="4">
        <v>1.761829539742948</v>
      </c>
    </row>
    <row r="35" spans="1:11" x14ac:dyDescent="0.3">
      <c r="A35" s="2" t="s">
        <v>1625</v>
      </c>
      <c r="B35" s="2">
        <v>20257</v>
      </c>
      <c r="C35" s="2" t="str">
        <f t="shared" si="0"/>
        <v>20257CONGELADO</v>
      </c>
      <c r="D35" t="s">
        <v>1002</v>
      </c>
      <c r="E35" s="12">
        <v>1.38</v>
      </c>
      <c r="G35" s="2" t="s">
        <v>11</v>
      </c>
      <c r="H35" s="2">
        <v>204</v>
      </c>
      <c r="I35" t="s">
        <v>1002</v>
      </c>
      <c r="J35" t="str">
        <f>CONCATENATE(H35,I35)</f>
        <v>204CONGELADO</v>
      </c>
      <c r="K35" s="4">
        <v>2.0537978737030875</v>
      </c>
    </row>
    <row r="36" spans="1:11" x14ac:dyDescent="0.3">
      <c r="A36" s="2" t="s">
        <v>1011</v>
      </c>
      <c r="B36" s="2">
        <v>609</v>
      </c>
      <c r="C36" s="2" t="str">
        <f t="shared" si="0"/>
        <v>609VIVOS</v>
      </c>
      <c r="D36" t="s">
        <v>1012</v>
      </c>
      <c r="E36" s="12">
        <v>1</v>
      </c>
      <c r="G36" s="5" t="s">
        <v>11</v>
      </c>
      <c r="H36" s="2">
        <v>204</v>
      </c>
      <c r="I36" t="s">
        <v>1317</v>
      </c>
      <c r="J36" t="str">
        <f>CONCATENATE(H36,I36)</f>
        <v>204FRESCO ENFRIADO</v>
      </c>
      <c r="K36" s="4">
        <v>1.0677966101694916</v>
      </c>
    </row>
    <row r="37" spans="1:11" x14ac:dyDescent="0.3">
      <c r="A37" s="2" t="s">
        <v>1011</v>
      </c>
      <c r="B37" s="2">
        <v>609</v>
      </c>
      <c r="C37" s="2" t="str">
        <f t="shared" si="0"/>
        <v>609ENTERO</v>
      </c>
      <c r="D37" t="s">
        <v>1333</v>
      </c>
      <c r="E37" s="12">
        <v>1</v>
      </c>
      <c r="G37" s="5" t="s">
        <v>25</v>
      </c>
      <c r="H37" s="2">
        <v>216</v>
      </c>
      <c r="I37" t="s">
        <v>1002</v>
      </c>
      <c r="J37" t="str">
        <f>CONCATENATE(H37,I37)</f>
        <v>216CONGELADO</v>
      </c>
      <c r="K37" s="4">
        <v>1.08</v>
      </c>
    </row>
    <row r="38" spans="1:11" x14ac:dyDescent="0.3">
      <c r="A38" s="2" t="s">
        <v>1626</v>
      </c>
      <c r="B38" s="2">
        <v>202531</v>
      </c>
      <c r="C38" s="2" t="str">
        <f t="shared" si="0"/>
        <v>202531ENTERO COCIDO</v>
      </c>
      <c r="D38" t="s">
        <v>1334</v>
      </c>
      <c r="E38" s="12">
        <v>1.06</v>
      </c>
      <c r="G38" s="2" t="s">
        <v>29</v>
      </c>
      <c r="H38" s="2">
        <v>218</v>
      </c>
      <c r="I38" t="s">
        <v>1002</v>
      </c>
      <c r="J38" t="str">
        <f>CONCATENATE(H38,I38)</f>
        <v>218CONGELADO</v>
      </c>
      <c r="K38" s="4">
        <v>1.0464411163016634</v>
      </c>
    </row>
    <row r="39" spans="1:11" x14ac:dyDescent="0.3">
      <c r="A39" s="2" t="s">
        <v>1626</v>
      </c>
      <c r="B39" s="2">
        <v>202531</v>
      </c>
      <c r="C39" s="2" t="str">
        <f t="shared" si="0"/>
        <v>202531CONGELADO</v>
      </c>
      <c r="D39" t="s">
        <v>1002</v>
      </c>
      <c r="E39" s="12">
        <v>4.29</v>
      </c>
      <c r="G39" s="2" t="s">
        <v>29</v>
      </c>
      <c r="H39" s="2">
        <v>218</v>
      </c>
      <c r="I39" t="s">
        <v>1316</v>
      </c>
      <c r="J39" t="str">
        <f>CONCATENATE(H39,I39)</f>
        <v>218CONSERVA</v>
      </c>
      <c r="K39" s="4">
        <v>2.462001754285831</v>
      </c>
    </row>
    <row r="40" spans="1:11" x14ac:dyDescent="0.3">
      <c r="A40" s="2" t="s">
        <v>1626</v>
      </c>
      <c r="B40" s="2">
        <v>202531</v>
      </c>
      <c r="C40" s="2" t="str">
        <f t="shared" si="0"/>
        <v>202531ENTERO</v>
      </c>
      <c r="D40" t="s">
        <v>1333</v>
      </c>
      <c r="E40" s="12">
        <v>1</v>
      </c>
      <c r="G40" s="5" t="s">
        <v>29</v>
      </c>
      <c r="H40" s="2">
        <v>218</v>
      </c>
      <c r="I40" t="s">
        <v>1317</v>
      </c>
      <c r="J40" t="str">
        <f>CONCATENATE(H40,I40)</f>
        <v>218FRESCO ENFRIADO</v>
      </c>
      <c r="K40" s="4">
        <v>1.0141289500023944</v>
      </c>
    </row>
    <row r="41" spans="1:11" x14ac:dyDescent="0.3">
      <c r="A41" s="2" t="s">
        <v>1626</v>
      </c>
      <c r="B41" s="2">
        <v>202531</v>
      </c>
      <c r="C41" s="2" t="str">
        <f t="shared" si="0"/>
        <v>202531VIVOS</v>
      </c>
      <c r="D41" t="s">
        <v>1012</v>
      </c>
      <c r="E41" s="12">
        <v>1</v>
      </c>
      <c r="G41" s="5" t="s">
        <v>31</v>
      </c>
      <c r="H41" s="2">
        <v>219</v>
      </c>
      <c r="I41" t="s">
        <v>1002</v>
      </c>
      <c r="J41" t="str">
        <f>CONCATENATE(H41,I41)</f>
        <v>219CONGELADO</v>
      </c>
      <c r="K41" s="4">
        <v>1.0118518518518518</v>
      </c>
    </row>
    <row r="42" spans="1:11" x14ac:dyDescent="0.3">
      <c r="A42" s="2" t="s">
        <v>1626</v>
      </c>
      <c r="B42" s="2">
        <v>202531</v>
      </c>
      <c r="C42" s="2" t="str">
        <f t="shared" si="0"/>
        <v>202531FRESCO ENFRIADO</v>
      </c>
      <c r="D42" t="s">
        <v>1317</v>
      </c>
      <c r="E42" s="12">
        <v>4.29</v>
      </c>
      <c r="G42" s="5" t="s">
        <v>1657</v>
      </c>
      <c r="H42" s="2">
        <v>20255</v>
      </c>
      <c r="I42" t="s">
        <v>1002</v>
      </c>
      <c r="J42" t="str">
        <f>CONCATENATE(H42,I42)</f>
        <v>20255CONGELADO</v>
      </c>
      <c r="K42" s="4">
        <v>1.095553198296038</v>
      </c>
    </row>
    <row r="43" spans="1:11" x14ac:dyDescent="0.3">
      <c r="A43" s="2" t="s">
        <v>1626</v>
      </c>
      <c r="B43" s="2">
        <v>202531</v>
      </c>
      <c r="C43" s="2" t="str">
        <f t="shared" si="0"/>
        <v>202531CONSERVA</v>
      </c>
      <c r="D43" t="s">
        <v>1316</v>
      </c>
      <c r="E43" s="12">
        <v>4.0999999999999996</v>
      </c>
      <c r="G43" s="2" t="s">
        <v>1624</v>
      </c>
      <c r="H43" s="2">
        <v>20256</v>
      </c>
      <c r="I43" t="s">
        <v>1002</v>
      </c>
      <c r="J43" t="str">
        <f>CONCATENATE(H43,I43)</f>
        <v>20256CONGELADO</v>
      </c>
      <c r="K43" s="4">
        <v>1.0005648927432556</v>
      </c>
    </row>
    <row r="44" spans="1:11" x14ac:dyDescent="0.3">
      <c r="A44" s="2" t="s">
        <v>1627</v>
      </c>
      <c r="B44" s="2">
        <v>20258</v>
      </c>
      <c r="C44" s="2" t="str">
        <f t="shared" si="0"/>
        <v>20258VIVOS</v>
      </c>
      <c r="D44" t="s">
        <v>1012</v>
      </c>
      <c r="E44" s="12">
        <v>1</v>
      </c>
      <c r="G44" s="5" t="s">
        <v>1624</v>
      </c>
      <c r="H44" s="2">
        <v>20256</v>
      </c>
      <c r="I44" t="s">
        <v>1316</v>
      </c>
      <c r="J44" t="str">
        <f>CONCATENATE(H44,I44)</f>
        <v>20256CONSERVA</v>
      </c>
      <c r="K44" s="4">
        <v>1.2053097345132746</v>
      </c>
    </row>
    <row r="45" spans="1:11" x14ac:dyDescent="0.3">
      <c r="A45" s="2" t="s">
        <v>1627</v>
      </c>
      <c r="B45" s="2">
        <v>20258</v>
      </c>
      <c r="C45" s="2" t="str">
        <f t="shared" si="0"/>
        <v>20258ENTERO</v>
      </c>
      <c r="D45" t="s">
        <v>1333</v>
      </c>
      <c r="E45" s="12">
        <v>1</v>
      </c>
      <c r="G45" s="2" t="s">
        <v>1624</v>
      </c>
      <c r="H45" s="2">
        <v>20256</v>
      </c>
      <c r="I45" t="s">
        <v>1013</v>
      </c>
      <c r="J45" t="str">
        <f>CONCATENATE(H45,I45)</f>
        <v>20256DESHIDRATADO</v>
      </c>
      <c r="K45" s="4">
        <v>1.34</v>
      </c>
    </row>
    <row r="46" spans="1:11" x14ac:dyDescent="0.3">
      <c r="A46" s="2" t="s">
        <v>1627</v>
      </c>
      <c r="B46" s="2">
        <v>20258</v>
      </c>
      <c r="C46" s="2" t="str">
        <f t="shared" si="0"/>
        <v>20258ENTERO COCIDO</v>
      </c>
      <c r="D46" t="s">
        <v>1334</v>
      </c>
      <c r="E46" s="12">
        <v>1.67</v>
      </c>
      <c r="G46" s="2" t="s">
        <v>1624</v>
      </c>
      <c r="H46" s="2">
        <v>20256</v>
      </c>
      <c r="I46" t="s">
        <v>1040</v>
      </c>
      <c r="J46" t="str">
        <f>CONCATENATE(H46,I46)</f>
        <v>20256SALADO</v>
      </c>
      <c r="K46" s="4">
        <v>1.25</v>
      </c>
    </row>
    <row r="47" spans="1:11" x14ac:dyDescent="0.3">
      <c r="A47" s="2" t="s">
        <v>1014</v>
      </c>
      <c r="B47" s="2">
        <v>616</v>
      </c>
      <c r="C47" s="2" t="str">
        <f t="shared" si="0"/>
        <v>616VIVOS</v>
      </c>
      <c r="D47" t="s">
        <v>1012</v>
      </c>
      <c r="E47" s="12">
        <v>1</v>
      </c>
      <c r="G47" s="2" t="s">
        <v>1624</v>
      </c>
      <c r="H47" s="2">
        <v>20256</v>
      </c>
      <c r="I47" t="s">
        <v>1055</v>
      </c>
      <c r="J47" t="str">
        <f>CONCATENATE(H47,I47)</f>
        <v>20256SALAZON O SALMUERA</v>
      </c>
      <c r="K47" s="4">
        <v>1.33</v>
      </c>
    </row>
    <row r="48" spans="1:11" x14ac:dyDescent="0.3">
      <c r="A48" s="2" t="s">
        <v>1014</v>
      </c>
      <c r="B48" s="2">
        <v>616</v>
      </c>
      <c r="C48" s="2" t="str">
        <f t="shared" si="0"/>
        <v>616ENTERO</v>
      </c>
      <c r="D48" t="s">
        <v>1333</v>
      </c>
      <c r="E48" s="12">
        <v>1</v>
      </c>
      <c r="G48" s="5" t="s">
        <v>1259</v>
      </c>
      <c r="H48" s="2">
        <v>605</v>
      </c>
      <c r="I48" t="s">
        <v>1316</v>
      </c>
      <c r="J48" t="str">
        <f>CONCATENATE(H48,I48)</f>
        <v>605CONSERVA</v>
      </c>
      <c r="K48" s="4">
        <v>1.8551587301587302</v>
      </c>
    </row>
    <row r="49" spans="1:11" x14ac:dyDescent="0.3">
      <c r="A49" s="2" t="s">
        <v>1014</v>
      </c>
      <c r="B49" s="2">
        <v>616</v>
      </c>
      <c r="C49" s="2" t="str">
        <f t="shared" si="0"/>
        <v>616ENTERO COCIDO</v>
      </c>
      <c r="D49" t="s">
        <v>1334</v>
      </c>
      <c r="E49" s="12">
        <v>1.0900000000000001</v>
      </c>
      <c r="G49" s="5" t="s">
        <v>1259</v>
      </c>
      <c r="H49" s="2">
        <v>605</v>
      </c>
      <c r="I49" t="s">
        <v>1013</v>
      </c>
      <c r="J49" t="str">
        <f>CONCATENATE(H49,I49)</f>
        <v>605DESHIDRATADO</v>
      </c>
      <c r="K49" s="4">
        <v>4.1421421421421414</v>
      </c>
    </row>
    <row r="50" spans="1:11" x14ac:dyDescent="0.3">
      <c r="A50" s="2" t="s">
        <v>1015</v>
      </c>
      <c r="B50" s="2">
        <v>620</v>
      </c>
      <c r="C50" s="2" t="str">
        <f t="shared" si="0"/>
        <v>620ENTERO</v>
      </c>
      <c r="D50" t="s">
        <v>1333</v>
      </c>
      <c r="E50" s="12">
        <v>1</v>
      </c>
      <c r="G50" s="2" t="s">
        <v>1259</v>
      </c>
      <c r="H50" s="2">
        <v>605</v>
      </c>
      <c r="I50" t="s">
        <v>1040</v>
      </c>
      <c r="J50" t="str">
        <f>CONCATENATE(H50,I50)</f>
        <v>605SALADO</v>
      </c>
      <c r="K50" s="4">
        <v>1.1499999999999999</v>
      </c>
    </row>
    <row r="51" spans="1:11" x14ac:dyDescent="0.3">
      <c r="A51" s="2" t="s">
        <v>1015</v>
      </c>
      <c r="B51" s="2">
        <v>620</v>
      </c>
      <c r="C51" s="2" t="str">
        <f t="shared" si="0"/>
        <v>620ENTERO COCIDO</v>
      </c>
      <c r="D51" t="s">
        <v>1334</v>
      </c>
      <c r="E51" s="12">
        <v>1.0900000000000001</v>
      </c>
      <c r="G51" s="5" t="s">
        <v>182</v>
      </c>
      <c r="H51" s="2">
        <v>612</v>
      </c>
      <c r="I51" t="s">
        <v>1002</v>
      </c>
      <c r="J51" t="str">
        <f>CONCATENATE(H51,I51)</f>
        <v>612CONGELADO</v>
      </c>
      <c r="K51" s="4">
        <v>4.2642549977275843</v>
      </c>
    </row>
    <row r="52" spans="1:11" x14ac:dyDescent="0.3">
      <c r="A52" s="2" t="s">
        <v>1016</v>
      </c>
      <c r="B52" s="2">
        <v>223</v>
      </c>
      <c r="C52" s="2" t="str">
        <f t="shared" si="0"/>
        <v>223ENTERO</v>
      </c>
      <c r="D52" t="s">
        <v>1333</v>
      </c>
      <c r="E52" s="12">
        <v>1</v>
      </c>
      <c r="G52" s="5" t="s">
        <v>182</v>
      </c>
      <c r="H52" s="2">
        <v>612</v>
      </c>
      <c r="I52" t="s">
        <v>1316</v>
      </c>
      <c r="J52" t="str">
        <f>CONCATENATE(H52,I52)</f>
        <v>612CONSERVA</v>
      </c>
      <c r="K52" s="4">
        <v>1.8551587301587302</v>
      </c>
    </row>
    <row r="53" spans="1:11" x14ac:dyDescent="0.3">
      <c r="A53" s="2" t="s">
        <v>1017</v>
      </c>
      <c r="B53" s="2">
        <v>425</v>
      </c>
      <c r="C53" s="2" t="str">
        <f t="shared" si="0"/>
        <v>425CONGELADO 1/2 CONCHA COCIDO</v>
      </c>
      <c r="D53" t="s">
        <v>1328</v>
      </c>
      <c r="E53" s="12">
        <v>2.36</v>
      </c>
      <c r="G53" s="2" t="s">
        <v>182</v>
      </c>
      <c r="H53" s="2">
        <v>612</v>
      </c>
      <c r="I53" t="s">
        <v>1013</v>
      </c>
      <c r="J53" t="str">
        <f>CONCATENATE(H53,I53)</f>
        <v>612DESHIDRATADO</v>
      </c>
      <c r="K53" s="4">
        <v>4.1421421421421414</v>
      </c>
    </row>
    <row r="54" spans="1:11" x14ac:dyDescent="0.3">
      <c r="A54" s="2" t="s">
        <v>1017</v>
      </c>
      <c r="B54" s="2">
        <v>425</v>
      </c>
      <c r="C54" s="2" t="str">
        <f t="shared" si="0"/>
        <v>425FRESCO ENFRIADO ENTERO CONCHA COCIDO</v>
      </c>
      <c r="D54" t="s">
        <v>1322</v>
      </c>
      <c r="E54" s="12">
        <v>1.67</v>
      </c>
      <c r="G54" s="2" t="s">
        <v>182</v>
      </c>
      <c r="H54" s="2">
        <v>612</v>
      </c>
      <c r="I54" t="s">
        <v>1317</v>
      </c>
      <c r="J54" t="str">
        <f>CONCATENATE(H54,I54)</f>
        <v>612FRESCO ENFRIADO</v>
      </c>
      <c r="K54" s="4">
        <v>1.1352436803757422</v>
      </c>
    </row>
    <row r="55" spans="1:11" x14ac:dyDescent="0.3">
      <c r="A55" s="2" t="s">
        <v>1018</v>
      </c>
      <c r="B55" s="2">
        <v>430</v>
      </c>
      <c r="C55" s="2" t="str">
        <f t="shared" si="0"/>
        <v>430CONGELADO</v>
      </c>
      <c r="D55" t="s">
        <v>1002</v>
      </c>
      <c r="E55" s="12">
        <v>4</v>
      </c>
      <c r="G55" s="2" t="s">
        <v>1658</v>
      </c>
      <c r="H55" s="2">
        <v>20257</v>
      </c>
      <c r="I55" t="s">
        <v>1002</v>
      </c>
      <c r="J55" t="str">
        <f>CONCATENATE(H55,I55)</f>
        <v>20257CONGELADO</v>
      </c>
      <c r="K55" s="4">
        <v>1.0469387755102042</v>
      </c>
    </row>
    <row r="56" spans="1:11" x14ac:dyDescent="0.3">
      <c r="A56" s="2" t="s">
        <v>1018</v>
      </c>
      <c r="B56" s="2">
        <v>430</v>
      </c>
      <c r="C56" s="2" t="str">
        <f t="shared" si="0"/>
        <v>430CONGELADO 1/2 CONCHA COCIDO</v>
      </c>
      <c r="D56" t="s">
        <v>1328</v>
      </c>
      <c r="E56" s="12">
        <v>2.36</v>
      </c>
      <c r="G56" s="5" t="s">
        <v>1658</v>
      </c>
      <c r="H56" s="2">
        <v>20257</v>
      </c>
      <c r="I56" t="s">
        <v>1316</v>
      </c>
      <c r="J56" t="str">
        <f>CONCATENATE(H56,I56)</f>
        <v>20257CONSERVA</v>
      </c>
      <c r="K56" s="4">
        <v>1.8551587301587302</v>
      </c>
    </row>
    <row r="57" spans="1:11" x14ac:dyDescent="0.3">
      <c r="A57" s="2" t="s">
        <v>1018</v>
      </c>
      <c r="B57" s="2">
        <v>430</v>
      </c>
      <c r="C57" s="2" t="str">
        <f t="shared" si="0"/>
        <v>430CONGELADO 1/2 CONCHA CRUDO</v>
      </c>
      <c r="D57" t="s">
        <v>1329</v>
      </c>
      <c r="E57" s="12">
        <v>1.21</v>
      </c>
      <c r="G57" s="2" t="s">
        <v>1658</v>
      </c>
      <c r="H57" s="2">
        <v>20257</v>
      </c>
      <c r="I57" t="s">
        <v>1013</v>
      </c>
      <c r="J57" t="str">
        <f>CONCATENATE(H57,I57)</f>
        <v>20257DESHIDRATADO</v>
      </c>
      <c r="K57" s="4">
        <v>4.1421421421421414</v>
      </c>
    </row>
    <row r="58" spans="1:11" x14ac:dyDescent="0.3">
      <c r="A58" s="2" t="s">
        <v>1018</v>
      </c>
      <c r="B58" s="2">
        <v>430</v>
      </c>
      <c r="C58" s="2" t="str">
        <f t="shared" si="0"/>
        <v>430CONGELADO ENTERO CONCHA COCIDO</v>
      </c>
      <c r="D58" t="s">
        <v>1320</v>
      </c>
      <c r="E58" s="12">
        <v>1.67</v>
      </c>
      <c r="G58" s="2" t="s">
        <v>1658</v>
      </c>
      <c r="H58" s="2">
        <v>20257</v>
      </c>
      <c r="I58" t="s">
        <v>1040</v>
      </c>
      <c r="J58" t="str">
        <f>CONCATENATE(H58,I58)</f>
        <v>20257SALADO</v>
      </c>
      <c r="K58" s="4">
        <v>1.1499999999999999</v>
      </c>
    </row>
    <row r="59" spans="1:11" x14ac:dyDescent="0.3">
      <c r="A59" s="2" t="s">
        <v>1018</v>
      </c>
      <c r="B59" s="2">
        <v>430</v>
      </c>
      <c r="C59" s="2" t="str">
        <f t="shared" si="0"/>
        <v>430CONGELADO ENTERO CONCHA CRUDO</v>
      </c>
      <c r="D59" t="s">
        <v>1321</v>
      </c>
      <c r="E59" s="12">
        <v>1</v>
      </c>
      <c r="G59" s="5" t="s">
        <v>180</v>
      </c>
      <c r="H59" s="2">
        <v>609</v>
      </c>
      <c r="I59" t="s">
        <v>1002</v>
      </c>
      <c r="J59" t="str">
        <f>CONCATENATE(H59,I59)</f>
        <v>609CONGELADO</v>
      </c>
      <c r="K59" s="4">
        <v>3.39041649818035</v>
      </c>
    </row>
    <row r="60" spans="1:11" x14ac:dyDescent="0.3">
      <c r="A60" s="2" t="s">
        <v>1018</v>
      </c>
      <c r="B60" s="2">
        <v>430</v>
      </c>
      <c r="C60" s="2" t="str">
        <f t="shared" si="0"/>
        <v>430CONSERVA</v>
      </c>
      <c r="D60" t="s">
        <v>1316</v>
      </c>
      <c r="E60" s="12">
        <v>3.37</v>
      </c>
      <c r="G60" s="2" t="s">
        <v>180</v>
      </c>
      <c r="H60" s="2">
        <v>609</v>
      </c>
      <c r="I60" t="s">
        <v>1317</v>
      </c>
      <c r="J60" t="str">
        <f>CONCATENATE(H60,I60)</f>
        <v>609FRESCO ENFRIADO</v>
      </c>
      <c r="K60" s="4">
        <v>1</v>
      </c>
    </row>
    <row r="61" spans="1:11" x14ac:dyDescent="0.3">
      <c r="A61" s="2" t="s">
        <v>1018</v>
      </c>
      <c r="B61" s="2">
        <v>430</v>
      </c>
      <c r="C61" s="2" t="str">
        <f t="shared" si="0"/>
        <v>430FRESCO ENFRIADO</v>
      </c>
      <c r="D61" t="s">
        <v>1317</v>
      </c>
      <c r="E61" s="12">
        <v>4</v>
      </c>
      <c r="G61" s="2" t="s">
        <v>1340</v>
      </c>
      <c r="H61" s="2">
        <v>604</v>
      </c>
      <c r="I61" t="s">
        <v>1002</v>
      </c>
      <c r="J61" t="str">
        <f>CONCATENATE(H61,I61)</f>
        <v>604CONGELADO</v>
      </c>
      <c r="K61" s="4">
        <v>4.2857142857142856</v>
      </c>
    </row>
    <row r="62" spans="1:11" x14ac:dyDescent="0.3">
      <c r="A62" s="2" t="s">
        <v>1018</v>
      </c>
      <c r="B62" s="2">
        <v>430</v>
      </c>
      <c r="C62" s="2" t="str">
        <f t="shared" si="0"/>
        <v>430FRESCO ENFRIADO 1/2 CONCHA COCIDO</v>
      </c>
      <c r="D62" t="s">
        <v>1330</v>
      </c>
      <c r="E62" s="12">
        <v>2.36</v>
      </c>
      <c r="G62" s="5" t="s">
        <v>1627</v>
      </c>
      <c r="H62" s="2">
        <v>20258</v>
      </c>
      <c r="I62" t="s">
        <v>1002</v>
      </c>
      <c r="J62" t="str">
        <f>CONCATENATE(H62,I62)</f>
        <v>20258CONGELADO</v>
      </c>
      <c r="K62" s="4">
        <v>1.36</v>
      </c>
    </row>
    <row r="63" spans="1:11" x14ac:dyDescent="0.3">
      <c r="A63" s="2" t="s">
        <v>1018</v>
      </c>
      <c r="B63" s="2">
        <v>430</v>
      </c>
      <c r="C63" s="2" t="str">
        <f t="shared" si="0"/>
        <v>430FRESCO ENFRIADO 1/2 CONCHA CRUDO</v>
      </c>
      <c r="D63" t="s">
        <v>1331</v>
      </c>
      <c r="E63" s="12">
        <v>1.21</v>
      </c>
      <c r="G63" s="2" t="s">
        <v>1627</v>
      </c>
      <c r="H63" s="2">
        <v>20258</v>
      </c>
      <c r="I63" t="s">
        <v>1316</v>
      </c>
      <c r="J63" t="str">
        <f>CONCATENATE(H63,I63)</f>
        <v>20258CONSERVA</v>
      </c>
      <c r="K63" s="4">
        <v>1.36</v>
      </c>
    </row>
    <row r="64" spans="1:11" x14ac:dyDescent="0.3">
      <c r="A64" s="2" t="s">
        <v>1018</v>
      </c>
      <c r="B64" s="2">
        <v>430</v>
      </c>
      <c r="C64" s="2" t="str">
        <f t="shared" si="0"/>
        <v>430FRESCO ENFRIADO ENTERO CONCHA COCIDO</v>
      </c>
      <c r="D64" t="s">
        <v>1322</v>
      </c>
      <c r="E64" s="12">
        <v>1.67</v>
      </c>
      <c r="G64" s="5" t="s">
        <v>1627</v>
      </c>
      <c r="H64" s="2">
        <v>20258</v>
      </c>
      <c r="I64" t="s">
        <v>1013</v>
      </c>
      <c r="J64" t="str">
        <f>CONCATENATE(H64,I64)</f>
        <v>20258DESHIDRATADO</v>
      </c>
      <c r="K64" s="4">
        <v>1.36</v>
      </c>
    </row>
    <row r="65" spans="1:11" x14ac:dyDescent="0.3">
      <c r="A65" s="2" t="s">
        <v>1018</v>
      </c>
      <c r="B65" s="2">
        <v>430</v>
      </c>
      <c r="C65" s="2" t="str">
        <f t="shared" si="0"/>
        <v>430FRESCO ENFRIADO ENTERO CONCHA CRUDO</v>
      </c>
      <c r="D65" t="s">
        <v>1323</v>
      </c>
      <c r="E65" s="12">
        <v>1</v>
      </c>
      <c r="G65" s="5" t="s">
        <v>1627</v>
      </c>
      <c r="H65" s="2">
        <v>20258</v>
      </c>
      <c r="I65" t="s">
        <v>1317</v>
      </c>
      <c r="J65" t="str">
        <f>CONCATENATE(H65,I65)</f>
        <v>20258FRESCO ENFRIADO</v>
      </c>
      <c r="K65" s="4">
        <v>5</v>
      </c>
    </row>
    <row r="66" spans="1:11" x14ac:dyDescent="0.3">
      <c r="A66" s="2" t="s">
        <v>1018</v>
      </c>
      <c r="B66" s="2">
        <v>430</v>
      </c>
      <c r="C66" s="2" t="str">
        <f t="shared" ref="C66:C129" si="2">CONCATENATE(B66,D66)</f>
        <v>430VIVOS</v>
      </c>
      <c r="D66" t="s">
        <v>1012</v>
      </c>
      <c r="E66" s="12">
        <v>1</v>
      </c>
      <c r="G66" s="5" t="s">
        <v>184</v>
      </c>
      <c r="H66" s="2">
        <v>616</v>
      </c>
      <c r="I66" t="s">
        <v>1002</v>
      </c>
      <c r="J66" t="str">
        <f>CONCATENATE(H66,I66)</f>
        <v>616CONGELADO</v>
      </c>
      <c r="K66" s="4">
        <v>1.4128275064895814</v>
      </c>
    </row>
    <row r="67" spans="1:11" x14ac:dyDescent="0.3">
      <c r="A67" s="2" t="s">
        <v>1018</v>
      </c>
      <c r="B67" s="2">
        <v>430</v>
      </c>
      <c r="C67" s="2" t="str">
        <f t="shared" si="2"/>
        <v>430DESHIDRATADO</v>
      </c>
      <c r="D67" t="s">
        <v>1013</v>
      </c>
      <c r="E67" s="12">
        <v>4.5</v>
      </c>
      <c r="G67" s="2" t="s">
        <v>184</v>
      </c>
      <c r="H67" s="2">
        <v>616</v>
      </c>
      <c r="I67" t="s">
        <v>1316</v>
      </c>
      <c r="J67" t="str">
        <f>CONCATENATE(H67,I67)</f>
        <v>616CONSERVA</v>
      </c>
      <c r="K67" s="4">
        <v>1.8</v>
      </c>
    </row>
    <row r="68" spans="1:11" x14ac:dyDescent="0.3">
      <c r="A68" s="2" t="s">
        <v>1019</v>
      </c>
      <c r="B68" s="2">
        <v>110</v>
      </c>
      <c r="C68" s="2" t="str">
        <f t="shared" si="2"/>
        <v>110ENTERO</v>
      </c>
      <c r="D68" t="s">
        <v>1333</v>
      </c>
      <c r="E68" s="12">
        <v>1</v>
      </c>
      <c r="G68" s="5" t="s">
        <v>184</v>
      </c>
      <c r="H68" s="2">
        <v>616</v>
      </c>
      <c r="I68" t="s">
        <v>1317</v>
      </c>
      <c r="J68" t="str">
        <f>CONCATENATE(H68,I68)</f>
        <v>616FRESCO ENFRIADO</v>
      </c>
      <c r="K68" s="4">
        <v>2.1831608089705878</v>
      </c>
    </row>
    <row r="69" spans="1:11" x14ac:dyDescent="0.3">
      <c r="A69" s="2" t="s">
        <v>1305</v>
      </c>
      <c r="B69">
        <v>20259</v>
      </c>
      <c r="C69" s="2" t="str">
        <f t="shared" si="2"/>
        <v>20259CONGELADO</v>
      </c>
      <c r="D69" t="s">
        <v>1002</v>
      </c>
      <c r="E69" s="12">
        <v>1.3</v>
      </c>
      <c r="G69" s="2" t="s">
        <v>186</v>
      </c>
      <c r="H69" s="2">
        <v>620</v>
      </c>
      <c r="I69" t="s">
        <v>1002</v>
      </c>
      <c r="J69" t="str">
        <f>CONCATENATE(H69,I69)</f>
        <v>620CONGELADO</v>
      </c>
      <c r="K69" s="4">
        <v>1.4128275064895814</v>
      </c>
    </row>
    <row r="70" spans="1:11" x14ac:dyDescent="0.3">
      <c r="A70" s="2" t="s">
        <v>1305</v>
      </c>
      <c r="B70">
        <v>20259</v>
      </c>
      <c r="C70" s="2" t="str">
        <f t="shared" si="2"/>
        <v>20259FRESCO ENFRIADO</v>
      </c>
      <c r="D70" t="s">
        <v>1317</v>
      </c>
      <c r="E70" s="12">
        <v>1.3</v>
      </c>
      <c r="G70" s="2" t="s">
        <v>186</v>
      </c>
      <c r="H70" s="2">
        <v>620</v>
      </c>
      <c r="I70" t="s">
        <v>1316</v>
      </c>
      <c r="J70" t="str">
        <f>CONCATENATE(H70,I70)</f>
        <v>620CONSERVA</v>
      </c>
      <c r="K70" s="4">
        <v>1.8</v>
      </c>
    </row>
    <row r="71" spans="1:11" x14ac:dyDescent="0.3">
      <c r="A71" s="2" t="s">
        <v>1653</v>
      </c>
      <c r="B71">
        <v>20259</v>
      </c>
      <c r="C71" s="2" t="str">
        <f t="shared" si="2"/>
        <v>20259ENTERO</v>
      </c>
      <c r="D71" t="s">
        <v>1333</v>
      </c>
      <c r="E71" s="12">
        <v>1</v>
      </c>
      <c r="G71" s="2" t="s">
        <v>186</v>
      </c>
      <c r="H71" s="2">
        <v>620</v>
      </c>
      <c r="I71" t="s">
        <v>1317</v>
      </c>
      <c r="J71" t="str">
        <f>CONCATENATE(H71,I71)</f>
        <v>620FRESCO ENFRIADO</v>
      </c>
      <c r="K71" s="4">
        <v>1.7714698078026396</v>
      </c>
    </row>
    <row r="72" spans="1:11" x14ac:dyDescent="0.3">
      <c r="A72" s="2" t="s">
        <v>1304</v>
      </c>
      <c r="B72">
        <v>202510</v>
      </c>
      <c r="C72" s="2" t="str">
        <f t="shared" si="2"/>
        <v>202510CONGELADO</v>
      </c>
      <c r="D72" t="s">
        <v>1002</v>
      </c>
      <c r="E72" s="12">
        <v>1.47</v>
      </c>
      <c r="G72" s="5" t="s">
        <v>33</v>
      </c>
      <c r="H72" s="2">
        <v>223</v>
      </c>
      <c r="I72" t="s">
        <v>1002</v>
      </c>
      <c r="J72" t="str">
        <f>CONCATENATE(H72,I72)</f>
        <v>223CONGELADO</v>
      </c>
      <c r="K72" s="4">
        <v>1.071623369789793</v>
      </c>
    </row>
    <row r="73" spans="1:11" x14ac:dyDescent="0.3">
      <c r="A73" s="2" t="s">
        <v>1304</v>
      </c>
      <c r="B73">
        <v>202510</v>
      </c>
      <c r="C73" s="2" t="str">
        <f t="shared" si="2"/>
        <v>202510FRESCO ENFRIADO</v>
      </c>
      <c r="D73" t="s">
        <v>1317</v>
      </c>
      <c r="E73" s="12">
        <v>1.47</v>
      </c>
      <c r="G73" s="2" t="s">
        <v>33</v>
      </c>
      <c r="H73" s="2">
        <v>223</v>
      </c>
      <c r="I73" t="s">
        <v>1317</v>
      </c>
      <c r="J73" t="str">
        <f>CONCATENATE(H73,I73)</f>
        <v>223FRESCO ENFRIADO</v>
      </c>
      <c r="K73" s="4">
        <v>1.0015648577656067</v>
      </c>
    </row>
    <row r="74" spans="1:11" x14ac:dyDescent="0.3">
      <c r="A74" s="2" t="s">
        <v>1628</v>
      </c>
      <c r="B74">
        <v>202510</v>
      </c>
      <c r="C74" s="2" t="str">
        <f t="shared" si="2"/>
        <v>202510ENTERO</v>
      </c>
      <c r="D74" t="s">
        <v>1333</v>
      </c>
      <c r="E74" s="12">
        <v>1</v>
      </c>
      <c r="G74" s="2" t="s">
        <v>1341</v>
      </c>
      <c r="H74" s="2">
        <v>367</v>
      </c>
      <c r="I74" t="s">
        <v>1002</v>
      </c>
      <c r="J74" t="str">
        <f>CONCATENATE(H74,I74)</f>
        <v>367CONGELADO</v>
      </c>
      <c r="K74" s="4">
        <v>1</v>
      </c>
    </row>
    <row r="75" spans="1:11" x14ac:dyDescent="0.3">
      <c r="A75" s="2" t="s">
        <v>1054</v>
      </c>
      <c r="B75" s="2">
        <v>230</v>
      </c>
      <c r="C75" s="2" t="str">
        <f t="shared" si="2"/>
        <v>230ENTERO</v>
      </c>
      <c r="D75" t="s">
        <v>1333</v>
      </c>
      <c r="E75" s="12">
        <v>1</v>
      </c>
      <c r="G75" s="5" t="s">
        <v>161</v>
      </c>
      <c r="H75" s="2">
        <v>422</v>
      </c>
      <c r="I75" t="s">
        <v>1002</v>
      </c>
      <c r="J75" t="str">
        <f>CONCATENATE(H75,I75)</f>
        <v>422CONGELADO</v>
      </c>
      <c r="K75" s="4">
        <v>3.732602739726028</v>
      </c>
    </row>
    <row r="76" spans="1:11" x14ac:dyDescent="0.3">
      <c r="A76" s="2" t="s">
        <v>1630</v>
      </c>
      <c r="B76" s="2">
        <v>202532</v>
      </c>
      <c r="C76" s="2" t="str">
        <f t="shared" si="2"/>
        <v>202532VIVOS</v>
      </c>
      <c r="D76" t="s">
        <v>1012</v>
      </c>
      <c r="E76" s="12">
        <v>1</v>
      </c>
      <c r="G76" s="2" t="s">
        <v>161</v>
      </c>
      <c r="H76" s="2">
        <v>422</v>
      </c>
      <c r="I76" t="s">
        <v>1317</v>
      </c>
      <c r="J76" t="str">
        <f>CONCATENATE(H76,I76)</f>
        <v>422FRESCO ENFRIADO</v>
      </c>
      <c r="K76" s="4">
        <v>1.7313432835820897</v>
      </c>
    </row>
    <row r="77" spans="1:11" x14ac:dyDescent="0.3">
      <c r="A77" s="2" t="s">
        <v>1048</v>
      </c>
      <c r="B77" s="2">
        <v>253</v>
      </c>
      <c r="C77" s="2" t="str">
        <f t="shared" si="2"/>
        <v>253ENTERO</v>
      </c>
      <c r="D77" t="s">
        <v>1333</v>
      </c>
      <c r="E77" s="12">
        <v>1</v>
      </c>
      <c r="G77" s="2" t="s">
        <v>163</v>
      </c>
      <c r="H77" s="2">
        <v>425</v>
      </c>
      <c r="I77" t="s">
        <v>1044</v>
      </c>
      <c r="J77" t="str">
        <f>CONCATENATE(H77,I77)</f>
        <v>425AHUMADO</v>
      </c>
      <c r="K77" s="4">
        <v>5.4545454545454541</v>
      </c>
    </row>
    <row r="78" spans="1:11" x14ac:dyDescent="0.3">
      <c r="A78" s="2" t="s">
        <v>1021</v>
      </c>
      <c r="B78" s="2">
        <v>810</v>
      </c>
      <c r="C78" s="2" t="str">
        <f t="shared" si="2"/>
        <v>810CONGELADO</v>
      </c>
      <c r="D78" t="s">
        <v>1002</v>
      </c>
      <c r="E78" s="4">
        <v>10.29</v>
      </c>
      <c r="G78" s="5" t="s">
        <v>163</v>
      </c>
      <c r="H78" s="2">
        <v>425</v>
      </c>
      <c r="I78" t="s">
        <v>1002</v>
      </c>
      <c r="J78" t="str">
        <f>CONCATENATE(H78,I78)</f>
        <v>425CONGELADO</v>
      </c>
      <c r="K78" s="4">
        <v>5.9913555394338811</v>
      </c>
    </row>
    <row r="79" spans="1:11" x14ac:dyDescent="0.3">
      <c r="A79" s="2" t="s">
        <v>1021</v>
      </c>
      <c r="B79" s="2">
        <v>810</v>
      </c>
      <c r="C79" s="2" t="str">
        <f t="shared" si="2"/>
        <v>810FRESCO ENFRIADO</v>
      </c>
      <c r="D79" t="s">
        <v>1317</v>
      </c>
      <c r="E79" s="4">
        <v>10.29</v>
      </c>
      <c r="G79" s="2" t="s">
        <v>163</v>
      </c>
      <c r="H79" s="2">
        <v>425</v>
      </c>
      <c r="I79" t="s">
        <v>1316</v>
      </c>
      <c r="J79" t="str">
        <f>CONCATENATE(H79,I79)</f>
        <v>425CONSERVA</v>
      </c>
      <c r="K79" s="4">
        <v>4.4041653543207699</v>
      </c>
    </row>
    <row r="80" spans="1:11" x14ac:dyDescent="0.3">
      <c r="A80" s="2" t="s">
        <v>1021</v>
      </c>
      <c r="B80" s="2">
        <v>810</v>
      </c>
      <c r="C80" s="2" t="str">
        <f t="shared" si="2"/>
        <v>810ENTERO</v>
      </c>
      <c r="D80" t="s">
        <v>1333</v>
      </c>
      <c r="E80" s="12">
        <v>1</v>
      </c>
      <c r="G80" s="2" t="s">
        <v>163</v>
      </c>
      <c r="H80" s="2">
        <v>425</v>
      </c>
      <c r="I80" t="s">
        <v>1317</v>
      </c>
      <c r="J80" t="str">
        <f>CONCATENATE(H80,I80)</f>
        <v>425FRESCO ENFRIADO</v>
      </c>
      <c r="K80" s="4">
        <v>6.4624922294704747</v>
      </c>
    </row>
    <row r="81" spans="1:11" x14ac:dyDescent="0.3">
      <c r="A81" s="2" t="s">
        <v>204</v>
      </c>
      <c r="B81" s="2">
        <v>810</v>
      </c>
      <c r="C81" s="2" t="str">
        <f t="shared" si="2"/>
        <v>810SALAZON O SALMUERA</v>
      </c>
      <c r="D81" t="s">
        <v>1055</v>
      </c>
      <c r="E81" s="4">
        <v>10.823393908369594</v>
      </c>
      <c r="G81" s="5" t="s">
        <v>165</v>
      </c>
      <c r="H81" s="2">
        <v>430</v>
      </c>
      <c r="I81" t="s">
        <v>1044</v>
      </c>
      <c r="J81" t="str">
        <f>CONCATENATE(H81,I81)</f>
        <v>430AHUMADO</v>
      </c>
      <c r="K81" s="4">
        <v>16.875</v>
      </c>
    </row>
    <row r="82" spans="1:11" x14ac:dyDescent="0.3">
      <c r="A82" s="2" t="s">
        <v>204</v>
      </c>
      <c r="B82" s="2">
        <v>810</v>
      </c>
      <c r="C82" s="2" t="str">
        <f t="shared" si="2"/>
        <v>810SALADO</v>
      </c>
      <c r="D82" t="s">
        <v>1040</v>
      </c>
      <c r="E82" s="4">
        <v>5</v>
      </c>
      <c r="G82" s="2" t="s">
        <v>165</v>
      </c>
      <c r="H82" s="2">
        <v>430</v>
      </c>
      <c r="I82" t="s">
        <v>1002</v>
      </c>
      <c r="J82" t="str">
        <f>CONCATENATE(H82,I82)</f>
        <v>430CONGELADO</v>
      </c>
      <c r="K82" s="4">
        <v>3.4937164080639564</v>
      </c>
    </row>
    <row r="83" spans="1:11" x14ac:dyDescent="0.3">
      <c r="A83" s="2" t="s">
        <v>1650</v>
      </c>
      <c r="B83">
        <v>202533</v>
      </c>
      <c r="C83" s="2" t="str">
        <f t="shared" si="2"/>
        <v>202533VIVOS</v>
      </c>
      <c r="D83" t="s">
        <v>1012</v>
      </c>
      <c r="E83" s="12">
        <v>1</v>
      </c>
      <c r="G83" s="5" t="s">
        <v>165</v>
      </c>
      <c r="H83" s="2">
        <v>430</v>
      </c>
      <c r="I83" t="s">
        <v>1316</v>
      </c>
      <c r="J83" t="str">
        <f>CONCATENATE(H83,I83)</f>
        <v>430CONSERVA</v>
      </c>
      <c r="K83" s="4">
        <v>3.8730210516342778</v>
      </c>
    </row>
    <row r="84" spans="1:11" x14ac:dyDescent="0.3">
      <c r="A84" s="2" t="s">
        <v>1049</v>
      </c>
      <c r="B84" s="2">
        <v>998</v>
      </c>
      <c r="C84" s="2" t="str">
        <f t="shared" si="2"/>
        <v>998ENTERO</v>
      </c>
      <c r="D84" t="s">
        <v>1333</v>
      </c>
      <c r="E84" s="12">
        <v>1</v>
      </c>
      <c r="G84" s="2" t="s">
        <v>165</v>
      </c>
      <c r="H84" s="2">
        <v>430</v>
      </c>
      <c r="I84" t="s">
        <v>1317</v>
      </c>
      <c r="J84" t="str">
        <f>CONCATENATE(H84,I84)</f>
        <v>430FRESCO ENFRIADO</v>
      </c>
      <c r="K84" s="4">
        <v>2.2265444636961935</v>
      </c>
    </row>
    <row r="85" spans="1:11" x14ac:dyDescent="0.3">
      <c r="A85" s="2" t="s">
        <v>1049</v>
      </c>
      <c r="B85" s="2">
        <v>998</v>
      </c>
      <c r="C85" s="2" t="str">
        <f t="shared" si="2"/>
        <v>998CONGELADO</v>
      </c>
      <c r="D85" t="s">
        <v>1002</v>
      </c>
      <c r="E85" s="4">
        <v>3.08</v>
      </c>
      <c r="G85" s="2" t="s">
        <v>167</v>
      </c>
      <c r="H85" s="2">
        <v>435</v>
      </c>
      <c r="I85" t="s">
        <v>1002</v>
      </c>
      <c r="J85" t="str">
        <f>CONCATENATE(H85,I85)</f>
        <v>435CONGELADO</v>
      </c>
      <c r="K85" s="4">
        <v>3.0078533654629194</v>
      </c>
    </row>
    <row r="86" spans="1:11" x14ac:dyDescent="0.3">
      <c r="A86" s="2" t="s">
        <v>1631</v>
      </c>
      <c r="B86" s="2">
        <v>202512</v>
      </c>
      <c r="C86" s="2" t="str">
        <f t="shared" si="2"/>
        <v>202512VIVOS</v>
      </c>
      <c r="D86" t="s">
        <v>1012</v>
      </c>
      <c r="E86" s="12">
        <v>1</v>
      </c>
      <c r="G86" s="5" t="s">
        <v>167</v>
      </c>
      <c r="H86" s="2">
        <v>435</v>
      </c>
      <c r="I86" t="s">
        <v>1316</v>
      </c>
      <c r="J86" t="str">
        <f>CONCATENATE(H86,I86)</f>
        <v>435CONSERVA</v>
      </c>
      <c r="K86" s="4">
        <v>3.3333333333333335</v>
      </c>
    </row>
    <row r="87" spans="1:11" x14ac:dyDescent="0.3">
      <c r="A87" s="2" t="s">
        <v>1631</v>
      </c>
      <c r="B87" s="2">
        <v>202512</v>
      </c>
      <c r="C87" s="2" t="str">
        <f t="shared" si="2"/>
        <v>202512ENTERO</v>
      </c>
      <c r="D87" t="s">
        <v>1333</v>
      </c>
      <c r="E87" s="12">
        <v>1</v>
      </c>
      <c r="G87" s="2" t="s">
        <v>167</v>
      </c>
      <c r="H87" s="2">
        <v>435</v>
      </c>
      <c r="I87" t="s">
        <v>1317</v>
      </c>
      <c r="J87" t="str">
        <f>CONCATENATE(H87,I87)</f>
        <v>435FRESCO ENFRIADO</v>
      </c>
      <c r="K87" s="4">
        <v>1.0170985441466083</v>
      </c>
    </row>
    <row r="88" spans="1:11" x14ac:dyDescent="0.3">
      <c r="A88" s="2" t="s">
        <v>1631</v>
      </c>
      <c r="B88" s="2">
        <v>202512</v>
      </c>
      <c r="C88" s="2" t="str">
        <f t="shared" si="2"/>
        <v>202512ENTERO COCIDO</v>
      </c>
      <c r="D88" t="s">
        <v>1334</v>
      </c>
      <c r="E88" s="12">
        <v>1.02</v>
      </c>
      <c r="G88" s="5" t="s">
        <v>4</v>
      </c>
      <c r="H88" s="2">
        <v>110</v>
      </c>
      <c r="I88" t="s">
        <v>1002</v>
      </c>
      <c r="J88" t="str">
        <f>CONCATENATE(H88,I88)</f>
        <v>110CONGELADO</v>
      </c>
      <c r="K88" s="4">
        <v>2.307447601198485</v>
      </c>
    </row>
    <row r="89" spans="1:11" x14ac:dyDescent="0.3">
      <c r="A89" s="2" t="s">
        <v>1300</v>
      </c>
      <c r="B89">
        <v>445</v>
      </c>
      <c r="C89" s="2" t="str">
        <f t="shared" si="2"/>
        <v>445CONGELADO</v>
      </c>
      <c r="D89" t="s">
        <v>1002</v>
      </c>
      <c r="E89" s="12">
        <v>1.52</v>
      </c>
      <c r="G89" s="5" t="s">
        <v>4</v>
      </c>
      <c r="H89" s="2">
        <v>110</v>
      </c>
      <c r="I89" t="s">
        <v>1316</v>
      </c>
      <c r="J89" t="str">
        <f>CONCATENATE(H89,I89)</f>
        <v>110CONSERVA</v>
      </c>
      <c r="K89" s="4">
        <v>1.2708333333333333</v>
      </c>
    </row>
    <row r="90" spans="1:11" x14ac:dyDescent="0.3">
      <c r="A90" s="2" t="s">
        <v>1300</v>
      </c>
      <c r="B90" s="2">
        <v>445</v>
      </c>
      <c r="C90" s="2" t="str">
        <f t="shared" si="2"/>
        <v>445ENTERO</v>
      </c>
      <c r="D90" t="s">
        <v>1333</v>
      </c>
      <c r="E90" s="12">
        <v>1</v>
      </c>
      <c r="G90" s="5" t="s">
        <v>4</v>
      </c>
      <c r="H90" s="2">
        <v>110</v>
      </c>
      <c r="I90" t="s">
        <v>1317</v>
      </c>
      <c r="J90" t="str">
        <f>CONCATENATE(H90,I90)</f>
        <v>110FRESCO ENFRIADO</v>
      </c>
      <c r="K90" s="4">
        <v>1.751141550578152</v>
      </c>
    </row>
    <row r="91" spans="1:11" x14ac:dyDescent="0.3">
      <c r="A91" s="2" t="s">
        <v>1023</v>
      </c>
      <c r="B91" s="2">
        <v>234</v>
      </c>
      <c r="C91" s="2" t="str">
        <f t="shared" si="2"/>
        <v>234CONGELADO</v>
      </c>
      <c r="D91" t="s">
        <v>1002</v>
      </c>
      <c r="E91" s="12">
        <v>1.8149999999999999</v>
      </c>
      <c r="G91" s="2" t="s">
        <v>4</v>
      </c>
      <c r="H91" s="2">
        <v>110</v>
      </c>
      <c r="I91" t="s">
        <v>1020</v>
      </c>
      <c r="J91" t="str">
        <f>CONCATENATE(H91,I91)</f>
        <v>110SECADO DE ALGAS</v>
      </c>
      <c r="K91" s="4">
        <v>5</v>
      </c>
    </row>
    <row r="92" spans="1:11" x14ac:dyDescent="0.3">
      <c r="A92" s="2" t="s">
        <v>1023</v>
      </c>
      <c r="B92" s="2">
        <v>234</v>
      </c>
      <c r="C92" s="2" t="str">
        <f t="shared" si="2"/>
        <v>234CONGELADO ENTERO</v>
      </c>
      <c r="D92" t="s">
        <v>1319</v>
      </c>
      <c r="E92" s="12">
        <v>1.0149999999999999</v>
      </c>
      <c r="G92" s="2" t="s">
        <v>4</v>
      </c>
      <c r="H92" s="2">
        <v>110</v>
      </c>
      <c r="I92" t="s">
        <v>1013</v>
      </c>
      <c r="J92" t="str">
        <f>CONCATENATE(H92,I92)</f>
        <v>110DESHIDRATADO</v>
      </c>
      <c r="K92" s="4">
        <v>5</v>
      </c>
    </row>
    <row r="93" spans="1:11" x14ac:dyDescent="0.3">
      <c r="A93" s="2" t="s">
        <v>1023</v>
      </c>
      <c r="B93" s="2">
        <v>234</v>
      </c>
      <c r="C93" s="2" t="str">
        <f t="shared" si="2"/>
        <v>234CONSERVA</v>
      </c>
      <c r="D93" t="s">
        <v>1316</v>
      </c>
      <c r="E93" s="12">
        <v>2.7399999999999998</v>
      </c>
      <c r="G93" s="2" t="s">
        <v>1653</v>
      </c>
      <c r="H93" s="2">
        <v>20259</v>
      </c>
      <c r="I93" t="s">
        <v>1002</v>
      </c>
      <c r="J93" t="str">
        <f>CONCATENATE(H93,I93)</f>
        <v>20259CONGELADO</v>
      </c>
      <c r="K93" s="4">
        <v>1.582573891818096</v>
      </c>
    </row>
    <row r="94" spans="1:11" x14ac:dyDescent="0.3">
      <c r="A94" s="2" t="s">
        <v>1023</v>
      </c>
      <c r="B94" s="2">
        <v>234</v>
      </c>
      <c r="C94" s="2" t="str">
        <f t="shared" si="2"/>
        <v>234FRESCO ENFRIADO</v>
      </c>
      <c r="D94" t="s">
        <v>1317</v>
      </c>
      <c r="E94" s="12">
        <v>1.8366666666666667</v>
      </c>
      <c r="G94" s="2" t="s">
        <v>1653</v>
      </c>
      <c r="H94" s="2">
        <v>20259</v>
      </c>
      <c r="I94" t="s">
        <v>1317</v>
      </c>
      <c r="J94" t="str">
        <f>CONCATENATE(H94,I94)</f>
        <v>20259FRESCO ENFRIADO</v>
      </c>
      <c r="K94" s="4">
        <v>1.0056473534263468</v>
      </c>
    </row>
    <row r="95" spans="1:11" x14ac:dyDescent="0.3">
      <c r="A95" s="2" t="s">
        <v>1023</v>
      </c>
      <c r="B95" s="2">
        <v>234</v>
      </c>
      <c r="C95" s="2" t="str">
        <f t="shared" si="2"/>
        <v>234FRESCO ENFRIADO ENTERO</v>
      </c>
      <c r="D95" t="s">
        <v>1324</v>
      </c>
      <c r="E95" s="12">
        <v>1.0075000000000001</v>
      </c>
      <c r="G95" s="5" t="s">
        <v>1628</v>
      </c>
      <c r="H95" s="2">
        <v>202510</v>
      </c>
      <c r="I95" t="s">
        <v>1002</v>
      </c>
      <c r="J95" t="str">
        <f>CONCATENATE(H95,I95)</f>
        <v>202510CONGELADO</v>
      </c>
      <c r="K95" s="4">
        <v>1.3927040061152642</v>
      </c>
    </row>
    <row r="96" spans="1:11" x14ac:dyDescent="0.3">
      <c r="A96" s="2" t="s">
        <v>1024</v>
      </c>
      <c r="B96" s="2">
        <v>628</v>
      </c>
      <c r="C96" s="2" t="str">
        <f t="shared" si="2"/>
        <v>628VIVOS</v>
      </c>
      <c r="D96" t="s">
        <v>1012</v>
      </c>
      <c r="E96" s="12">
        <v>1</v>
      </c>
      <c r="G96" s="2" t="s">
        <v>1628</v>
      </c>
      <c r="H96" s="2">
        <v>202510</v>
      </c>
      <c r="I96" t="s">
        <v>1013</v>
      </c>
      <c r="J96" t="str">
        <f>CONCATENATE(H96,I96)</f>
        <v>202510DESHIDRATADO</v>
      </c>
      <c r="K96" s="4">
        <v>1.9904632152588557</v>
      </c>
    </row>
    <row r="97" spans="1:11" x14ac:dyDescent="0.3">
      <c r="A97" s="2" t="s">
        <v>1024</v>
      </c>
      <c r="B97" s="2">
        <v>628</v>
      </c>
      <c r="C97" s="2" t="str">
        <f t="shared" si="2"/>
        <v>628ENTERO</v>
      </c>
      <c r="D97" t="s">
        <v>1333</v>
      </c>
      <c r="E97" s="12">
        <v>1</v>
      </c>
      <c r="G97" s="5" t="s">
        <v>1628</v>
      </c>
      <c r="H97" s="2">
        <v>202510</v>
      </c>
      <c r="I97" t="s">
        <v>1317</v>
      </c>
      <c r="J97" t="str">
        <f>CONCATENATE(H97,I97)</f>
        <v>202510FRESCO ENFRIADO</v>
      </c>
      <c r="K97" s="4">
        <v>1.1330793455959374</v>
      </c>
    </row>
    <row r="98" spans="1:11" x14ac:dyDescent="0.3">
      <c r="A98" s="2" t="s">
        <v>1024</v>
      </c>
      <c r="B98" s="2">
        <v>628</v>
      </c>
      <c r="C98" s="2" t="str">
        <f t="shared" si="2"/>
        <v>628ENTERO COCIDO</v>
      </c>
      <c r="D98" t="s">
        <v>1334</v>
      </c>
      <c r="E98" s="12">
        <v>1.06</v>
      </c>
      <c r="G98" s="2" t="s">
        <v>35</v>
      </c>
      <c r="H98" s="2">
        <v>230</v>
      </c>
      <c r="I98" t="s">
        <v>1002</v>
      </c>
      <c r="J98" t="str">
        <f>CONCATENATE(H98,I98)</f>
        <v>230CONGELADO</v>
      </c>
      <c r="K98" s="4">
        <v>3.4577390223371607</v>
      </c>
    </row>
    <row r="99" spans="1:11" x14ac:dyDescent="0.3">
      <c r="A99" s="2" t="s">
        <v>1632</v>
      </c>
      <c r="B99" s="2">
        <v>202513</v>
      </c>
      <c r="C99" s="2" t="str">
        <f t="shared" si="2"/>
        <v>202513VIVOS</v>
      </c>
      <c r="D99" t="s">
        <v>1012</v>
      </c>
      <c r="E99" s="12">
        <v>1</v>
      </c>
      <c r="G99" s="5" t="s">
        <v>35</v>
      </c>
      <c r="H99" s="2">
        <v>230</v>
      </c>
      <c r="I99" t="s">
        <v>1317</v>
      </c>
      <c r="J99" t="str">
        <f>CONCATENATE(H99,I99)</f>
        <v>230FRESCO ENFRIADO</v>
      </c>
      <c r="K99" s="4">
        <v>1.287674713145309</v>
      </c>
    </row>
    <row r="100" spans="1:11" x14ac:dyDescent="0.3">
      <c r="A100" s="2" t="s">
        <v>1632</v>
      </c>
      <c r="B100" s="2">
        <v>202513</v>
      </c>
      <c r="C100" s="2" t="str">
        <f t="shared" si="2"/>
        <v>202513ENTERO</v>
      </c>
      <c r="D100" t="s">
        <v>1333</v>
      </c>
      <c r="E100" s="12">
        <v>1</v>
      </c>
      <c r="G100" s="2" t="s">
        <v>144</v>
      </c>
      <c r="H100" s="2">
        <v>369</v>
      </c>
      <c r="I100" t="s">
        <v>1002</v>
      </c>
      <c r="J100" t="str">
        <f>CONCATENATE(H100,I100)</f>
        <v>369CONGELADO</v>
      </c>
      <c r="K100" s="4">
        <v>1.7780898876404496</v>
      </c>
    </row>
    <row r="101" spans="1:11" x14ac:dyDescent="0.3">
      <c r="A101" s="2" t="s">
        <v>1632</v>
      </c>
      <c r="B101" s="2">
        <v>202513</v>
      </c>
      <c r="C101" s="2" t="str">
        <f t="shared" si="2"/>
        <v>202513ENTERO COCIDO</v>
      </c>
      <c r="D101" t="s">
        <v>1334</v>
      </c>
      <c r="E101" s="12">
        <v>1.06</v>
      </c>
      <c r="G101" s="5" t="s">
        <v>241</v>
      </c>
      <c r="H101" s="2">
        <v>253</v>
      </c>
      <c r="I101" t="s">
        <v>1002</v>
      </c>
      <c r="J101" t="str">
        <f>CONCATENATE(H101,I101)</f>
        <v>253CONGELADO</v>
      </c>
      <c r="K101" s="4">
        <v>1</v>
      </c>
    </row>
    <row r="102" spans="1:11" x14ac:dyDescent="0.3">
      <c r="A102" s="2" t="s">
        <v>1632</v>
      </c>
      <c r="B102" s="2">
        <v>202513</v>
      </c>
      <c r="C102" s="2" t="str">
        <f t="shared" si="2"/>
        <v>202513CONGELADO</v>
      </c>
      <c r="D102" t="s">
        <v>1002</v>
      </c>
      <c r="E102" s="4">
        <v>1.2220043572984749</v>
      </c>
      <c r="G102" s="2" t="s">
        <v>204</v>
      </c>
      <c r="H102" s="2">
        <v>810</v>
      </c>
      <c r="I102" t="s">
        <v>1002</v>
      </c>
      <c r="J102" t="str">
        <f>CONCATENATE(H102,I102)</f>
        <v>810CONGELADO</v>
      </c>
      <c r="K102" s="4">
        <v>13.384433230194468</v>
      </c>
    </row>
    <row r="103" spans="1:11" x14ac:dyDescent="0.3">
      <c r="A103" s="2" t="s">
        <v>1632</v>
      </c>
      <c r="B103" s="2">
        <v>202513</v>
      </c>
      <c r="C103" s="2" t="str">
        <f t="shared" si="2"/>
        <v>202513FRESCO ENFRIADO</v>
      </c>
      <c r="D103" t="s">
        <v>1317</v>
      </c>
      <c r="E103" s="4">
        <v>1.0019463481157971</v>
      </c>
      <c r="G103" s="2" t="s">
        <v>204</v>
      </c>
      <c r="H103" s="2">
        <v>810</v>
      </c>
      <c r="I103" t="s">
        <v>1316</v>
      </c>
      <c r="J103" t="str">
        <f>CONCATENATE(H103,I103)</f>
        <v>810CONSERVA</v>
      </c>
      <c r="K103" s="4">
        <v>8.0917599510755416</v>
      </c>
    </row>
    <row r="104" spans="1:11" x14ac:dyDescent="0.3">
      <c r="A104" s="2" t="s">
        <v>1025</v>
      </c>
      <c r="B104" s="2">
        <v>632</v>
      </c>
      <c r="C104" s="2" t="str">
        <f t="shared" si="2"/>
        <v>632CONGELADO</v>
      </c>
      <c r="D104" t="s">
        <v>1002</v>
      </c>
      <c r="E104" s="12">
        <v>6.5</v>
      </c>
      <c r="G104" s="5" t="s">
        <v>204</v>
      </c>
      <c r="H104" s="2">
        <v>810</v>
      </c>
      <c r="I104" t="s">
        <v>1013</v>
      </c>
      <c r="J104" t="str">
        <f>CONCATENATE(H104,I104)</f>
        <v>810DESHIDRATADO</v>
      </c>
      <c r="K104" s="4">
        <v>12.928571428571429</v>
      </c>
    </row>
    <row r="105" spans="1:11" x14ac:dyDescent="0.3">
      <c r="A105" s="2" t="s">
        <v>1025</v>
      </c>
      <c r="B105" s="2">
        <v>632</v>
      </c>
      <c r="C105" s="2" t="str">
        <f t="shared" si="2"/>
        <v>632FRESCO ENFRIADO</v>
      </c>
      <c r="D105" t="s">
        <v>1317</v>
      </c>
      <c r="E105" s="12">
        <v>6.5</v>
      </c>
      <c r="G105" s="2" t="s">
        <v>204</v>
      </c>
      <c r="H105" s="2">
        <v>810</v>
      </c>
      <c r="I105" t="s">
        <v>1317</v>
      </c>
      <c r="J105" t="str">
        <f>CONCATENATE(H105,I105)</f>
        <v>810FRESCO ENFRIADO</v>
      </c>
      <c r="K105" s="4">
        <v>10.311023595262578</v>
      </c>
    </row>
    <row r="106" spans="1:11" x14ac:dyDescent="0.3">
      <c r="A106" s="2" t="s">
        <v>1025</v>
      </c>
      <c r="B106" s="2">
        <v>632</v>
      </c>
      <c r="C106" s="2" t="str">
        <f t="shared" si="2"/>
        <v>632ENTERO</v>
      </c>
      <c r="D106" t="s">
        <v>1333</v>
      </c>
      <c r="E106" s="12">
        <v>1</v>
      </c>
      <c r="G106" s="2" t="s">
        <v>204</v>
      </c>
      <c r="H106" s="2">
        <v>810</v>
      </c>
      <c r="I106" t="s">
        <v>1339</v>
      </c>
      <c r="J106" t="str">
        <f>CONCATENATE(H106,I106)</f>
        <v>810SALADO HUMEDO</v>
      </c>
      <c r="K106" s="4">
        <v>10.823393908369594</v>
      </c>
    </row>
    <row r="107" spans="1:11" x14ac:dyDescent="0.3">
      <c r="A107" s="2" t="s">
        <v>1026</v>
      </c>
      <c r="B107" s="2">
        <v>636</v>
      </c>
      <c r="C107" s="2" t="str">
        <f t="shared" si="2"/>
        <v>636CONGELADO</v>
      </c>
      <c r="D107" t="s">
        <v>1002</v>
      </c>
      <c r="E107" s="12">
        <v>6.5</v>
      </c>
      <c r="G107" s="5" t="s">
        <v>1659</v>
      </c>
      <c r="H107" s="2">
        <v>20268</v>
      </c>
      <c r="I107" t="s">
        <v>1002</v>
      </c>
      <c r="J107" t="str">
        <f>CONCATENATE(H107,I107)</f>
        <v>20268CONGELADO</v>
      </c>
      <c r="K107" s="4">
        <v>1.3636603522026558</v>
      </c>
    </row>
    <row r="108" spans="1:11" x14ac:dyDescent="0.3">
      <c r="A108" s="2" t="s">
        <v>1026</v>
      </c>
      <c r="B108" s="2">
        <v>636</v>
      </c>
      <c r="C108" s="2" t="str">
        <f t="shared" si="2"/>
        <v>636FRESCO ENFRIADO</v>
      </c>
      <c r="D108" t="s">
        <v>1317</v>
      </c>
      <c r="E108" s="12">
        <v>6.5</v>
      </c>
      <c r="G108" s="2" t="s">
        <v>1659</v>
      </c>
      <c r="H108" s="2">
        <v>20268</v>
      </c>
      <c r="I108" t="s">
        <v>1317</v>
      </c>
      <c r="J108" t="str">
        <f>CONCATENATE(H108,I108)</f>
        <v>20268FRESCO ENFRIADO</v>
      </c>
      <c r="K108" s="4">
        <v>2.3250453250453251</v>
      </c>
    </row>
    <row r="109" spans="1:11" x14ac:dyDescent="0.3">
      <c r="A109" s="2" t="s">
        <v>1026</v>
      </c>
      <c r="B109" s="2">
        <v>636</v>
      </c>
      <c r="C109" s="2" t="str">
        <f t="shared" si="2"/>
        <v>636ENTERO</v>
      </c>
      <c r="D109" t="s">
        <v>1333</v>
      </c>
      <c r="E109" s="12">
        <v>1</v>
      </c>
      <c r="G109" s="5" t="s">
        <v>190</v>
      </c>
      <c r="H109" s="2">
        <v>624</v>
      </c>
      <c r="I109" t="s">
        <v>1002</v>
      </c>
      <c r="J109" t="str">
        <f>CONCATENATE(H109,I109)</f>
        <v>624CONGELADO</v>
      </c>
      <c r="K109" s="4">
        <v>4.2282991820558227</v>
      </c>
    </row>
    <row r="110" spans="1:11" x14ac:dyDescent="0.3">
      <c r="A110" s="2" t="s">
        <v>1301</v>
      </c>
      <c r="B110">
        <v>202514</v>
      </c>
      <c r="C110" s="2" t="str">
        <f t="shared" si="2"/>
        <v>202514CONGELADO</v>
      </c>
      <c r="D110" t="s">
        <v>1002</v>
      </c>
      <c r="E110" s="12">
        <v>6.5</v>
      </c>
      <c r="G110" s="2" t="s">
        <v>190</v>
      </c>
      <c r="H110" s="2">
        <v>624</v>
      </c>
      <c r="I110" t="s">
        <v>1317</v>
      </c>
      <c r="J110" t="str">
        <f>CONCATENATE(H110,I110)</f>
        <v>624FRESCO ENFRIADO</v>
      </c>
      <c r="K110" s="4">
        <v>1.0593179770943248</v>
      </c>
    </row>
    <row r="111" spans="1:11" x14ac:dyDescent="0.3">
      <c r="A111" s="2" t="s">
        <v>1301</v>
      </c>
      <c r="B111">
        <v>202514</v>
      </c>
      <c r="C111" s="2" t="str">
        <f t="shared" si="2"/>
        <v>202514FRESCO ENFRIADO</v>
      </c>
      <c r="D111" t="s">
        <v>1317</v>
      </c>
      <c r="E111" s="12">
        <v>6.5</v>
      </c>
      <c r="G111" s="2" t="s">
        <v>190</v>
      </c>
      <c r="H111" s="2">
        <v>624</v>
      </c>
      <c r="I111" t="s">
        <v>1316</v>
      </c>
      <c r="J111" t="str">
        <f>CONCATENATE(H111,I111)</f>
        <v>624CONSERVA</v>
      </c>
      <c r="K111" s="4">
        <v>1.8551587301587302</v>
      </c>
    </row>
    <row r="112" spans="1:11" x14ac:dyDescent="0.3">
      <c r="A112" s="2" t="s">
        <v>1654</v>
      </c>
      <c r="B112" s="2">
        <v>202515</v>
      </c>
      <c r="C112" s="2" t="str">
        <f t="shared" si="2"/>
        <v>202515ENTERO</v>
      </c>
      <c r="D112" t="s">
        <v>1333</v>
      </c>
      <c r="E112" s="12">
        <v>1</v>
      </c>
      <c r="G112" s="5" t="s">
        <v>45</v>
      </c>
      <c r="H112" s="2">
        <v>237</v>
      </c>
      <c r="I112" t="s">
        <v>1002</v>
      </c>
      <c r="J112" t="str">
        <f>CONCATENATE(H112,I112)</f>
        <v>237CONGELADO</v>
      </c>
      <c r="K112" s="4">
        <v>2.6409867695700111</v>
      </c>
    </row>
    <row r="113" spans="1:11" x14ac:dyDescent="0.3">
      <c r="A113" s="2" t="s">
        <v>1027</v>
      </c>
      <c r="B113" s="2">
        <v>455</v>
      </c>
      <c r="C113" s="2" t="str">
        <f t="shared" si="2"/>
        <v>455VIVOS</v>
      </c>
      <c r="D113" t="s">
        <v>1012</v>
      </c>
      <c r="E113" s="12">
        <v>1</v>
      </c>
      <c r="G113" s="2" t="s">
        <v>45</v>
      </c>
      <c r="H113" s="2">
        <v>237</v>
      </c>
      <c r="I113" t="s">
        <v>1317</v>
      </c>
      <c r="J113" t="str">
        <f>CONCATENATE(H113,I113)</f>
        <v>237FRESCO ENFRIADO</v>
      </c>
      <c r="K113" s="4">
        <v>1.1651112148079017</v>
      </c>
    </row>
    <row r="114" spans="1:11" x14ac:dyDescent="0.3">
      <c r="A114" s="2" t="s">
        <v>1027</v>
      </c>
      <c r="B114" s="2">
        <v>455</v>
      </c>
      <c r="C114" s="2" t="str">
        <f t="shared" si="2"/>
        <v>455ENTERO</v>
      </c>
      <c r="D114" t="s">
        <v>1333</v>
      </c>
      <c r="E114" s="12">
        <v>1</v>
      </c>
      <c r="G114" s="2" t="s">
        <v>169</v>
      </c>
      <c r="H114" s="2">
        <v>444</v>
      </c>
      <c r="I114" t="s">
        <v>1002</v>
      </c>
      <c r="J114" t="str">
        <f>CONCATENATE(H114,I114)</f>
        <v>444CONGELADO</v>
      </c>
      <c r="K114" s="4">
        <v>2.6142713899831049</v>
      </c>
    </row>
    <row r="115" spans="1:11" x14ac:dyDescent="0.3">
      <c r="A115" s="2" t="s">
        <v>1032</v>
      </c>
      <c r="B115" s="2">
        <v>244</v>
      </c>
      <c r="C115" s="2" t="str">
        <f t="shared" si="2"/>
        <v>244CONGELADO</v>
      </c>
      <c r="D115" t="s">
        <v>1002</v>
      </c>
      <c r="E115" s="12">
        <v>1.54</v>
      </c>
      <c r="G115" s="5" t="s">
        <v>169</v>
      </c>
      <c r="H115" s="2">
        <v>444</v>
      </c>
      <c r="I115" t="s">
        <v>1316</v>
      </c>
      <c r="J115" t="str">
        <f>CONCATENATE(H115,I115)</f>
        <v>444CONSERVA</v>
      </c>
      <c r="K115" s="4">
        <v>1.36</v>
      </c>
    </row>
    <row r="116" spans="1:11" x14ac:dyDescent="0.3">
      <c r="A116" s="2" t="s">
        <v>1032</v>
      </c>
      <c r="B116" s="2">
        <v>244</v>
      </c>
      <c r="C116" s="2" t="str">
        <f t="shared" si="2"/>
        <v>244ENTERO</v>
      </c>
      <c r="D116" t="s">
        <v>1333</v>
      </c>
      <c r="E116" s="12">
        <v>1</v>
      </c>
      <c r="G116" s="2" t="s">
        <v>169</v>
      </c>
      <c r="H116" s="2">
        <v>444</v>
      </c>
      <c r="I116" t="s">
        <v>1317</v>
      </c>
      <c r="J116" t="str">
        <f>CONCATENATE(H116,I116)</f>
        <v>444FRESCO ENFRIADO</v>
      </c>
      <c r="K116" s="4">
        <v>2.7383487802759787</v>
      </c>
    </row>
    <row r="117" spans="1:11" x14ac:dyDescent="0.3">
      <c r="A117" s="2" t="s">
        <v>1033</v>
      </c>
      <c r="B117" s="2">
        <v>242</v>
      </c>
      <c r="C117" s="2" t="str">
        <f t="shared" si="2"/>
        <v>242ENTERO</v>
      </c>
      <c r="D117" t="s">
        <v>1333</v>
      </c>
      <c r="E117" s="12">
        <v>1</v>
      </c>
      <c r="G117" s="2" t="s">
        <v>1631</v>
      </c>
      <c r="H117" s="2">
        <v>202512</v>
      </c>
      <c r="I117" t="s">
        <v>1002</v>
      </c>
      <c r="J117" t="str">
        <f>CONCATENATE(H117,I117)</f>
        <v>202512CONGELADO</v>
      </c>
      <c r="K117" s="4">
        <v>3.2951704524941983</v>
      </c>
    </row>
    <row r="118" spans="1:11" x14ac:dyDescent="0.3">
      <c r="A118" s="2" t="s">
        <v>1302</v>
      </c>
      <c r="B118">
        <v>242</v>
      </c>
      <c r="C118" s="2" t="str">
        <f t="shared" si="2"/>
        <v>242CONGELADO</v>
      </c>
      <c r="D118" t="s">
        <v>1002</v>
      </c>
      <c r="E118" s="12">
        <v>1.73</v>
      </c>
      <c r="G118" s="5" t="s">
        <v>1631</v>
      </c>
      <c r="H118" s="2">
        <v>202512</v>
      </c>
      <c r="I118" t="s">
        <v>1316</v>
      </c>
      <c r="J118" t="str">
        <f>CONCATENATE(H118,I118)</f>
        <v>202512CONSERVA</v>
      </c>
      <c r="K118" s="4">
        <v>8.8402085159674382</v>
      </c>
    </row>
    <row r="119" spans="1:11" x14ac:dyDescent="0.3">
      <c r="A119" s="2" t="s">
        <v>1302</v>
      </c>
      <c r="B119">
        <v>242</v>
      </c>
      <c r="C119" s="2" t="str">
        <f t="shared" si="2"/>
        <v>242CONGELADO ENTERO</v>
      </c>
      <c r="D119" t="s">
        <v>1319</v>
      </c>
      <c r="E119" s="12">
        <v>1.04</v>
      </c>
      <c r="G119" s="5" t="s">
        <v>1631</v>
      </c>
      <c r="H119" s="2">
        <v>202512</v>
      </c>
      <c r="I119" t="s">
        <v>1317</v>
      </c>
      <c r="J119" t="str">
        <f>CONCATENATE(H119,I119)</f>
        <v>202512FRESCO ENFRIADO</v>
      </c>
      <c r="K119" s="4">
        <v>1.9206427839097528</v>
      </c>
    </row>
    <row r="120" spans="1:11" x14ac:dyDescent="0.3">
      <c r="A120" s="2" t="s">
        <v>1302</v>
      </c>
      <c r="B120">
        <v>242</v>
      </c>
      <c r="C120" s="2" t="str">
        <f t="shared" si="2"/>
        <v>242FRESCO ENFRIADO</v>
      </c>
      <c r="D120" t="s">
        <v>1317</v>
      </c>
      <c r="E120" s="12">
        <v>1.7000000000000002</v>
      </c>
      <c r="G120" s="2" t="s">
        <v>1631</v>
      </c>
      <c r="H120" s="2">
        <v>202512</v>
      </c>
      <c r="I120" t="s">
        <v>1013</v>
      </c>
      <c r="J120" t="str">
        <f>CONCATENATE(H120,I120)</f>
        <v>202512DESHIDRATADO</v>
      </c>
      <c r="K120" s="4">
        <v>4.1421421421421414</v>
      </c>
    </row>
    <row r="121" spans="1:11" x14ac:dyDescent="0.3">
      <c r="A121" s="2" t="s">
        <v>1302</v>
      </c>
      <c r="B121">
        <v>242</v>
      </c>
      <c r="C121" s="2" t="str">
        <f t="shared" si="2"/>
        <v>242FRESCO ENFRIADO ENTERO</v>
      </c>
      <c r="D121" t="s">
        <v>1324</v>
      </c>
      <c r="E121" s="12">
        <v>1.02</v>
      </c>
      <c r="G121" s="5" t="s">
        <v>49</v>
      </c>
      <c r="H121" s="2">
        <v>239</v>
      </c>
      <c r="I121" t="s">
        <v>1002</v>
      </c>
      <c r="J121" t="str">
        <f>CONCATENATE(H121,I121)</f>
        <v>239CONGELADO</v>
      </c>
      <c r="K121" s="4">
        <v>3</v>
      </c>
    </row>
    <row r="122" spans="1:11" x14ac:dyDescent="0.3">
      <c r="A122" s="2" t="s">
        <v>1034</v>
      </c>
      <c r="B122" s="2">
        <v>246</v>
      </c>
      <c r="C122" s="2" t="str">
        <f t="shared" si="2"/>
        <v>246CONGELADO</v>
      </c>
      <c r="D122" t="s">
        <v>1002</v>
      </c>
      <c r="E122" s="12">
        <v>1.61</v>
      </c>
      <c r="G122" s="2" t="s">
        <v>49</v>
      </c>
      <c r="H122" s="2">
        <v>239</v>
      </c>
      <c r="I122" t="s">
        <v>1317</v>
      </c>
      <c r="J122" t="str">
        <f>CONCATENATE(H122,I122)</f>
        <v>239FRESCO ENFRIADO</v>
      </c>
      <c r="K122" s="4">
        <v>1.2941176470588234</v>
      </c>
    </row>
    <row r="123" spans="1:11" x14ac:dyDescent="0.3">
      <c r="A123" s="2" t="s">
        <v>1034</v>
      </c>
      <c r="B123" s="2">
        <v>246</v>
      </c>
      <c r="C123" s="2" t="str">
        <f t="shared" si="2"/>
        <v>246FRESCO ENFRIADO</v>
      </c>
      <c r="D123" t="s">
        <v>1317</v>
      </c>
      <c r="E123" s="12">
        <v>1.61</v>
      </c>
      <c r="G123" s="5" t="s">
        <v>171</v>
      </c>
      <c r="H123" s="2">
        <v>445</v>
      </c>
      <c r="I123" t="s">
        <v>1002</v>
      </c>
      <c r="J123" t="str">
        <f>CONCATENATE(H123,I123)</f>
        <v>445CONGELADO</v>
      </c>
      <c r="K123" s="4">
        <v>1.285578566662344</v>
      </c>
    </row>
    <row r="124" spans="1:11" x14ac:dyDescent="0.3">
      <c r="A124" s="2" t="s">
        <v>1034</v>
      </c>
      <c r="B124" s="2">
        <v>246</v>
      </c>
      <c r="C124" s="2" t="str">
        <f t="shared" si="2"/>
        <v>246ENTERO</v>
      </c>
      <c r="D124" t="s">
        <v>1333</v>
      </c>
      <c r="E124" s="12">
        <v>1</v>
      </c>
      <c r="G124" s="2" t="s">
        <v>171</v>
      </c>
      <c r="H124" s="2">
        <v>445</v>
      </c>
      <c r="I124" t="s">
        <v>1316</v>
      </c>
      <c r="J124" t="str">
        <f>CONCATENATE(H124,I124)</f>
        <v>445CONSERVA</v>
      </c>
      <c r="K124" s="4">
        <v>1.6653826584536238</v>
      </c>
    </row>
    <row r="125" spans="1:11" x14ac:dyDescent="0.3">
      <c r="A125" s="2" t="s">
        <v>1363</v>
      </c>
      <c r="B125">
        <v>241</v>
      </c>
      <c r="C125" s="2" t="str">
        <f t="shared" si="2"/>
        <v>241CONGELADO</v>
      </c>
      <c r="D125" t="s">
        <v>1002</v>
      </c>
      <c r="E125" s="12">
        <v>1.53</v>
      </c>
      <c r="G125" s="5" t="s">
        <v>171</v>
      </c>
      <c r="H125" s="2">
        <v>445</v>
      </c>
      <c r="I125" t="s">
        <v>1317</v>
      </c>
      <c r="J125" t="str">
        <f>CONCATENATE(H125,I125)</f>
        <v>445FRESCO ENFRIADO</v>
      </c>
      <c r="K125" s="4">
        <v>1.0596682192699156</v>
      </c>
    </row>
    <row r="126" spans="1:11" x14ac:dyDescent="0.3">
      <c r="A126" s="2" t="s">
        <v>1284</v>
      </c>
      <c r="B126">
        <v>722</v>
      </c>
      <c r="C126" s="2" t="str">
        <f t="shared" si="2"/>
        <v>722CONGELADO</v>
      </c>
      <c r="D126" t="s">
        <v>1002</v>
      </c>
      <c r="E126" s="12">
        <v>1.63</v>
      </c>
      <c r="G126" s="2" t="s">
        <v>157</v>
      </c>
      <c r="H126" s="2">
        <v>405</v>
      </c>
      <c r="I126" t="s">
        <v>1002</v>
      </c>
      <c r="J126" t="str">
        <f>CONCATENATE(H126,I126)</f>
        <v>405CONGELADO</v>
      </c>
      <c r="K126" s="4">
        <v>1.4672971852728998</v>
      </c>
    </row>
    <row r="127" spans="1:11" x14ac:dyDescent="0.3">
      <c r="A127" s="2" t="s">
        <v>1635</v>
      </c>
      <c r="B127">
        <v>20231</v>
      </c>
      <c r="C127" s="2" t="str">
        <f t="shared" si="2"/>
        <v>20231CONGELADO</v>
      </c>
      <c r="D127" t="s">
        <v>1002</v>
      </c>
      <c r="E127" s="12">
        <v>1.63</v>
      </c>
      <c r="G127" s="2" t="s">
        <v>157</v>
      </c>
      <c r="H127" s="2">
        <v>405</v>
      </c>
      <c r="I127" t="s">
        <v>1316</v>
      </c>
      <c r="J127" t="str">
        <f>CONCATENATE(H127,I127)</f>
        <v>405CONSERVA</v>
      </c>
      <c r="K127" s="4">
        <v>5.389494165330345</v>
      </c>
    </row>
    <row r="128" spans="1:11" x14ac:dyDescent="0.3">
      <c r="A128" s="2" t="s">
        <v>1635</v>
      </c>
      <c r="B128">
        <v>20231</v>
      </c>
      <c r="C128" s="2" t="str">
        <f t="shared" si="2"/>
        <v>20231ENTERO</v>
      </c>
      <c r="D128" t="s">
        <v>1333</v>
      </c>
      <c r="E128" s="12">
        <v>1</v>
      </c>
      <c r="G128" s="2" t="s">
        <v>157</v>
      </c>
      <c r="H128" s="2">
        <v>405</v>
      </c>
      <c r="I128" t="s">
        <v>1317</v>
      </c>
      <c r="J128" t="str">
        <f t="shared" ref="J128:J191" si="3">CONCATENATE(H128,I128)</f>
        <v>405FRESCO ENFRIADO</v>
      </c>
      <c r="K128" s="4">
        <v>10.955652740651178</v>
      </c>
    </row>
    <row r="129" spans="1:11" x14ac:dyDescent="0.3">
      <c r="A129" s="2" t="s">
        <v>1635</v>
      </c>
      <c r="B129">
        <v>20231</v>
      </c>
      <c r="C129" s="2" t="str">
        <f t="shared" si="2"/>
        <v>20231DESHIDRATADO</v>
      </c>
      <c r="D129" t="s">
        <v>1013</v>
      </c>
      <c r="E129" s="4">
        <v>3.28</v>
      </c>
      <c r="G129" s="5" t="s">
        <v>41</v>
      </c>
      <c r="H129" s="2">
        <v>234</v>
      </c>
      <c r="I129" t="s">
        <v>1002</v>
      </c>
      <c r="J129" t="str">
        <f t="shared" si="3"/>
        <v>234CONGELADO</v>
      </c>
      <c r="K129" s="4">
        <v>1.0382412919971009</v>
      </c>
    </row>
    <row r="130" spans="1:11" x14ac:dyDescent="0.3">
      <c r="A130" s="2" t="s">
        <v>1635</v>
      </c>
      <c r="B130">
        <v>20231</v>
      </c>
      <c r="C130" s="2" t="str">
        <f t="shared" ref="C130:C193" si="4">CONCATENATE(B130,D130)</f>
        <v>20231CONSERVA</v>
      </c>
      <c r="D130" t="s">
        <v>1316</v>
      </c>
      <c r="E130" s="12">
        <v>2.72</v>
      </c>
      <c r="G130" s="2" t="s">
        <v>41</v>
      </c>
      <c r="H130" s="2">
        <v>234</v>
      </c>
      <c r="I130" t="s">
        <v>1316</v>
      </c>
      <c r="J130" t="str">
        <f t="shared" si="3"/>
        <v>234CONSERVA</v>
      </c>
      <c r="K130" s="4">
        <v>2.0568449777215077</v>
      </c>
    </row>
    <row r="131" spans="1:11" x14ac:dyDescent="0.3">
      <c r="A131" s="2" t="s">
        <v>1636</v>
      </c>
      <c r="B131" s="2">
        <v>202529</v>
      </c>
      <c r="C131" s="2" t="str">
        <f t="shared" si="4"/>
        <v>202529ENTERO</v>
      </c>
      <c r="D131" t="s">
        <v>1333</v>
      </c>
      <c r="E131" s="12">
        <v>1</v>
      </c>
      <c r="G131" s="5" t="s">
        <v>41</v>
      </c>
      <c r="H131" s="2">
        <v>234</v>
      </c>
      <c r="I131" t="s">
        <v>1317</v>
      </c>
      <c r="J131" t="str">
        <f t="shared" si="3"/>
        <v>234FRESCO ENFRIADO</v>
      </c>
      <c r="K131" s="4">
        <v>1.0267370991910052</v>
      </c>
    </row>
    <row r="132" spans="1:11" x14ac:dyDescent="0.3">
      <c r="A132" s="2" t="s">
        <v>1649</v>
      </c>
      <c r="B132">
        <v>202534</v>
      </c>
      <c r="C132" s="2" t="str">
        <f t="shared" si="4"/>
        <v>202534CONGELADO</v>
      </c>
      <c r="D132" t="s">
        <v>1002</v>
      </c>
      <c r="E132" s="12">
        <v>4.55</v>
      </c>
      <c r="G132" s="2" t="s">
        <v>146</v>
      </c>
      <c r="H132" s="2">
        <v>373</v>
      </c>
      <c r="I132" t="s">
        <v>1002</v>
      </c>
      <c r="J132" t="str">
        <f t="shared" si="3"/>
        <v>373CONGELADO</v>
      </c>
      <c r="K132" s="4">
        <v>1.6295020357031018</v>
      </c>
    </row>
    <row r="133" spans="1:11" x14ac:dyDescent="0.3">
      <c r="A133" s="2" t="s">
        <v>1649</v>
      </c>
      <c r="B133">
        <v>202534</v>
      </c>
      <c r="C133" s="2" t="str">
        <f t="shared" si="4"/>
        <v>202534CONSERVA</v>
      </c>
      <c r="D133" t="s">
        <v>1316</v>
      </c>
      <c r="E133" s="12">
        <v>3.74</v>
      </c>
      <c r="G133" s="5" t="s">
        <v>192</v>
      </c>
      <c r="H133" s="2">
        <v>628</v>
      </c>
      <c r="I133" t="s">
        <v>1002</v>
      </c>
      <c r="J133" t="str">
        <f t="shared" si="3"/>
        <v>628CONGELADO</v>
      </c>
      <c r="K133" s="4">
        <v>1.2220043572984749</v>
      </c>
    </row>
    <row r="134" spans="1:11" x14ac:dyDescent="0.3">
      <c r="A134" s="2" t="s">
        <v>1038</v>
      </c>
      <c r="B134" s="2">
        <v>465</v>
      </c>
      <c r="C134" s="2" t="str">
        <f t="shared" si="4"/>
        <v>465ENTERO</v>
      </c>
      <c r="D134" t="s">
        <v>1333</v>
      </c>
      <c r="E134" s="12">
        <v>1</v>
      </c>
      <c r="G134" s="2" t="s">
        <v>192</v>
      </c>
      <c r="H134" s="2">
        <v>628</v>
      </c>
      <c r="I134" t="s">
        <v>1317</v>
      </c>
      <c r="J134" t="str">
        <f t="shared" si="3"/>
        <v>628FRESCO ENFRIADO</v>
      </c>
      <c r="K134" s="4">
        <v>1.0019463481157971</v>
      </c>
    </row>
    <row r="135" spans="1:11" x14ac:dyDescent="0.3">
      <c r="A135" s="2" t="s">
        <v>1038</v>
      </c>
      <c r="B135" s="2">
        <v>465</v>
      </c>
      <c r="C135" s="2" t="str">
        <f t="shared" si="4"/>
        <v>465ENTERO COCIDO</v>
      </c>
      <c r="D135" t="s">
        <v>1334</v>
      </c>
      <c r="E135" s="12">
        <v>1.67</v>
      </c>
      <c r="G135" s="2" t="s">
        <v>1632</v>
      </c>
      <c r="H135" s="2">
        <v>202513</v>
      </c>
      <c r="I135" t="s">
        <v>1012</v>
      </c>
      <c r="J135" t="str">
        <f t="shared" si="3"/>
        <v>202513VIVOS</v>
      </c>
      <c r="K135" s="12">
        <v>1</v>
      </c>
    </row>
    <row r="136" spans="1:11" x14ac:dyDescent="0.3">
      <c r="A136" s="2" t="s">
        <v>1038</v>
      </c>
      <c r="B136" s="2">
        <v>465</v>
      </c>
      <c r="C136" s="2" t="str">
        <f t="shared" si="4"/>
        <v>465FRESCO ENFRIADO ENTERO CONCHA COCIDO</v>
      </c>
      <c r="D136" t="s">
        <v>1322</v>
      </c>
      <c r="E136" s="12">
        <v>1.67</v>
      </c>
      <c r="G136" s="5" t="s">
        <v>1632</v>
      </c>
      <c r="H136" s="2">
        <v>202513</v>
      </c>
      <c r="I136" t="s">
        <v>1333</v>
      </c>
      <c r="J136" t="str">
        <f t="shared" si="3"/>
        <v>202513ENTERO</v>
      </c>
      <c r="K136" s="12">
        <v>1</v>
      </c>
    </row>
    <row r="137" spans="1:11" x14ac:dyDescent="0.3">
      <c r="A137" s="2" t="s">
        <v>1637</v>
      </c>
      <c r="B137" s="2">
        <v>202517</v>
      </c>
      <c r="C137" s="2" t="str">
        <f t="shared" si="4"/>
        <v>202517ENTERO</v>
      </c>
      <c r="D137" t="s">
        <v>1333</v>
      </c>
      <c r="E137" s="12">
        <v>1</v>
      </c>
      <c r="G137" s="5" t="s">
        <v>1632</v>
      </c>
      <c r="H137" s="2">
        <v>202513</v>
      </c>
      <c r="I137" t="s">
        <v>1334</v>
      </c>
      <c r="J137" t="str">
        <f t="shared" si="3"/>
        <v>202513ENTERO COCIDO</v>
      </c>
      <c r="K137" s="12">
        <v>1.06</v>
      </c>
    </row>
    <row r="138" spans="1:11" x14ac:dyDescent="0.3">
      <c r="A138" s="2" t="s">
        <v>1637</v>
      </c>
      <c r="B138" s="2">
        <v>202517</v>
      </c>
      <c r="C138" s="2" t="str">
        <f t="shared" si="4"/>
        <v>202517CONGELADO 1/2 CONCHA CRUDO</v>
      </c>
      <c r="D138" t="s">
        <v>1329</v>
      </c>
      <c r="E138" s="12">
        <v>1.21</v>
      </c>
      <c r="G138" s="5" t="s">
        <v>1632</v>
      </c>
      <c r="H138" s="2">
        <v>202513</v>
      </c>
      <c r="I138" t="s">
        <v>1002</v>
      </c>
      <c r="J138" t="str">
        <f t="shared" si="3"/>
        <v>202513CONGELADO</v>
      </c>
      <c r="K138" s="4">
        <v>1.2220043572984749</v>
      </c>
    </row>
    <row r="139" spans="1:11" x14ac:dyDescent="0.3">
      <c r="A139" s="2" t="s">
        <v>1637</v>
      </c>
      <c r="B139" s="2">
        <v>202517</v>
      </c>
      <c r="C139" s="2" t="str">
        <f t="shared" si="4"/>
        <v>202517FRESCO ENFRIADO 1/2 CONCHA CRUDO</v>
      </c>
      <c r="D139" t="s">
        <v>1331</v>
      </c>
      <c r="E139" s="12">
        <v>1.21</v>
      </c>
      <c r="G139" s="2" t="s">
        <v>1632</v>
      </c>
      <c r="H139" s="2">
        <v>202513</v>
      </c>
      <c r="I139" t="s">
        <v>1317</v>
      </c>
      <c r="J139" t="str">
        <f t="shared" si="3"/>
        <v>202513FRESCO ENFRIADO</v>
      </c>
      <c r="K139" s="4">
        <v>1.0019463481157971</v>
      </c>
    </row>
    <row r="140" spans="1:11" x14ac:dyDescent="0.3">
      <c r="A140" s="2" t="s">
        <v>1646</v>
      </c>
      <c r="B140" s="2">
        <v>202518</v>
      </c>
      <c r="C140" s="2" t="str">
        <f t="shared" si="4"/>
        <v>202518ENTERO</v>
      </c>
      <c r="D140" t="s">
        <v>1333</v>
      </c>
      <c r="E140" s="12">
        <v>1</v>
      </c>
      <c r="G140" s="2" t="s">
        <v>194</v>
      </c>
      <c r="H140" s="2">
        <v>632</v>
      </c>
      <c r="I140" t="s">
        <v>1002</v>
      </c>
      <c r="J140" t="str">
        <f t="shared" si="3"/>
        <v>632CONGELADO</v>
      </c>
      <c r="K140" s="4">
        <v>7.1</v>
      </c>
    </row>
    <row r="141" spans="1:11" x14ac:dyDescent="0.3">
      <c r="A141" s="2" t="s">
        <v>1643</v>
      </c>
      <c r="B141">
        <v>20238</v>
      </c>
      <c r="C141" s="2" t="str">
        <f t="shared" si="4"/>
        <v>20238ENTERO</v>
      </c>
      <c r="D141" t="s">
        <v>1333</v>
      </c>
      <c r="E141" s="12">
        <v>1</v>
      </c>
      <c r="G141" s="5" t="s">
        <v>194</v>
      </c>
      <c r="H141" s="2">
        <v>632</v>
      </c>
      <c r="I141" t="s">
        <v>1317</v>
      </c>
      <c r="J141" t="str">
        <f t="shared" si="3"/>
        <v>632FRESCO ENFRIADO</v>
      </c>
      <c r="K141" s="4">
        <v>1.0241022385305329</v>
      </c>
    </row>
    <row r="142" spans="1:11" x14ac:dyDescent="0.3">
      <c r="A142" s="2" t="s">
        <v>1039</v>
      </c>
      <c r="B142" s="2">
        <v>260</v>
      </c>
      <c r="C142" s="2" t="str">
        <f t="shared" si="4"/>
        <v>260ENTERO</v>
      </c>
      <c r="D142" t="s">
        <v>1333</v>
      </c>
      <c r="E142" s="12">
        <v>1</v>
      </c>
      <c r="G142" s="5" t="s">
        <v>1025</v>
      </c>
      <c r="H142" s="2">
        <v>632</v>
      </c>
      <c r="I142" t="s">
        <v>1316</v>
      </c>
      <c r="J142" t="str">
        <f t="shared" si="3"/>
        <v>632CONSERVA</v>
      </c>
      <c r="K142" s="4">
        <v>1.8551587301587302</v>
      </c>
    </row>
    <row r="143" spans="1:11" x14ac:dyDescent="0.3">
      <c r="A143" s="2" t="s">
        <v>1661</v>
      </c>
      <c r="B143" s="2">
        <v>202530</v>
      </c>
      <c r="C143" s="2" t="str">
        <f t="shared" si="4"/>
        <v>202530CONSERVA</v>
      </c>
      <c r="D143" t="s">
        <v>1316</v>
      </c>
      <c r="E143" s="12">
        <v>2.72</v>
      </c>
      <c r="G143" s="5" t="s">
        <v>196</v>
      </c>
      <c r="H143" s="2">
        <v>636</v>
      </c>
      <c r="I143" t="s">
        <v>1002</v>
      </c>
      <c r="J143" t="str">
        <f t="shared" si="3"/>
        <v>636CONGELADO</v>
      </c>
      <c r="K143" s="4">
        <v>7.0638183594797006</v>
      </c>
    </row>
    <row r="144" spans="1:11" x14ac:dyDescent="0.3">
      <c r="A144" s="2" t="s">
        <v>1661</v>
      </c>
      <c r="B144" s="2">
        <v>202530</v>
      </c>
      <c r="C144" s="2" t="str">
        <f t="shared" si="4"/>
        <v>202530DESHIDRATADO</v>
      </c>
      <c r="D144" t="s">
        <v>1013</v>
      </c>
      <c r="E144" s="4">
        <v>3.28</v>
      </c>
      <c r="G144" s="5" t="s">
        <v>196</v>
      </c>
      <c r="H144" s="2">
        <v>636</v>
      </c>
      <c r="I144" t="s">
        <v>1317</v>
      </c>
      <c r="J144" t="str">
        <f t="shared" si="3"/>
        <v>636FRESCO ENFRIADO</v>
      </c>
      <c r="K144" s="4">
        <v>1.0208229700354972</v>
      </c>
    </row>
    <row r="145" spans="1:11" x14ac:dyDescent="0.3">
      <c r="A145" s="2" t="s">
        <v>1664</v>
      </c>
      <c r="B145" s="2">
        <v>202530</v>
      </c>
      <c r="C145" s="2" t="str">
        <f t="shared" si="4"/>
        <v>202530SALADO</v>
      </c>
      <c r="D145" t="s">
        <v>1040</v>
      </c>
      <c r="E145" s="4">
        <v>1.9</v>
      </c>
      <c r="G145" s="5" t="s">
        <v>1026</v>
      </c>
      <c r="H145" s="2">
        <v>636</v>
      </c>
      <c r="I145" t="s">
        <v>1316</v>
      </c>
      <c r="J145" t="str">
        <f t="shared" si="3"/>
        <v>636CONSERVA</v>
      </c>
      <c r="K145" s="4">
        <v>1.8551587301587302</v>
      </c>
    </row>
    <row r="146" spans="1:11" x14ac:dyDescent="0.3">
      <c r="A146" s="2" t="s">
        <v>1041</v>
      </c>
      <c r="B146" s="2">
        <v>644</v>
      </c>
      <c r="C146" s="2" t="str">
        <f t="shared" si="4"/>
        <v>644VIVOS</v>
      </c>
      <c r="D146" t="s">
        <v>1012</v>
      </c>
      <c r="E146" s="12">
        <v>1</v>
      </c>
      <c r="G146" s="2" t="s">
        <v>1654</v>
      </c>
      <c r="H146" s="2">
        <v>202515</v>
      </c>
      <c r="I146" t="s">
        <v>1002</v>
      </c>
      <c r="J146" t="str">
        <f t="shared" si="3"/>
        <v>202515CONGELADO</v>
      </c>
      <c r="K146" s="4">
        <v>2.8028181179438278</v>
      </c>
    </row>
    <row r="147" spans="1:11" x14ac:dyDescent="0.3">
      <c r="A147" s="2" t="s">
        <v>1041</v>
      </c>
      <c r="B147" s="2">
        <v>644</v>
      </c>
      <c r="C147" s="2" t="str">
        <f t="shared" si="4"/>
        <v>644ENTERO</v>
      </c>
      <c r="D147" t="s">
        <v>1333</v>
      </c>
      <c r="E147" s="12">
        <v>1</v>
      </c>
      <c r="G147" s="5" t="s">
        <v>1654</v>
      </c>
      <c r="H147" s="2">
        <v>202515</v>
      </c>
      <c r="I147" t="s">
        <v>1316</v>
      </c>
      <c r="J147" t="str">
        <f t="shared" si="3"/>
        <v>202515CONSERVA</v>
      </c>
      <c r="K147" s="4">
        <v>2.5452025888857932</v>
      </c>
    </row>
    <row r="148" spans="1:11" x14ac:dyDescent="0.3">
      <c r="A148" s="2" t="s">
        <v>1041</v>
      </c>
      <c r="B148" s="2">
        <v>644</v>
      </c>
      <c r="C148" s="2" t="str">
        <f t="shared" si="4"/>
        <v>644ENTERO COCIDO</v>
      </c>
      <c r="D148" t="s">
        <v>1334</v>
      </c>
      <c r="E148" s="12">
        <v>1.06</v>
      </c>
      <c r="G148" s="2" t="s">
        <v>1654</v>
      </c>
      <c r="H148" s="2">
        <v>202515</v>
      </c>
      <c r="I148" t="s">
        <v>1013</v>
      </c>
      <c r="J148" t="str">
        <f t="shared" si="3"/>
        <v>202515DESHIDRATADO</v>
      </c>
      <c r="K148" s="4">
        <v>2</v>
      </c>
    </row>
    <row r="149" spans="1:11" x14ac:dyDescent="0.3">
      <c r="A149" s="2" t="s">
        <v>1064</v>
      </c>
      <c r="B149" s="2">
        <v>202519</v>
      </c>
      <c r="C149" s="2" t="str">
        <f t="shared" si="4"/>
        <v>202519CONGELADO</v>
      </c>
      <c r="D149" t="s">
        <v>1002</v>
      </c>
      <c r="E149" s="12">
        <v>1.24</v>
      </c>
      <c r="G149" s="2" t="s">
        <v>1654</v>
      </c>
      <c r="H149" s="2">
        <v>202515</v>
      </c>
      <c r="I149" t="s">
        <v>1317</v>
      </c>
      <c r="J149" t="str">
        <f t="shared" si="3"/>
        <v>202515FRESCO ENFRIADO</v>
      </c>
      <c r="K149" s="4">
        <v>3.2454597661557689</v>
      </c>
    </row>
    <row r="150" spans="1:11" x14ac:dyDescent="0.3">
      <c r="A150" s="2" t="s">
        <v>1639</v>
      </c>
      <c r="B150" s="2">
        <v>202519</v>
      </c>
      <c r="C150" s="2" t="str">
        <f t="shared" si="4"/>
        <v>202519ENTERO</v>
      </c>
      <c r="D150" t="s">
        <v>1333</v>
      </c>
      <c r="E150" s="12">
        <v>1</v>
      </c>
      <c r="G150" s="2" t="s">
        <v>1634</v>
      </c>
      <c r="H150" s="2">
        <v>202526</v>
      </c>
      <c r="I150" t="s">
        <v>1002</v>
      </c>
      <c r="J150" t="str">
        <f t="shared" si="3"/>
        <v>202526CONGELADO</v>
      </c>
      <c r="K150" s="4">
        <v>7.58214285714286</v>
      </c>
    </row>
    <row r="151" spans="1:11" x14ac:dyDescent="0.3">
      <c r="A151" s="2" t="s">
        <v>1639</v>
      </c>
      <c r="B151" s="2">
        <v>202519</v>
      </c>
      <c r="C151" s="2" t="str">
        <f t="shared" si="4"/>
        <v>202519SALADO</v>
      </c>
      <c r="D151" t="s">
        <v>1040</v>
      </c>
      <c r="E151">
        <v>1.28</v>
      </c>
      <c r="G151" s="5" t="s">
        <v>1634</v>
      </c>
      <c r="H151" s="2">
        <v>202526</v>
      </c>
      <c r="I151" t="s">
        <v>1317</v>
      </c>
      <c r="J151" t="str">
        <f t="shared" si="3"/>
        <v>202526FRESCO ENFRIADO</v>
      </c>
      <c r="K151" s="4">
        <v>1.0274750102697521</v>
      </c>
    </row>
    <row r="152" spans="1:11" x14ac:dyDescent="0.3">
      <c r="A152" s="2" t="s">
        <v>1655</v>
      </c>
      <c r="B152" s="2">
        <v>202520</v>
      </c>
      <c r="C152" s="2" t="str">
        <f t="shared" si="4"/>
        <v>202520ENTERO</v>
      </c>
      <c r="D152" t="s">
        <v>1333</v>
      </c>
      <c r="E152" s="12">
        <v>1</v>
      </c>
      <c r="G152" s="2" t="s">
        <v>47</v>
      </c>
      <c r="H152" s="2">
        <v>238</v>
      </c>
      <c r="I152" t="s">
        <v>1002</v>
      </c>
      <c r="J152" t="str">
        <f t="shared" si="3"/>
        <v>238CONGELADO</v>
      </c>
      <c r="K152" s="4">
        <v>1.9975369458128076</v>
      </c>
    </row>
    <row r="153" spans="1:11" x14ac:dyDescent="0.3">
      <c r="A153" s="2" t="s">
        <v>1042</v>
      </c>
      <c r="B153" s="2">
        <v>202521</v>
      </c>
      <c r="C153" s="2" t="str">
        <f t="shared" si="4"/>
        <v>202521CONGELADO</v>
      </c>
      <c r="D153" t="s">
        <v>1002</v>
      </c>
      <c r="E153" s="12">
        <v>1.4950000000000001</v>
      </c>
      <c r="G153" s="2" t="s">
        <v>47</v>
      </c>
      <c r="H153" s="2">
        <v>238</v>
      </c>
      <c r="I153" t="s">
        <v>1317</v>
      </c>
      <c r="J153" t="str">
        <f t="shared" si="3"/>
        <v>238FRESCO ENFRIADO</v>
      </c>
      <c r="K153" s="4">
        <v>1.081763597833765</v>
      </c>
    </row>
    <row r="154" spans="1:11" x14ac:dyDescent="0.3">
      <c r="A154" s="2" t="s">
        <v>1042</v>
      </c>
      <c r="B154" s="2">
        <v>202521</v>
      </c>
      <c r="C154" s="2" t="str">
        <f t="shared" si="4"/>
        <v>202521CONGELADO ENTERO</v>
      </c>
      <c r="D154" t="s">
        <v>1319</v>
      </c>
      <c r="E154" s="12">
        <v>1.04</v>
      </c>
      <c r="G154" s="5" t="s">
        <v>173</v>
      </c>
      <c r="H154" s="2">
        <v>455</v>
      </c>
      <c r="I154" t="s">
        <v>1002</v>
      </c>
      <c r="J154" t="str">
        <f t="shared" si="3"/>
        <v>455CONGELADO</v>
      </c>
      <c r="K154" s="4">
        <v>2.7825279668567955</v>
      </c>
    </row>
    <row r="155" spans="1:11" x14ac:dyDescent="0.3">
      <c r="A155" s="2" t="s">
        <v>1042</v>
      </c>
      <c r="B155" s="2">
        <v>202521</v>
      </c>
      <c r="C155" s="2" t="str">
        <f t="shared" si="4"/>
        <v>202521FRESCO ENFRIADO</v>
      </c>
      <c r="D155" t="s">
        <v>1317</v>
      </c>
      <c r="E155" s="12">
        <v>1.4950000000000001</v>
      </c>
      <c r="G155" s="5" t="s">
        <v>173</v>
      </c>
      <c r="H155" s="2">
        <v>455</v>
      </c>
      <c r="I155" t="s">
        <v>1316</v>
      </c>
      <c r="J155" t="str">
        <f t="shared" si="3"/>
        <v>455CONSERVA</v>
      </c>
      <c r="K155" s="4">
        <v>2.5209309461326805</v>
      </c>
    </row>
    <row r="156" spans="1:11" x14ac:dyDescent="0.3">
      <c r="A156" s="2" t="s">
        <v>1042</v>
      </c>
      <c r="B156" s="2">
        <v>202521</v>
      </c>
      <c r="C156" s="2" t="str">
        <f t="shared" si="4"/>
        <v>202521FRESCO ENFRIADO ENTERO</v>
      </c>
      <c r="D156" t="s">
        <v>1324</v>
      </c>
      <c r="E156" s="12">
        <v>1.03</v>
      </c>
      <c r="G156" s="2" t="s">
        <v>173</v>
      </c>
      <c r="H156" s="2">
        <v>455</v>
      </c>
      <c r="I156" t="s">
        <v>1317</v>
      </c>
      <c r="J156" t="str">
        <f t="shared" si="3"/>
        <v>455FRESCO ENFRIADO</v>
      </c>
      <c r="K156" s="4">
        <v>2.6111420358632254</v>
      </c>
    </row>
    <row r="157" spans="1:11" x14ac:dyDescent="0.3">
      <c r="A157" s="2" t="s">
        <v>1042</v>
      </c>
      <c r="B157" s="2">
        <v>202521</v>
      </c>
      <c r="C157" s="2" t="str">
        <f t="shared" si="4"/>
        <v>202521ENTERO</v>
      </c>
      <c r="D157" t="s">
        <v>1333</v>
      </c>
      <c r="E157" s="12">
        <v>1</v>
      </c>
      <c r="G157" s="5" t="s">
        <v>1027</v>
      </c>
      <c r="H157" s="2">
        <v>455</v>
      </c>
      <c r="I157" t="s">
        <v>1013</v>
      </c>
      <c r="J157" t="str">
        <f t="shared" si="3"/>
        <v>455DESHIDRATADO</v>
      </c>
      <c r="K157" s="4">
        <v>3.32</v>
      </c>
    </row>
    <row r="158" spans="1:11" x14ac:dyDescent="0.3">
      <c r="A158" s="2" t="s">
        <v>1050</v>
      </c>
      <c r="B158" s="2">
        <v>270</v>
      </c>
      <c r="C158" s="2" t="str">
        <f t="shared" si="4"/>
        <v>270ENTERO</v>
      </c>
      <c r="D158" t="s">
        <v>1333</v>
      </c>
      <c r="E158" s="12">
        <v>1</v>
      </c>
      <c r="G158" s="5" t="s">
        <v>7</v>
      </c>
      <c r="H158" s="2">
        <v>202516</v>
      </c>
      <c r="I158" t="s">
        <v>1002</v>
      </c>
      <c r="J158" t="str">
        <f t="shared" si="3"/>
        <v>202516CONGELADO</v>
      </c>
      <c r="K158" s="4">
        <v>2.7800000000000002</v>
      </c>
    </row>
    <row r="159" spans="1:11" x14ac:dyDescent="0.3">
      <c r="A159" t="s">
        <v>1306</v>
      </c>
      <c r="B159">
        <v>301</v>
      </c>
      <c r="C159" s="2" t="str">
        <f t="shared" si="4"/>
        <v>301AHUMADO CONGELADO</v>
      </c>
      <c r="D159" t="s">
        <v>1351</v>
      </c>
      <c r="E159" s="12">
        <v>1.662857142857143</v>
      </c>
      <c r="G159" s="2" t="s">
        <v>1028</v>
      </c>
      <c r="H159" s="2">
        <v>202516</v>
      </c>
      <c r="I159" t="s">
        <v>1020</v>
      </c>
      <c r="J159" t="str">
        <f t="shared" si="3"/>
        <v>202516SECADO DE ALGAS</v>
      </c>
      <c r="K159" s="12">
        <v>5</v>
      </c>
    </row>
    <row r="160" spans="1:11" x14ac:dyDescent="0.3">
      <c r="A160" t="s">
        <v>1306</v>
      </c>
      <c r="B160">
        <v>301</v>
      </c>
      <c r="C160" s="2" t="str">
        <f t="shared" si="4"/>
        <v>301CONGELADO</v>
      </c>
      <c r="D160" t="s">
        <v>1002</v>
      </c>
      <c r="E160" s="12">
        <v>1.662857142857143</v>
      </c>
      <c r="G160" s="2" t="s">
        <v>1342</v>
      </c>
      <c r="H160" s="2">
        <v>950</v>
      </c>
      <c r="I160" t="s">
        <v>1317</v>
      </c>
      <c r="J160" t="str">
        <f t="shared" si="3"/>
        <v>950FRESCO ENFRIADO</v>
      </c>
      <c r="K160" s="4">
        <v>1.1650879566982406</v>
      </c>
    </row>
    <row r="161" spans="1:11" x14ac:dyDescent="0.3">
      <c r="A161" t="s">
        <v>1306</v>
      </c>
      <c r="B161">
        <v>301</v>
      </c>
      <c r="C161" s="2" t="str">
        <f t="shared" si="4"/>
        <v>301FRESCO ENFRIADO</v>
      </c>
      <c r="D161" t="s">
        <v>1317</v>
      </c>
      <c r="E161" s="12">
        <v>1.7775000000000001</v>
      </c>
      <c r="G161" s="2" t="s">
        <v>175</v>
      </c>
      <c r="H161" s="2">
        <v>460</v>
      </c>
      <c r="I161" t="s">
        <v>1002</v>
      </c>
      <c r="J161" t="str">
        <f t="shared" si="3"/>
        <v>460CONGELADO</v>
      </c>
      <c r="K161" s="4">
        <v>2.3542202812644701</v>
      </c>
    </row>
    <row r="162" spans="1:11" x14ac:dyDescent="0.3">
      <c r="A162" t="s">
        <v>1306</v>
      </c>
      <c r="B162">
        <v>301</v>
      </c>
      <c r="C162" s="2" t="str">
        <f t="shared" si="4"/>
        <v>301CONGELADO HG</v>
      </c>
      <c r="D162" t="s">
        <v>1349</v>
      </c>
      <c r="E162" s="12">
        <v>1.34</v>
      </c>
      <c r="G162" s="5" t="s">
        <v>175</v>
      </c>
      <c r="H162" s="2">
        <v>460</v>
      </c>
      <c r="I162" t="s">
        <v>1316</v>
      </c>
      <c r="J162" t="str">
        <f t="shared" si="3"/>
        <v>460CONSERVA</v>
      </c>
      <c r="K162" s="4">
        <v>3.5128606360341155</v>
      </c>
    </row>
    <row r="163" spans="1:11" x14ac:dyDescent="0.3">
      <c r="A163" t="s">
        <v>1306</v>
      </c>
      <c r="B163">
        <v>301</v>
      </c>
      <c r="C163" s="2" t="str">
        <f t="shared" si="4"/>
        <v>301FRESCO ENFRIADO HG</v>
      </c>
      <c r="D163" t="s">
        <v>1350</v>
      </c>
      <c r="E163" s="12">
        <v>1.34</v>
      </c>
      <c r="G163" s="5" t="s">
        <v>175</v>
      </c>
      <c r="H163" s="2">
        <v>460</v>
      </c>
      <c r="I163" t="s">
        <v>1317</v>
      </c>
      <c r="J163" t="str">
        <f t="shared" si="3"/>
        <v>460FRESCO ENFRIADO</v>
      </c>
      <c r="K163" s="4">
        <v>2.0625358187151104</v>
      </c>
    </row>
    <row r="164" spans="1:11" x14ac:dyDescent="0.3">
      <c r="A164" t="s">
        <v>1306</v>
      </c>
      <c r="B164">
        <v>301</v>
      </c>
      <c r="C164" s="2" t="str">
        <f t="shared" si="4"/>
        <v>301CONSERVA</v>
      </c>
      <c r="D164" t="s">
        <v>1316</v>
      </c>
      <c r="E164" s="12">
        <v>2.72</v>
      </c>
      <c r="G164" s="2" t="s">
        <v>987</v>
      </c>
      <c r="H164" s="2">
        <v>240</v>
      </c>
      <c r="I164" t="s">
        <v>1002</v>
      </c>
      <c r="J164" t="str">
        <f t="shared" si="3"/>
        <v>240CONGELADO</v>
      </c>
      <c r="K164" s="4">
        <v>1.0216942536501146</v>
      </c>
    </row>
    <row r="165" spans="1:11" x14ac:dyDescent="0.3">
      <c r="A165" t="s">
        <v>1306</v>
      </c>
      <c r="B165">
        <v>301</v>
      </c>
      <c r="C165" s="2" t="str">
        <f t="shared" si="4"/>
        <v>301DESHIDRATADO</v>
      </c>
      <c r="D165" t="s">
        <v>1013</v>
      </c>
      <c r="E165" s="4">
        <v>3.28</v>
      </c>
      <c r="G165" s="2" t="s">
        <v>8</v>
      </c>
      <c r="H165" s="2">
        <v>201</v>
      </c>
      <c r="I165" t="s">
        <v>1002</v>
      </c>
      <c r="J165" t="str">
        <f t="shared" si="3"/>
        <v>201CONGELADO</v>
      </c>
      <c r="K165" s="4">
        <v>1.3461538461538463</v>
      </c>
    </row>
    <row r="166" spans="1:11" x14ac:dyDescent="0.3">
      <c r="A166" t="s">
        <v>1306</v>
      </c>
      <c r="B166">
        <v>301</v>
      </c>
      <c r="C166" s="2" t="str">
        <f t="shared" si="4"/>
        <v>301SALADO</v>
      </c>
      <c r="D166" t="s">
        <v>1040</v>
      </c>
      <c r="E166" s="4">
        <v>1.9</v>
      </c>
      <c r="G166" s="5" t="s">
        <v>140</v>
      </c>
      <c r="H166" s="2">
        <v>354</v>
      </c>
      <c r="I166" t="s">
        <v>1002</v>
      </c>
      <c r="J166" t="str">
        <f t="shared" si="3"/>
        <v>354CONGELADO</v>
      </c>
      <c r="K166" s="4">
        <v>1.462962962962963</v>
      </c>
    </row>
    <row r="167" spans="1:11" x14ac:dyDescent="0.3">
      <c r="A167" s="2" t="s">
        <v>1357</v>
      </c>
      <c r="B167" s="2">
        <v>301</v>
      </c>
      <c r="C167" s="2" t="str">
        <f t="shared" si="4"/>
        <v>301ENTERO</v>
      </c>
      <c r="D167" t="s">
        <v>1333</v>
      </c>
      <c r="E167" s="12">
        <v>1</v>
      </c>
      <c r="G167" s="2" t="s">
        <v>1343</v>
      </c>
      <c r="H167" s="2">
        <v>376</v>
      </c>
      <c r="I167" t="s">
        <v>1002</v>
      </c>
      <c r="J167" t="str">
        <f t="shared" si="3"/>
        <v>376CONGELADO</v>
      </c>
      <c r="K167" s="4">
        <v>1.5864389753892516</v>
      </c>
    </row>
    <row r="168" spans="1:11" x14ac:dyDescent="0.3">
      <c r="A168" t="s">
        <v>1307</v>
      </c>
      <c r="B168">
        <v>302</v>
      </c>
      <c r="C168" s="2" t="str">
        <f t="shared" si="4"/>
        <v>302AHUMADO CONGELADO</v>
      </c>
      <c r="D168" t="s">
        <v>1351</v>
      </c>
      <c r="E168" s="12">
        <v>1.662857142857143</v>
      </c>
      <c r="G168" s="2" t="s">
        <v>53</v>
      </c>
      <c r="H168" s="2">
        <v>242</v>
      </c>
      <c r="I168" t="s">
        <v>1002</v>
      </c>
      <c r="J168" t="str">
        <f t="shared" si="3"/>
        <v>242CONGELADO</v>
      </c>
      <c r="K168" s="4">
        <v>1.7020160572705363</v>
      </c>
    </row>
    <row r="169" spans="1:11" x14ac:dyDescent="0.3">
      <c r="A169" t="s">
        <v>1307</v>
      </c>
      <c r="B169">
        <v>302</v>
      </c>
      <c r="C169" s="2" t="str">
        <f t="shared" si="4"/>
        <v>302CONGELADO</v>
      </c>
      <c r="D169" t="s">
        <v>1002</v>
      </c>
      <c r="E169" s="12">
        <v>1.662857142857143</v>
      </c>
      <c r="G169" s="5" t="s">
        <v>53</v>
      </c>
      <c r="H169" s="2">
        <v>242</v>
      </c>
      <c r="I169" t="s">
        <v>1317</v>
      </c>
      <c r="J169" t="str">
        <f t="shared" si="3"/>
        <v>242FRESCO ENFRIADO</v>
      </c>
      <c r="K169" s="4">
        <v>1.0216376648834469</v>
      </c>
    </row>
    <row r="170" spans="1:11" x14ac:dyDescent="0.3">
      <c r="A170" t="s">
        <v>1307</v>
      </c>
      <c r="B170">
        <v>302</v>
      </c>
      <c r="C170" s="2" t="str">
        <f t="shared" si="4"/>
        <v>302FRESCO ENFRIADO</v>
      </c>
      <c r="D170" t="s">
        <v>1317</v>
      </c>
      <c r="E170" s="12">
        <v>1.7775000000000001</v>
      </c>
      <c r="G170" s="5" t="s">
        <v>59</v>
      </c>
      <c r="H170" s="2">
        <v>246</v>
      </c>
      <c r="I170" t="s">
        <v>1002</v>
      </c>
      <c r="J170" t="str">
        <f t="shared" si="3"/>
        <v>246CONGELADO</v>
      </c>
      <c r="K170" s="4">
        <v>1.9038730015484997</v>
      </c>
    </row>
    <row r="171" spans="1:11" x14ac:dyDescent="0.3">
      <c r="A171" s="2" t="s">
        <v>1307</v>
      </c>
      <c r="B171" s="2">
        <v>302</v>
      </c>
      <c r="C171" s="2" t="str">
        <f t="shared" si="4"/>
        <v>302ENTERO</v>
      </c>
      <c r="D171" t="s">
        <v>1333</v>
      </c>
      <c r="E171" s="12">
        <v>1</v>
      </c>
      <c r="G171" s="2" t="s">
        <v>59</v>
      </c>
      <c r="H171" s="2">
        <v>246</v>
      </c>
      <c r="I171" t="s">
        <v>1316</v>
      </c>
      <c r="J171" t="str">
        <f t="shared" si="3"/>
        <v>246CONSERVA</v>
      </c>
      <c r="K171" s="4">
        <v>7.4897402869724123</v>
      </c>
    </row>
    <row r="172" spans="1:11" x14ac:dyDescent="0.3">
      <c r="A172" t="s">
        <v>1307</v>
      </c>
      <c r="B172">
        <v>302</v>
      </c>
      <c r="C172" s="2" t="str">
        <f t="shared" si="4"/>
        <v>302CONGELADO HG</v>
      </c>
      <c r="D172" t="s">
        <v>1349</v>
      </c>
      <c r="E172" s="12">
        <v>1.2</v>
      </c>
      <c r="G172" s="2" t="s">
        <v>59</v>
      </c>
      <c r="H172" s="2">
        <v>246</v>
      </c>
      <c r="I172" t="s">
        <v>1317</v>
      </c>
      <c r="J172" t="str">
        <f t="shared" si="3"/>
        <v>246FRESCO ENFRIADO</v>
      </c>
      <c r="K172" s="4">
        <v>1.0303232327905201</v>
      </c>
    </row>
    <row r="173" spans="1:11" x14ac:dyDescent="0.3">
      <c r="A173" t="s">
        <v>1307</v>
      </c>
      <c r="B173">
        <v>302</v>
      </c>
      <c r="C173" s="2" t="str">
        <f t="shared" si="4"/>
        <v>302FRESCO ENFRIADO HG</v>
      </c>
      <c r="D173" t="s">
        <v>1350</v>
      </c>
      <c r="E173" s="12">
        <v>1.2</v>
      </c>
      <c r="G173" s="5" t="s">
        <v>59</v>
      </c>
      <c r="H173" s="2">
        <v>246</v>
      </c>
      <c r="I173" t="s">
        <v>1344</v>
      </c>
      <c r="J173" t="str">
        <f t="shared" si="3"/>
        <v>246SURIMI</v>
      </c>
      <c r="K173" s="4">
        <v>4.0697253067113248</v>
      </c>
    </row>
    <row r="174" spans="1:11" x14ac:dyDescent="0.3">
      <c r="A174" t="s">
        <v>1307</v>
      </c>
      <c r="B174">
        <v>302</v>
      </c>
      <c r="C174" s="2" t="str">
        <f t="shared" si="4"/>
        <v>302CONSERVA</v>
      </c>
      <c r="D174" t="s">
        <v>1316</v>
      </c>
      <c r="E174" s="12">
        <v>2.72</v>
      </c>
      <c r="G174" s="5" t="s">
        <v>63</v>
      </c>
      <c r="H174" s="2">
        <v>248</v>
      </c>
      <c r="I174" t="s">
        <v>1002</v>
      </c>
      <c r="J174" t="str">
        <f t="shared" si="3"/>
        <v>248CONGELADO</v>
      </c>
      <c r="K174" s="4">
        <v>2.1117841900923016</v>
      </c>
    </row>
    <row r="175" spans="1:11" x14ac:dyDescent="0.3">
      <c r="A175" t="s">
        <v>1307</v>
      </c>
      <c r="B175">
        <v>302</v>
      </c>
      <c r="C175" s="2" t="str">
        <f t="shared" si="4"/>
        <v>302SALADO</v>
      </c>
      <c r="D175" t="s">
        <v>1040</v>
      </c>
      <c r="E175" s="4">
        <v>1.9</v>
      </c>
      <c r="G175" s="5" t="s">
        <v>63</v>
      </c>
      <c r="H175" s="2">
        <v>248</v>
      </c>
      <c r="I175" t="s">
        <v>1317</v>
      </c>
      <c r="J175" t="str">
        <f t="shared" si="3"/>
        <v>248FRESCO ENFRIADO</v>
      </c>
      <c r="K175" s="4">
        <v>1</v>
      </c>
    </row>
    <row r="176" spans="1:11" x14ac:dyDescent="0.3">
      <c r="A176" t="s">
        <v>1308</v>
      </c>
      <c r="B176">
        <v>303</v>
      </c>
      <c r="C176" s="2" t="str">
        <f t="shared" si="4"/>
        <v>303AHUMADO CONGELADO</v>
      </c>
      <c r="D176" t="s">
        <v>1351</v>
      </c>
      <c r="E176" s="12">
        <v>1.662857142857143</v>
      </c>
      <c r="G176" s="5" t="s">
        <v>63</v>
      </c>
      <c r="H176" s="2">
        <v>248</v>
      </c>
      <c r="I176" t="s">
        <v>1344</v>
      </c>
      <c r="J176" t="str">
        <f t="shared" si="3"/>
        <v>248SURIMI</v>
      </c>
      <c r="K176" s="4">
        <v>4.5910678798372189</v>
      </c>
    </row>
    <row r="177" spans="1:11" x14ac:dyDescent="0.3">
      <c r="A177" t="s">
        <v>1308</v>
      </c>
      <c r="B177">
        <v>303</v>
      </c>
      <c r="C177" s="2" t="str">
        <f t="shared" si="4"/>
        <v>303CONGELADO</v>
      </c>
      <c r="D177" t="s">
        <v>1002</v>
      </c>
      <c r="E177" s="12">
        <v>1.662857142857143</v>
      </c>
      <c r="G177" s="5" t="s">
        <v>51</v>
      </c>
      <c r="H177" s="2">
        <v>241</v>
      </c>
      <c r="I177" t="s">
        <v>1002</v>
      </c>
      <c r="J177" t="str">
        <f t="shared" si="3"/>
        <v>241CONGELADO</v>
      </c>
      <c r="K177" s="4">
        <v>1.53</v>
      </c>
    </row>
    <row r="178" spans="1:11" x14ac:dyDescent="0.3">
      <c r="A178" t="s">
        <v>1308</v>
      </c>
      <c r="B178">
        <v>303</v>
      </c>
      <c r="C178" s="2" t="str">
        <f t="shared" si="4"/>
        <v>303FRESCO ENFRIADO</v>
      </c>
      <c r="D178" t="s">
        <v>1317</v>
      </c>
      <c r="E178" s="12">
        <v>1.7775000000000001</v>
      </c>
      <c r="G178" s="2" t="s">
        <v>55</v>
      </c>
      <c r="H178" s="2">
        <v>244</v>
      </c>
      <c r="I178" t="s">
        <v>1002</v>
      </c>
      <c r="J178" t="str">
        <f t="shared" si="3"/>
        <v>244CONGELADO</v>
      </c>
      <c r="K178" s="4">
        <v>1.3762456049280705</v>
      </c>
    </row>
    <row r="179" spans="1:11" x14ac:dyDescent="0.3">
      <c r="A179" t="s">
        <v>1308</v>
      </c>
      <c r="B179">
        <v>303</v>
      </c>
      <c r="C179" s="2" t="str">
        <f t="shared" si="4"/>
        <v>303CONGELADO HG</v>
      </c>
      <c r="D179" t="s">
        <v>1349</v>
      </c>
      <c r="E179" s="12">
        <v>1.28</v>
      </c>
      <c r="G179" s="5" t="s">
        <v>55</v>
      </c>
      <c r="H179" s="2">
        <v>244</v>
      </c>
      <c r="I179" t="s">
        <v>1317</v>
      </c>
      <c r="J179" t="str">
        <f t="shared" si="3"/>
        <v>244FRESCO ENFRIADO</v>
      </c>
      <c r="K179" s="4">
        <v>1.0565766289757164</v>
      </c>
    </row>
    <row r="180" spans="1:11" x14ac:dyDescent="0.3">
      <c r="A180" t="s">
        <v>1308</v>
      </c>
      <c r="B180">
        <v>303</v>
      </c>
      <c r="C180" s="2" t="str">
        <f t="shared" si="4"/>
        <v>303FRESCO ENFRIADO HG</v>
      </c>
      <c r="D180" t="s">
        <v>1350</v>
      </c>
      <c r="E180" s="12">
        <v>1.28</v>
      </c>
      <c r="G180" s="2" t="s">
        <v>1660</v>
      </c>
      <c r="H180" s="2">
        <v>202529</v>
      </c>
      <c r="I180" t="s">
        <v>1002</v>
      </c>
      <c r="J180" t="str">
        <f t="shared" si="3"/>
        <v>202529CONGELADO</v>
      </c>
      <c r="K180" s="4">
        <v>1</v>
      </c>
    </row>
    <row r="181" spans="1:11" x14ac:dyDescent="0.3">
      <c r="A181" t="s">
        <v>1308</v>
      </c>
      <c r="B181">
        <v>303</v>
      </c>
      <c r="C181" s="2" t="str">
        <f t="shared" si="4"/>
        <v>303CONSERVA</v>
      </c>
      <c r="D181" t="s">
        <v>1316</v>
      </c>
      <c r="E181" s="12">
        <v>2.72</v>
      </c>
      <c r="G181" s="2" t="s">
        <v>1660</v>
      </c>
      <c r="H181" s="2">
        <v>202529</v>
      </c>
      <c r="I181" t="s">
        <v>1316</v>
      </c>
      <c r="J181" t="str">
        <f t="shared" si="3"/>
        <v>202529CONSERVA</v>
      </c>
      <c r="K181" s="4">
        <v>3.56</v>
      </c>
    </row>
    <row r="182" spans="1:11" x14ac:dyDescent="0.3">
      <c r="A182" s="2" t="s">
        <v>1358</v>
      </c>
      <c r="B182" s="2">
        <v>303</v>
      </c>
      <c r="C182" s="2" t="str">
        <f t="shared" si="4"/>
        <v>303ENTERO</v>
      </c>
      <c r="D182" t="s">
        <v>1333</v>
      </c>
      <c r="E182" s="12">
        <v>1</v>
      </c>
      <c r="G182" s="2" t="s">
        <v>1660</v>
      </c>
      <c r="H182" s="2">
        <v>202529</v>
      </c>
      <c r="I182" t="s">
        <v>1333</v>
      </c>
      <c r="J182" t="str">
        <f t="shared" si="3"/>
        <v>202529ENTERO</v>
      </c>
      <c r="K182" s="4">
        <v>1</v>
      </c>
    </row>
    <row r="183" spans="1:11" x14ac:dyDescent="0.3">
      <c r="A183" t="s">
        <v>1309</v>
      </c>
      <c r="B183">
        <v>20287</v>
      </c>
      <c r="C183" s="2" t="str">
        <f t="shared" si="4"/>
        <v>20287AHUMADO CONGELADO</v>
      </c>
      <c r="D183" t="s">
        <v>1351</v>
      </c>
      <c r="E183" s="12">
        <v>1.662857142857143</v>
      </c>
      <c r="G183" s="5" t="s">
        <v>1660</v>
      </c>
      <c r="H183">
        <v>202529</v>
      </c>
      <c r="I183" t="s">
        <v>1013</v>
      </c>
      <c r="J183" t="str">
        <f t="shared" si="3"/>
        <v>202529DESHIDRATADO</v>
      </c>
      <c r="K183" s="12">
        <v>4.5</v>
      </c>
    </row>
    <row r="184" spans="1:11" x14ac:dyDescent="0.3">
      <c r="A184" t="s">
        <v>1309</v>
      </c>
      <c r="B184">
        <v>20287</v>
      </c>
      <c r="C184" s="2" t="str">
        <f t="shared" si="4"/>
        <v>20287CONGELADO</v>
      </c>
      <c r="D184" t="s">
        <v>1002</v>
      </c>
      <c r="E184" s="12">
        <v>1.28</v>
      </c>
      <c r="G184" s="5" t="s">
        <v>177</v>
      </c>
      <c r="H184" s="2">
        <v>465</v>
      </c>
      <c r="I184" t="s">
        <v>1002</v>
      </c>
      <c r="J184" t="str">
        <f t="shared" si="3"/>
        <v>465CONGELADO</v>
      </c>
      <c r="K184" s="4">
        <v>2.4545332529990782</v>
      </c>
    </row>
    <row r="185" spans="1:11" x14ac:dyDescent="0.3">
      <c r="A185" t="s">
        <v>1309</v>
      </c>
      <c r="B185">
        <v>20287</v>
      </c>
      <c r="C185" s="2" t="str">
        <f t="shared" si="4"/>
        <v>20287FRESCO ENFRIADO</v>
      </c>
      <c r="D185" t="s">
        <v>1317</v>
      </c>
      <c r="E185" s="12">
        <v>1.7775000000000001</v>
      </c>
      <c r="G185" s="5" t="s">
        <v>177</v>
      </c>
      <c r="H185" s="2">
        <v>465</v>
      </c>
      <c r="I185" t="s">
        <v>1316</v>
      </c>
      <c r="J185" t="str">
        <f t="shared" si="3"/>
        <v>465CONSERVA</v>
      </c>
      <c r="K185" s="4">
        <v>2.5110268751106348</v>
      </c>
    </row>
    <row r="186" spans="1:11" x14ac:dyDescent="0.3">
      <c r="A186" s="2" t="s">
        <v>1327</v>
      </c>
      <c r="B186" s="2">
        <v>20287</v>
      </c>
      <c r="C186" s="2" t="str">
        <f t="shared" si="4"/>
        <v>20287ENTERO</v>
      </c>
      <c r="D186" t="s">
        <v>1333</v>
      </c>
      <c r="E186" s="12">
        <v>1</v>
      </c>
      <c r="G186" s="5" t="s">
        <v>177</v>
      </c>
      <c r="H186" s="2">
        <v>465</v>
      </c>
      <c r="I186" t="s">
        <v>1013</v>
      </c>
      <c r="J186" t="str">
        <f t="shared" si="3"/>
        <v>465DESHIDRATADO</v>
      </c>
      <c r="K186" s="4">
        <v>2.1739130434782608</v>
      </c>
    </row>
    <row r="187" spans="1:11" x14ac:dyDescent="0.3">
      <c r="A187" t="s">
        <v>1309</v>
      </c>
      <c r="B187">
        <v>20287</v>
      </c>
      <c r="C187" s="2" t="str">
        <f t="shared" si="4"/>
        <v>20287CONSERVA</v>
      </c>
      <c r="D187" t="s">
        <v>1316</v>
      </c>
      <c r="E187" s="12">
        <v>2.72</v>
      </c>
      <c r="G187" s="2" t="s">
        <v>177</v>
      </c>
      <c r="H187" s="2">
        <v>465</v>
      </c>
      <c r="I187" t="s">
        <v>1317</v>
      </c>
      <c r="J187" t="str">
        <f t="shared" si="3"/>
        <v>465FRESCO ENFRIADO</v>
      </c>
      <c r="K187" s="4">
        <v>2.7250799932626872</v>
      </c>
    </row>
    <row r="188" spans="1:11" x14ac:dyDescent="0.3">
      <c r="A188" s="2" t="s">
        <v>1327</v>
      </c>
      <c r="B188" s="2">
        <v>20287</v>
      </c>
      <c r="C188" s="2" t="str">
        <f t="shared" si="4"/>
        <v>20287CONGELADO HG</v>
      </c>
      <c r="D188" t="s">
        <v>1349</v>
      </c>
      <c r="E188" s="12">
        <v>1.28</v>
      </c>
      <c r="G188" s="2" t="s">
        <v>1366</v>
      </c>
      <c r="H188" s="2">
        <v>773</v>
      </c>
      <c r="I188" t="s">
        <v>1002</v>
      </c>
      <c r="J188" t="str">
        <f t="shared" si="3"/>
        <v>773CONGELADO</v>
      </c>
      <c r="K188" s="4">
        <v>2.7800000000000002</v>
      </c>
    </row>
    <row r="189" spans="1:11" x14ac:dyDescent="0.3">
      <c r="A189" s="2" t="s">
        <v>1641</v>
      </c>
      <c r="B189" s="2">
        <v>202527</v>
      </c>
      <c r="C189" s="2" t="str">
        <f t="shared" si="4"/>
        <v>202527ENTERO</v>
      </c>
      <c r="D189" t="s">
        <v>1333</v>
      </c>
      <c r="E189" s="12">
        <v>1</v>
      </c>
      <c r="G189" s="14" t="s">
        <v>1366</v>
      </c>
      <c r="H189">
        <v>773</v>
      </c>
      <c r="I189" t="s">
        <v>1020</v>
      </c>
      <c r="J189" t="str">
        <f t="shared" si="3"/>
        <v>773SECADO DE ALGAS</v>
      </c>
      <c r="K189">
        <v>5</v>
      </c>
    </row>
    <row r="190" spans="1:11" x14ac:dyDescent="0.3">
      <c r="A190" s="2" t="s">
        <v>1641</v>
      </c>
      <c r="B190">
        <v>202527</v>
      </c>
      <c r="C190" s="2" t="str">
        <f t="shared" si="4"/>
        <v>202527CONSERVA</v>
      </c>
      <c r="D190" t="s">
        <v>1316</v>
      </c>
      <c r="E190" s="12">
        <v>2.72</v>
      </c>
      <c r="G190" s="2" t="s">
        <v>202</v>
      </c>
      <c r="H190" s="2">
        <v>726</v>
      </c>
      <c r="I190" t="s">
        <v>1002</v>
      </c>
      <c r="J190" t="str">
        <f t="shared" si="3"/>
        <v>726CONGELADO</v>
      </c>
      <c r="K190" s="4">
        <v>1.61</v>
      </c>
    </row>
    <row r="191" spans="1:11" x14ac:dyDescent="0.3">
      <c r="A191" s="2" t="s">
        <v>1641</v>
      </c>
      <c r="B191">
        <v>202527</v>
      </c>
      <c r="C191" s="2" t="str">
        <f t="shared" si="4"/>
        <v>202527AHUMADO</v>
      </c>
      <c r="D191" t="s">
        <v>1044</v>
      </c>
      <c r="E191" s="12">
        <v>1.24</v>
      </c>
      <c r="G191" s="2" t="s">
        <v>1637</v>
      </c>
      <c r="H191" s="2">
        <v>202517</v>
      </c>
      <c r="I191" t="s">
        <v>1002</v>
      </c>
      <c r="J191" t="str">
        <f t="shared" si="3"/>
        <v>202517CONGELADO</v>
      </c>
      <c r="K191" s="4">
        <v>3.4257780434321181</v>
      </c>
    </row>
    <row r="192" spans="1:11" x14ac:dyDescent="0.3">
      <c r="A192" s="2" t="s">
        <v>1303</v>
      </c>
      <c r="B192">
        <v>202527</v>
      </c>
      <c r="C192" s="2" t="str">
        <f t="shared" si="4"/>
        <v>202527AHUMADO CONGELADO</v>
      </c>
      <c r="D192" t="s">
        <v>1351</v>
      </c>
      <c r="E192" s="12">
        <v>1.662857142857143</v>
      </c>
      <c r="G192" s="5" t="s">
        <v>1637</v>
      </c>
      <c r="H192" s="2">
        <v>202517</v>
      </c>
      <c r="I192" t="s">
        <v>1316</v>
      </c>
      <c r="J192" t="str">
        <f t="shared" ref="J192:J207" si="5">CONCATENATE(H192,I192)</f>
        <v>202517CONSERVA</v>
      </c>
      <c r="K192" s="4">
        <v>5.3154396728016353</v>
      </c>
    </row>
    <row r="193" spans="1:11" x14ac:dyDescent="0.3">
      <c r="A193" s="2" t="s">
        <v>1303</v>
      </c>
      <c r="B193">
        <v>202527</v>
      </c>
      <c r="C193" s="2" t="str">
        <f t="shared" si="4"/>
        <v>202527CONGELADO</v>
      </c>
      <c r="D193" t="s">
        <v>1002</v>
      </c>
      <c r="E193" s="12">
        <v>1.662857142857143</v>
      </c>
      <c r="G193" s="2" t="s">
        <v>1637</v>
      </c>
      <c r="H193" s="2">
        <v>202517</v>
      </c>
      <c r="I193" t="s">
        <v>1317</v>
      </c>
      <c r="J193" t="str">
        <f t="shared" si="5"/>
        <v>202517FRESCO ENFRIADO</v>
      </c>
      <c r="K193" s="4">
        <v>4.2317453777154679</v>
      </c>
    </row>
    <row r="194" spans="1:11" x14ac:dyDescent="0.3">
      <c r="A194" s="2" t="s">
        <v>1303</v>
      </c>
      <c r="B194">
        <v>202527</v>
      </c>
      <c r="C194" s="2" t="str">
        <f t="shared" ref="C194:C218" si="6">CONCATENATE(B194,D194)</f>
        <v>202527FRESCO ENFRIADO</v>
      </c>
      <c r="D194" t="s">
        <v>1317</v>
      </c>
      <c r="E194" s="12">
        <v>1.7775000000000001</v>
      </c>
      <c r="G194" s="2" t="s">
        <v>1646</v>
      </c>
      <c r="H194" s="2">
        <v>202518</v>
      </c>
      <c r="I194" t="s">
        <v>1002</v>
      </c>
      <c r="J194" t="str">
        <f t="shared" si="5"/>
        <v>202518CONGELADO</v>
      </c>
      <c r="K194" s="4">
        <v>1.1532379518072291</v>
      </c>
    </row>
    <row r="195" spans="1:11" x14ac:dyDescent="0.3">
      <c r="A195" s="2" t="s">
        <v>1303</v>
      </c>
      <c r="B195">
        <v>202527</v>
      </c>
      <c r="C195" s="2" t="str">
        <f t="shared" si="6"/>
        <v>202527CONGELADO HG</v>
      </c>
      <c r="D195" t="s">
        <v>1349</v>
      </c>
      <c r="E195" s="12">
        <v>1.28</v>
      </c>
      <c r="G195" s="5" t="s">
        <v>1646</v>
      </c>
      <c r="H195" s="2">
        <v>202518</v>
      </c>
      <c r="I195" t="s">
        <v>1316</v>
      </c>
      <c r="J195" t="str">
        <f t="shared" si="5"/>
        <v>202518CONSERVA</v>
      </c>
      <c r="K195" s="4">
        <v>1.1107296137339056</v>
      </c>
    </row>
    <row r="196" spans="1:11" x14ac:dyDescent="0.3">
      <c r="A196" s="2" t="s">
        <v>1303</v>
      </c>
      <c r="B196">
        <v>202527</v>
      </c>
      <c r="C196" s="2" t="str">
        <f t="shared" si="6"/>
        <v>202527FRESCO ENFRIADO HG</v>
      </c>
      <c r="D196" t="s">
        <v>1350</v>
      </c>
      <c r="E196" s="12">
        <v>1.28</v>
      </c>
      <c r="G196" s="5" t="s">
        <v>1646</v>
      </c>
      <c r="H196" s="2">
        <v>202518</v>
      </c>
      <c r="I196" t="s">
        <v>1317</v>
      </c>
      <c r="J196" t="str">
        <f t="shared" si="5"/>
        <v>202518FRESCO ENFRIADO</v>
      </c>
      <c r="K196" s="4">
        <v>1.0368064677848214</v>
      </c>
    </row>
    <row r="197" spans="1:11" x14ac:dyDescent="0.3">
      <c r="A197" s="2" t="s">
        <v>1642</v>
      </c>
      <c r="B197" s="2">
        <v>202522</v>
      </c>
      <c r="C197" s="2" t="str">
        <f t="shared" si="6"/>
        <v>202522ENTERO</v>
      </c>
      <c r="D197" t="s">
        <v>1333</v>
      </c>
      <c r="E197" s="12">
        <v>1</v>
      </c>
      <c r="G197" s="2" t="s">
        <v>1646</v>
      </c>
      <c r="H197" s="2">
        <v>202518</v>
      </c>
      <c r="I197" t="s">
        <v>1333</v>
      </c>
      <c r="J197" t="str">
        <f t="shared" si="5"/>
        <v>202518ENTERO</v>
      </c>
      <c r="K197" s="4">
        <v>1</v>
      </c>
    </row>
    <row r="198" spans="1:11" x14ac:dyDescent="0.3">
      <c r="A198" t="s">
        <v>1642</v>
      </c>
      <c r="B198">
        <v>202522</v>
      </c>
      <c r="C198" s="2" t="str">
        <f t="shared" si="6"/>
        <v>202522CONSERVA</v>
      </c>
      <c r="D198" t="s">
        <v>1316</v>
      </c>
      <c r="E198" s="12">
        <v>2.72</v>
      </c>
      <c r="G198" s="5" t="s">
        <v>71</v>
      </c>
      <c r="H198" s="2">
        <v>256</v>
      </c>
      <c r="I198" t="s">
        <v>1002</v>
      </c>
      <c r="J198" t="str">
        <f t="shared" si="5"/>
        <v>256CONGELADO</v>
      </c>
      <c r="K198" s="4">
        <v>1</v>
      </c>
    </row>
    <row r="199" spans="1:11" x14ac:dyDescent="0.3">
      <c r="A199" s="2" t="s">
        <v>1061</v>
      </c>
      <c r="B199" s="2">
        <v>280</v>
      </c>
      <c r="C199" s="2" t="str">
        <f t="shared" si="6"/>
        <v>280ENTERO</v>
      </c>
      <c r="D199" t="s">
        <v>1333</v>
      </c>
      <c r="E199" s="12">
        <v>1</v>
      </c>
      <c r="G199" s="2" t="s">
        <v>73</v>
      </c>
      <c r="H199" s="2">
        <v>258</v>
      </c>
      <c r="I199" t="s">
        <v>1002</v>
      </c>
      <c r="J199" t="str">
        <f t="shared" si="5"/>
        <v>258CONGELADO</v>
      </c>
      <c r="K199" s="4">
        <v>2.0772212283840203</v>
      </c>
    </row>
    <row r="200" spans="1:11" x14ac:dyDescent="0.3">
      <c r="A200" s="2" t="s">
        <v>1046</v>
      </c>
      <c r="B200" s="2">
        <v>282</v>
      </c>
      <c r="C200" s="2" t="str">
        <f t="shared" si="6"/>
        <v>282ENTERO</v>
      </c>
      <c r="D200" t="s">
        <v>1333</v>
      </c>
      <c r="E200" s="12">
        <v>1</v>
      </c>
      <c r="G200" s="2" t="s">
        <v>73</v>
      </c>
      <c r="H200" s="2">
        <v>258</v>
      </c>
      <c r="I200" t="s">
        <v>1013</v>
      </c>
      <c r="J200" t="str">
        <f t="shared" si="5"/>
        <v>258DESHIDRATADO</v>
      </c>
      <c r="K200" s="4">
        <v>3.2459744906792873</v>
      </c>
    </row>
    <row r="201" spans="1:11" x14ac:dyDescent="0.3">
      <c r="A201" t="s">
        <v>1295</v>
      </c>
      <c r="B201">
        <v>952</v>
      </c>
      <c r="C201" s="2" t="str">
        <f t="shared" si="6"/>
        <v>952CONGELADO</v>
      </c>
      <c r="D201" t="s">
        <v>1002</v>
      </c>
      <c r="E201" s="4">
        <v>1.61</v>
      </c>
      <c r="G201" s="2" t="s">
        <v>73</v>
      </c>
      <c r="H201" s="2">
        <v>258</v>
      </c>
      <c r="I201" t="s">
        <v>1317</v>
      </c>
      <c r="J201" t="str">
        <f t="shared" si="5"/>
        <v>258FRESCO ENFRIADO</v>
      </c>
      <c r="K201" s="4">
        <v>1.4217586815151917</v>
      </c>
    </row>
    <row r="202" spans="1:11" x14ac:dyDescent="0.3">
      <c r="A202" t="s">
        <v>1052</v>
      </c>
      <c r="B202" s="2">
        <v>745</v>
      </c>
      <c r="C202" s="2" t="str">
        <f t="shared" si="6"/>
        <v>745CONGELADO</v>
      </c>
      <c r="D202" t="s">
        <v>1002</v>
      </c>
      <c r="E202" s="4">
        <v>1.61</v>
      </c>
      <c r="G202" s="5" t="s">
        <v>79</v>
      </c>
      <c r="H202" s="2">
        <v>262</v>
      </c>
      <c r="I202" t="s">
        <v>1002</v>
      </c>
      <c r="J202" t="str">
        <f t="shared" si="5"/>
        <v>262CONGELADO</v>
      </c>
      <c r="K202" s="4">
        <v>1.3989819890368049</v>
      </c>
    </row>
    <row r="203" spans="1:11" x14ac:dyDescent="0.3">
      <c r="A203" t="s">
        <v>1310</v>
      </c>
      <c r="B203">
        <v>311</v>
      </c>
      <c r="C203" s="2" t="str">
        <f t="shared" si="6"/>
        <v>311AHUMADO CONGELADO</v>
      </c>
      <c r="D203" t="s">
        <v>1351</v>
      </c>
      <c r="E203" s="12">
        <v>2.11</v>
      </c>
      <c r="G203" s="2" t="s">
        <v>1345</v>
      </c>
      <c r="H203" s="2">
        <v>263</v>
      </c>
      <c r="I203" t="s">
        <v>1002</v>
      </c>
      <c r="J203" t="str">
        <f t="shared" si="5"/>
        <v>263CONGELADO</v>
      </c>
      <c r="K203" s="4">
        <v>1.0736842105263158</v>
      </c>
    </row>
    <row r="204" spans="1:11" x14ac:dyDescent="0.3">
      <c r="A204" t="s">
        <v>1310</v>
      </c>
      <c r="B204">
        <v>311</v>
      </c>
      <c r="C204" s="2" t="str">
        <f t="shared" si="6"/>
        <v>311CONGELADO</v>
      </c>
      <c r="D204" t="s">
        <v>1002</v>
      </c>
      <c r="E204" s="12">
        <v>1.66</v>
      </c>
      <c r="G204" s="2" t="s">
        <v>1311</v>
      </c>
      <c r="H204" s="2">
        <v>349</v>
      </c>
      <c r="I204" t="s">
        <v>1002</v>
      </c>
      <c r="J204" t="str">
        <f t="shared" si="5"/>
        <v>349CONGELADO</v>
      </c>
      <c r="K204" s="4">
        <v>2.1777223588090675</v>
      </c>
    </row>
    <row r="205" spans="1:11" x14ac:dyDescent="0.3">
      <c r="A205" t="s">
        <v>1310</v>
      </c>
      <c r="B205">
        <v>311</v>
      </c>
      <c r="C205" s="2" t="str">
        <f t="shared" si="6"/>
        <v>311FRESCO ENFRIADO</v>
      </c>
      <c r="D205" t="s">
        <v>1317</v>
      </c>
      <c r="E205" s="12">
        <v>1.66</v>
      </c>
      <c r="G205" s="5" t="s">
        <v>1346</v>
      </c>
      <c r="H205" s="2">
        <v>322</v>
      </c>
      <c r="I205" t="s">
        <v>1002</v>
      </c>
      <c r="J205" t="str">
        <f t="shared" si="5"/>
        <v>322CONGELADO</v>
      </c>
      <c r="K205" s="4">
        <v>1.9920762517225539</v>
      </c>
    </row>
    <row r="206" spans="1:11" x14ac:dyDescent="0.3">
      <c r="A206" s="2" t="s">
        <v>1310</v>
      </c>
      <c r="B206" s="2">
        <v>311</v>
      </c>
      <c r="C206" s="2" t="str">
        <f t="shared" si="6"/>
        <v>311ENTERO</v>
      </c>
      <c r="D206" t="s">
        <v>1333</v>
      </c>
      <c r="E206" s="12">
        <v>1</v>
      </c>
      <c r="G206" s="2" t="s">
        <v>75</v>
      </c>
      <c r="H206" s="2">
        <v>260</v>
      </c>
      <c r="I206" t="s">
        <v>1002</v>
      </c>
      <c r="J206" t="str">
        <f t="shared" si="5"/>
        <v>260CONGELADO</v>
      </c>
      <c r="K206" s="4">
        <v>1.0481269873611629</v>
      </c>
    </row>
    <row r="207" spans="1:11" x14ac:dyDescent="0.3">
      <c r="A207" t="s">
        <v>1310</v>
      </c>
      <c r="B207">
        <v>311</v>
      </c>
      <c r="C207" s="2" t="str">
        <f t="shared" si="6"/>
        <v>311CONGELADO HG</v>
      </c>
      <c r="D207" t="s">
        <v>1349</v>
      </c>
      <c r="E207" s="12">
        <v>1.28</v>
      </c>
      <c r="G207" s="5" t="s">
        <v>75</v>
      </c>
      <c r="H207" s="2">
        <v>260</v>
      </c>
      <c r="I207" t="s">
        <v>1317</v>
      </c>
      <c r="J207" t="str">
        <f t="shared" si="5"/>
        <v>260FRESCO ENFRIADO</v>
      </c>
      <c r="K207" s="4">
        <v>1.0242472119094679</v>
      </c>
    </row>
    <row r="208" spans="1:11" x14ac:dyDescent="0.3">
      <c r="A208" t="s">
        <v>1310</v>
      </c>
      <c r="B208">
        <v>311</v>
      </c>
      <c r="C208" s="2" t="str">
        <f t="shared" si="6"/>
        <v>311FRESCO ENFRIADO HG</v>
      </c>
      <c r="D208" t="s">
        <v>1350</v>
      </c>
      <c r="E208" s="12">
        <v>1.28</v>
      </c>
      <c r="G208" t="s">
        <v>1354</v>
      </c>
      <c r="H208" s="2">
        <v>0</v>
      </c>
      <c r="I208" t="s">
        <v>1316</v>
      </c>
      <c r="J208" t="str">
        <f>CONCATENATE(I208,G208)</f>
        <v>CONSERVAPESCADO</v>
      </c>
      <c r="K208" s="12">
        <v>2.72</v>
      </c>
    </row>
    <row r="209" spans="1:11" x14ac:dyDescent="0.3">
      <c r="A209" t="s">
        <v>1310</v>
      </c>
      <c r="B209">
        <v>311</v>
      </c>
      <c r="C209" s="2" t="str">
        <f t="shared" si="6"/>
        <v>311CONSERVA</v>
      </c>
      <c r="D209" t="s">
        <v>1316</v>
      </c>
      <c r="E209" s="12">
        <v>2.72</v>
      </c>
      <c r="G209" s="2" t="s">
        <v>1354</v>
      </c>
      <c r="H209" s="2">
        <v>0</v>
      </c>
      <c r="I209" t="s">
        <v>1002</v>
      </c>
      <c r="J209" t="str">
        <f>CONCATENATE(I209,G209)</f>
        <v>CONGELADOPESCADO</v>
      </c>
      <c r="K209" s="4">
        <v>1.61</v>
      </c>
    </row>
    <row r="210" spans="1:11" x14ac:dyDescent="0.3">
      <c r="A210" t="s">
        <v>1310</v>
      </c>
      <c r="B210">
        <v>311</v>
      </c>
      <c r="C210" s="2" t="str">
        <f t="shared" si="6"/>
        <v>311SALADO</v>
      </c>
      <c r="D210" t="s">
        <v>1040</v>
      </c>
      <c r="E210" s="4">
        <v>1.9</v>
      </c>
      <c r="G210" s="5" t="s">
        <v>1354</v>
      </c>
      <c r="H210" s="2">
        <v>0</v>
      </c>
      <c r="I210" t="s">
        <v>1333</v>
      </c>
      <c r="J210" t="str">
        <f>CONCATENATE(I210,G210)</f>
        <v>ENTEROPESCADO</v>
      </c>
      <c r="K210" s="4">
        <v>1</v>
      </c>
    </row>
    <row r="211" spans="1:11" x14ac:dyDescent="0.3">
      <c r="A211" t="s">
        <v>1645</v>
      </c>
      <c r="B211">
        <v>202528</v>
      </c>
      <c r="C211" s="2" t="str">
        <f t="shared" si="6"/>
        <v>202528AHUMADO CONGELADO</v>
      </c>
      <c r="D211" t="s">
        <v>1351</v>
      </c>
      <c r="E211" s="12">
        <v>1.662857142857143</v>
      </c>
      <c r="G211" t="s">
        <v>1354</v>
      </c>
      <c r="H211" s="2">
        <v>0</v>
      </c>
      <c r="I211" t="s">
        <v>1044</v>
      </c>
      <c r="J211" t="str">
        <f>CONCATENATE(I211,G211)</f>
        <v>AHUMADOPESCADO</v>
      </c>
      <c r="K211" s="4">
        <v>1.24</v>
      </c>
    </row>
    <row r="212" spans="1:11" x14ac:dyDescent="0.3">
      <c r="A212" t="s">
        <v>1645</v>
      </c>
      <c r="B212">
        <v>202528</v>
      </c>
      <c r="C212" s="2" t="str">
        <f t="shared" si="6"/>
        <v>202528CONGELADO</v>
      </c>
      <c r="D212" t="s">
        <v>1002</v>
      </c>
      <c r="E212" s="12">
        <v>1.1299999999999999</v>
      </c>
      <c r="G212" t="s">
        <v>1354</v>
      </c>
      <c r="H212" s="2">
        <v>0</v>
      </c>
      <c r="I212" t="s">
        <v>1333</v>
      </c>
      <c r="J212" t="s">
        <v>1333</v>
      </c>
      <c r="K212" s="4">
        <v>1</v>
      </c>
    </row>
    <row r="213" spans="1:11" x14ac:dyDescent="0.3">
      <c r="A213" t="s">
        <v>1645</v>
      </c>
      <c r="B213">
        <v>202528</v>
      </c>
      <c r="C213" s="2" t="str">
        <f t="shared" si="6"/>
        <v>202528FRESCO ENFRIADO</v>
      </c>
      <c r="D213" t="s">
        <v>1317</v>
      </c>
      <c r="E213" s="12">
        <v>1.1299999999999999</v>
      </c>
      <c r="G213" s="5" t="s">
        <v>1354</v>
      </c>
      <c r="H213" s="2">
        <v>0</v>
      </c>
      <c r="I213" t="s">
        <v>1317</v>
      </c>
      <c r="J213" t="str">
        <f>CONCATENATE(I213,G213)</f>
        <v>FRESCO ENFRIADOPESCADO</v>
      </c>
      <c r="K213" s="4">
        <v>1.61</v>
      </c>
    </row>
    <row r="214" spans="1:11" x14ac:dyDescent="0.3">
      <c r="A214" t="s">
        <v>1645</v>
      </c>
      <c r="B214">
        <v>202528</v>
      </c>
      <c r="C214" s="2" t="str">
        <f t="shared" si="6"/>
        <v>202528CONGELADO HG</v>
      </c>
      <c r="D214" t="s">
        <v>1349</v>
      </c>
      <c r="E214" s="12">
        <v>1.28</v>
      </c>
      <c r="G214" s="2" t="s">
        <v>1354</v>
      </c>
      <c r="H214" s="2">
        <v>0</v>
      </c>
      <c r="I214" t="s">
        <v>1040</v>
      </c>
      <c r="J214" t="str">
        <f>CONCATENATE(I214,G214)</f>
        <v>SALADOPESCADO</v>
      </c>
      <c r="K214" s="4">
        <v>1.9</v>
      </c>
    </row>
    <row r="215" spans="1:11" x14ac:dyDescent="0.3">
      <c r="A215" t="s">
        <v>1645</v>
      </c>
      <c r="B215">
        <v>202528</v>
      </c>
      <c r="C215" s="2" t="str">
        <f t="shared" si="6"/>
        <v>202528FRESCO ENFRIADO HG</v>
      </c>
      <c r="D215" t="s">
        <v>1350</v>
      </c>
      <c r="E215" s="12">
        <v>1.28</v>
      </c>
      <c r="G215" s="5" t="s">
        <v>1354</v>
      </c>
      <c r="H215" s="2">
        <v>0</v>
      </c>
      <c r="I215" t="s">
        <v>1013</v>
      </c>
      <c r="J215" t="str">
        <f>CONCATENATE(I215,G215)</f>
        <v>DESHIDRATADOPESCADO</v>
      </c>
      <c r="K215" s="4">
        <v>3.28</v>
      </c>
    </row>
    <row r="216" spans="1:11" x14ac:dyDescent="0.3">
      <c r="A216" t="s">
        <v>1645</v>
      </c>
      <c r="B216">
        <v>202528</v>
      </c>
      <c r="C216" s="2" t="str">
        <f t="shared" si="6"/>
        <v>202528CONSERVA</v>
      </c>
      <c r="D216" t="s">
        <v>1316</v>
      </c>
      <c r="E216" s="12">
        <v>2.72</v>
      </c>
      <c r="G216" s="5" t="s">
        <v>1354</v>
      </c>
      <c r="H216" s="2">
        <v>0</v>
      </c>
      <c r="I216" t="s">
        <v>1277</v>
      </c>
      <c r="J216" t="str">
        <f>CONCATENATE(I216,G216)</f>
        <v>SECO SALADOPESCADO</v>
      </c>
      <c r="K216" s="4">
        <v>1.9</v>
      </c>
    </row>
    <row r="217" spans="1:11" x14ac:dyDescent="0.3">
      <c r="A217" s="2" t="s">
        <v>1645</v>
      </c>
      <c r="B217">
        <v>202528</v>
      </c>
      <c r="C217" s="2" t="str">
        <f t="shared" si="6"/>
        <v>202528AHUMADO</v>
      </c>
      <c r="D217" t="s">
        <v>1044</v>
      </c>
      <c r="E217" s="12">
        <v>1.24</v>
      </c>
      <c r="G217" s="2" t="s">
        <v>1354</v>
      </c>
      <c r="H217" s="2">
        <v>0</v>
      </c>
      <c r="I217" t="s">
        <v>1012</v>
      </c>
      <c r="J217" t="s">
        <v>1012</v>
      </c>
      <c r="K217" s="4">
        <v>1</v>
      </c>
    </row>
    <row r="218" spans="1:11" x14ac:dyDescent="0.3">
      <c r="A218" s="2" t="s">
        <v>1647</v>
      </c>
      <c r="B218" s="2">
        <v>202525</v>
      </c>
      <c r="C218" s="2" t="str">
        <f t="shared" si="6"/>
        <v>202525ENTERO</v>
      </c>
      <c r="D218" t="s">
        <v>1333</v>
      </c>
      <c r="E218" s="12">
        <v>1</v>
      </c>
      <c r="G218" s="2" t="s">
        <v>1661</v>
      </c>
      <c r="H218" s="2">
        <v>202530</v>
      </c>
      <c r="I218" t="s">
        <v>1002</v>
      </c>
      <c r="J218" t="str">
        <f t="shared" ref="J218:J249" si="7">CONCATENATE(H218,I218)</f>
        <v>202530CONGELADO</v>
      </c>
      <c r="K218" s="4">
        <v>1</v>
      </c>
    </row>
    <row r="219" spans="1:11" x14ac:dyDescent="0.3">
      <c r="G219" s="2" t="s">
        <v>1661</v>
      </c>
      <c r="H219" s="2">
        <v>202530</v>
      </c>
      <c r="I219" t="s">
        <v>1040</v>
      </c>
      <c r="J219" t="str">
        <f t="shared" si="7"/>
        <v>202530SALADO</v>
      </c>
      <c r="K219" s="4">
        <v>1.9</v>
      </c>
    </row>
    <row r="220" spans="1:11" x14ac:dyDescent="0.3">
      <c r="G220" s="5" t="s">
        <v>1661</v>
      </c>
      <c r="H220" s="2">
        <v>202530</v>
      </c>
      <c r="I220" t="s">
        <v>1013</v>
      </c>
      <c r="J220" t="str">
        <f t="shared" si="7"/>
        <v>202530DESHIDRATADO</v>
      </c>
      <c r="K220" s="4">
        <v>3.28</v>
      </c>
    </row>
    <row r="221" spans="1:11" x14ac:dyDescent="0.3">
      <c r="G221" s="2" t="s">
        <v>1347</v>
      </c>
      <c r="H221" s="2">
        <v>359</v>
      </c>
      <c r="I221" t="s">
        <v>1002</v>
      </c>
      <c r="J221" t="str">
        <f t="shared" si="7"/>
        <v>359CONGELADO</v>
      </c>
      <c r="K221" s="4">
        <v>1</v>
      </c>
    </row>
    <row r="222" spans="1:11" x14ac:dyDescent="0.3">
      <c r="G222" s="2" t="s">
        <v>136</v>
      </c>
      <c r="H222" s="2">
        <v>342</v>
      </c>
      <c r="I222" t="s">
        <v>1002</v>
      </c>
      <c r="J222" t="str">
        <f t="shared" si="7"/>
        <v>342CONGELADO</v>
      </c>
      <c r="K222" s="4">
        <v>1.3445274725274725</v>
      </c>
    </row>
    <row r="223" spans="1:11" x14ac:dyDescent="0.3">
      <c r="G223" s="5" t="s">
        <v>198</v>
      </c>
      <c r="H223" s="2">
        <v>644</v>
      </c>
      <c r="I223" t="s">
        <v>1002</v>
      </c>
      <c r="J223" t="str">
        <f t="shared" si="7"/>
        <v>644CONGELADO</v>
      </c>
      <c r="K223" s="4">
        <v>5.2192442919835438</v>
      </c>
    </row>
    <row r="224" spans="1:11" x14ac:dyDescent="0.3">
      <c r="G224" s="2" t="s">
        <v>198</v>
      </c>
      <c r="H224" s="2">
        <v>644</v>
      </c>
      <c r="I224" t="s">
        <v>1316</v>
      </c>
      <c r="J224" t="str">
        <f t="shared" si="7"/>
        <v>644CONSERVA</v>
      </c>
      <c r="K224" s="4">
        <v>2.139021479713604</v>
      </c>
    </row>
    <row r="225" spans="7:11" x14ac:dyDescent="0.3">
      <c r="G225" s="5" t="s">
        <v>198</v>
      </c>
      <c r="H225" s="2">
        <v>644</v>
      </c>
      <c r="I225" t="s">
        <v>1317</v>
      </c>
      <c r="J225" t="str">
        <f t="shared" si="7"/>
        <v>644FRESCO ENFRIADO</v>
      </c>
      <c r="K225" s="4">
        <v>1.185158806871174</v>
      </c>
    </row>
    <row r="226" spans="7:11" x14ac:dyDescent="0.3">
      <c r="G226" s="2" t="s">
        <v>207</v>
      </c>
      <c r="H226" s="2">
        <v>820</v>
      </c>
      <c r="I226" t="s">
        <v>1002</v>
      </c>
      <c r="J226" t="str">
        <f t="shared" si="7"/>
        <v>820CONGELADO</v>
      </c>
      <c r="K226" s="4">
        <v>4.7777355870214491</v>
      </c>
    </row>
    <row r="227" spans="7:11" x14ac:dyDescent="0.3">
      <c r="G227" s="2" t="s">
        <v>207</v>
      </c>
      <c r="H227" s="2">
        <v>820</v>
      </c>
      <c r="I227" t="s">
        <v>1316</v>
      </c>
      <c r="J227" t="str">
        <f t="shared" si="7"/>
        <v>820CONSERVA</v>
      </c>
      <c r="K227" s="4">
        <v>1.449438202247191</v>
      </c>
    </row>
    <row r="228" spans="7:11" x14ac:dyDescent="0.3">
      <c r="G228" s="5" t="s">
        <v>207</v>
      </c>
      <c r="H228" s="2">
        <v>820</v>
      </c>
      <c r="I228" t="s">
        <v>1317</v>
      </c>
      <c r="J228" t="str">
        <f t="shared" si="7"/>
        <v>820FRESCO ENFRIADO</v>
      </c>
      <c r="K228" s="4">
        <v>4.9192840851765318</v>
      </c>
    </row>
    <row r="229" spans="7:11" x14ac:dyDescent="0.3">
      <c r="G229" s="2" t="s">
        <v>1639</v>
      </c>
      <c r="H229" s="2">
        <v>202519</v>
      </c>
      <c r="I229" t="s">
        <v>1002</v>
      </c>
      <c r="J229" t="str">
        <f t="shared" si="7"/>
        <v>202519CONGELADO</v>
      </c>
      <c r="K229" s="4">
        <v>1.0888945225123856</v>
      </c>
    </row>
    <row r="230" spans="7:11" x14ac:dyDescent="0.3">
      <c r="G230" s="5" t="s">
        <v>1639</v>
      </c>
      <c r="H230" s="2">
        <v>202519</v>
      </c>
      <c r="I230" t="s">
        <v>1316</v>
      </c>
      <c r="J230" t="str">
        <f t="shared" si="7"/>
        <v>202519CONSERVA</v>
      </c>
      <c r="K230" s="4">
        <v>1.6146808210894656</v>
      </c>
    </row>
    <row r="231" spans="7:11" x14ac:dyDescent="0.3">
      <c r="G231" s="2" t="s">
        <v>1639</v>
      </c>
      <c r="H231" s="2">
        <v>202519</v>
      </c>
      <c r="I231" t="s">
        <v>1317</v>
      </c>
      <c r="J231" t="str">
        <f t="shared" si="7"/>
        <v>202519FRESCO ENFRIADO</v>
      </c>
      <c r="K231" s="4">
        <v>1.1014579175764503</v>
      </c>
    </row>
    <row r="232" spans="7:11" x14ac:dyDescent="0.3">
      <c r="G232" s="2" t="s">
        <v>85</v>
      </c>
      <c r="H232" s="2">
        <v>267</v>
      </c>
      <c r="I232" t="s">
        <v>1002</v>
      </c>
      <c r="J232" t="str">
        <f t="shared" si="7"/>
        <v>267CONGELADO</v>
      </c>
      <c r="K232" s="4">
        <v>1.0590565358300323</v>
      </c>
    </row>
    <row r="233" spans="7:11" x14ac:dyDescent="0.3">
      <c r="G233" s="5" t="s">
        <v>1655</v>
      </c>
      <c r="H233" s="2">
        <v>202520</v>
      </c>
      <c r="I233" t="s">
        <v>1002</v>
      </c>
      <c r="J233" t="str">
        <f t="shared" si="7"/>
        <v>202520CONGELADO</v>
      </c>
      <c r="K233" s="4">
        <v>1.2091699585681903</v>
      </c>
    </row>
    <row r="234" spans="7:11" x14ac:dyDescent="0.3">
      <c r="G234" s="2" t="s">
        <v>1655</v>
      </c>
      <c r="H234" s="2">
        <v>202520</v>
      </c>
      <c r="I234" t="s">
        <v>1317</v>
      </c>
      <c r="J234" t="str">
        <f t="shared" si="7"/>
        <v>202520FRESCO ENFRIADO</v>
      </c>
      <c r="K234" s="4">
        <v>1.0016833761933277</v>
      </c>
    </row>
    <row r="235" spans="7:11" x14ac:dyDescent="0.3">
      <c r="G235" s="5" t="s">
        <v>97</v>
      </c>
      <c r="H235" s="2">
        <v>202521</v>
      </c>
      <c r="I235" t="s">
        <v>1002</v>
      </c>
      <c r="J235" t="str">
        <f t="shared" si="7"/>
        <v>202521CONGELADO</v>
      </c>
      <c r="K235" s="4">
        <v>1.7744157722805003</v>
      </c>
    </row>
    <row r="236" spans="7:11" x14ac:dyDescent="0.3">
      <c r="G236" s="2" t="s">
        <v>97</v>
      </c>
      <c r="H236" s="2">
        <v>202521</v>
      </c>
      <c r="I236" t="s">
        <v>1316</v>
      </c>
      <c r="J236" t="str">
        <f t="shared" si="7"/>
        <v>202521CONSERVA</v>
      </c>
      <c r="K236" s="4">
        <v>1.3333333333333335</v>
      </c>
    </row>
    <row r="237" spans="7:11" x14ac:dyDescent="0.3">
      <c r="G237" s="2" t="s">
        <v>97</v>
      </c>
      <c r="H237" s="5">
        <v>202521</v>
      </c>
      <c r="I237" t="s">
        <v>1013</v>
      </c>
      <c r="J237" t="str">
        <f t="shared" si="7"/>
        <v>202521DESHIDRATADO</v>
      </c>
      <c r="K237" s="4">
        <v>2</v>
      </c>
    </row>
    <row r="238" spans="7:11" x14ac:dyDescent="0.3">
      <c r="G238" s="2" t="s">
        <v>97</v>
      </c>
      <c r="H238" s="5">
        <v>202521</v>
      </c>
      <c r="I238" t="s">
        <v>1317</v>
      </c>
      <c r="J238" t="str">
        <f t="shared" si="7"/>
        <v>202521FRESCO ENFRIADO</v>
      </c>
      <c r="K238" s="4">
        <v>1.1850188937364796</v>
      </c>
    </row>
    <row r="239" spans="7:11" x14ac:dyDescent="0.3">
      <c r="G239" s="2" t="s">
        <v>89</v>
      </c>
      <c r="H239" s="5">
        <v>270</v>
      </c>
      <c r="I239" t="s">
        <v>1044</v>
      </c>
      <c r="J239" t="str">
        <f t="shared" si="7"/>
        <v>270AHUMADO</v>
      </c>
      <c r="K239" s="4">
        <v>2.5</v>
      </c>
    </row>
    <row r="240" spans="7:11" x14ac:dyDescent="0.3">
      <c r="G240" s="2" t="s">
        <v>89</v>
      </c>
      <c r="H240" s="5">
        <v>270</v>
      </c>
      <c r="I240" t="s">
        <v>1002</v>
      </c>
      <c r="J240" t="str">
        <f t="shared" si="7"/>
        <v>270CONGELADO</v>
      </c>
      <c r="K240" s="4">
        <v>1.564192814062096</v>
      </c>
    </row>
    <row r="241" spans="7:11" x14ac:dyDescent="0.3">
      <c r="G241" s="2" t="s">
        <v>89</v>
      </c>
      <c r="H241" s="5">
        <v>270</v>
      </c>
      <c r="I241" t="s">
        <v>1317</v>
      </c>
      <c r="J241" t="str">
        <f t="shared" si="7"/>
        <v>270FRESCO ENFRIADO</v>
      </c>
      <c r="K241" s="4">
        <v>1.229109937848808</v>
      </c>
    </row>
    <row r="242" spans="7:11" x14ac:dyDescent="0.3">
      <c r="G242" s="2" t="s">
        <v>95</v>
      </c>
      <c r="H242" s="2">
        <v>273</v>
      </c>
      <c r="I242" t="s">
        <v>1002</v>
      </c>
      <c r="J242" t="str">
        <f t="shared" si="7"/>
        <v>273CONGELADO</v>
      </c>
      <c r="K242" s="4">
        <v>1.8919600630583289</v>
      </c>
    </row>
    <row r="243" spans="7:11" x14ac:dyDescent="0.3">
      <c r="G243" s="2" t="s">
        <v>95</v>
      </c>
      <c r="H243" s="2">
        <v>273</v>
      </c>
      <c r="I243" t="s">
        <v>1317</v>
      </c>
      <c r="J243" t="str">
        <f t="shared" si="7"/>
        <v>273FRESCO ENFRIADO</v>
      </c>
      <c r="K243" s="4">
        <v>1.024288803859591</v>
      </c>
    </row>
    <row r="244" spans="7:11" x14ac:dyDescent="0.3">
      <c r="G244" s="2" t="s">
        <v>989</v>
      </c>
      <c r="H244" s="2">
        <v>272</v>
      </c>
      <c r="I244" t="s">
        <v>1002</v>
      </c>
      <c r="J244" t="str">
        <f t="shared" si="7"/>
        <v>272CONGELADO</v>
      </c>
      <c r="K244" s="4">
        <v>1.125</v>
      </c>
    </row>
    <row r="245" spans="7:11" x14ac:dyDescent="0.3">
      <c r="G245" s="5" t="s">
        <v>112</v>
      </c>
      <c r="H245" s="2">
        <v>301</v>
      </c>
      <c r="I245" t="s">
        <v>1044</v>
      </c>
      <c r="J245" t="str">
        <f t="shared" si="7"/>
        <v>301AHUMADO</v>
      </c>
      <c r="K245" s="4">
        <v>1.4573205586592179</v>
      </c>
    </row>
    <row r="246" spans="7:11" x14ac:dyDescent="0.3">
      <c r="G246" s="5" t="s">
        <v>112</v>
      </c>
      <c r="H246" s="2">
        <v>301</v>
      </c>
      <c r="I246" t="s">
        <v>1002</v>
      </c>
      <c r="J246" t="str">
        <f t="shared" si="7"/>
        <v>301CONGELADO</v>
      </c>
      <c r="K246" s="4">
        <v>1.2336049030541203</v>
      </c>
    </row>
    <row r="247" spans="7:11" x14ac:dyDescent="0.3">
      <c r="G247" s="2" t="s">
        <v>112</v>
      </c>
      <c r="H247" s="2">
        <v>301</v>
      </c>
      <c r="I247" t="s">
        <v>1317</v>
      </c>
      <c r="J247" t="str">
        <f t="shared" si="7"/>
        <v>301FRESCO ENFRIADO</v>
      </c>
      <c r="K247" s="4">
        <v>1.108489763734597</v>
      </c>
    </row>
    <row r="248" spans="7:11" x14ac:dyDescent="0.3">
      <c r="G248" s="2" t="s">
        <v>114</v>
      </c>
      <c r="H248" s="2">
        <v>302</v>
      </c>
      <c r="I248" t="s">
        <v>1044</v>
      </c>
      <c r="J248" t="str">
        <f t="shared" si="7"/>
        <v>302AHUMADO</v>
      </c>
      <c r="K248" s="4">
        <v>1.0146332540698737</v>
      </c>
    </row>
    <row r="249" spans="7:11" x14ac:dyDescent="0.3">
      <c r="G249" s="2" t="s">
        <v>114</v>
      </c>
      <c r="H249" s="2">
        <v>302</v>
      </c>
      <c r="I249" t="s">
        <v>1002</v>
      </c>
      <c r="J249" t="str">
        <f t="shared" si="7"/>
        <v>302CONGELADO</v>
      </c>
      <c r="K249" s="4">
        <v>1.1934815940306995</v>
      </c>
    </row>
    <row r="250" spans="7:11" x14ac:dyDescent="0.3">
      <c r="G250" s="5" t="s">
        <v>114</v>
      </c>
      <c r="H250" s="2">
        <v>302</v>
      </c>
      <c r="I250" t="s">
        <v>1317</v>
      </c>
      <c r="J250" t="str">
        <f t="shared" ref="J250:J276" si="8">CONCATENATE(H250,I250)</f>
        <v>302FRESCO ENFRIADO</v>
      </c>
      <c r="K250" s="4">
        <v>1.1095616960151775</v>
      </c>
    </row>
    <row r="251" spans="7:11" x14ac:dyDescent="0.3">
      <c r="G251" s="2" t="s">
        <v>1348</v>
      </c>
      <c r="H251" s="5">
        <v>303</v>
      </c>
      <c r="I251" t="s">
        <v>1044</v>
      </c>
      <c r="J251" t="str">
        <f t="shared" si="8"/>
        <v>303AHUMADO</v>
      </c>
      <c r="K251" s="4">
        <v>3</v>
      </c>
    </row>
    <row r="252" spans="7:11" x14ac:dyDescent="0.3">
      <c r="G252" s="2" t="s">
        <v>1348</v>
      </c>
      <c r="H252" s="5">
        <v>303</v>
      </c>
      <c r="I252" t="s">
        <v>1002</v>
      </c>
      <c r="J252" t="str">
        <f t="shared" si="8"/>
        <v>303CONGELADO</v>
      </c>
      <c r="K252" s="4">
        <v>1.0354658421504961</v>
      </c>
    </row>
    <row r="253" spans="7:11" x14ac:dyDescent="0.3">
      <c r="G253" s="2" t="s">
        <v>1348</v>
      </c>
      <c r="H253" s="2">
        <v>303</v>
      </c>
      <c r="I253" t="s">
        <v>1317</v>
      </c>
      <c r="J253" t="str">
        <f t="shared" si="8"/>
        <v>303FRESCO ENFRIADO</v>
      </c>
      <c r="K253" s="4">
        <v>1.0494137124916589</v>
      </c>
    </row>
    <row r="254" spans="7:11" x14ac:dyDescent="0.3">
      <c r="G254" s="2" t="s">
        <v>1662</v>
      </c>
      <c r="H254" s="2">
        <v>202527</v>
      </c>
      <c r="I254" t="s">
        <v>1044</v>
      </c>
      <c r="J254" t="str">
        <f t="shared" si="8"/>
        <v>202527AHUMADO</v>
      </c>
      <c r="K254" s="4">
        <v>1.82</v>
      </c>
    </row>
    <row r="255" spans="7:11" x14ac:dyDescent="0.3">
      <c r="G255" s="2" t="s">
        <v>1642</v>
      </c>
      <c r="H255" s="2">
        <v>202522</v>
      </c>
      <c r="I255" t="s">
        <v>1002</v>
      </c>
      <c r="J255" t="str">
        <f t="shared" si="8"/>
        <v>202522CONGELADO</v>
      </c>
      <c r="K255" s="4">
        <v>1.7358363302211017</v>
      </c>
    </row>
    <row r="256" spans="7:11" x14ac:dyDescent="0.3">
      <c r="G256" s="2" t="s">
        <v>1642</v>
      </c>
      <c r="H256" s="2">
        <v>202522</v>
      </c>
      <c r="I256" t="s">
        <v>1317</v>
      </c>
      <c r="J256" t="str">
        <f t="shared" si="8"/>
        <v>202522FRESCO ENFRIADO</v>
      </c>
      <c r="K256" s="4">
        <v>1.0039202730352965</v>
      </c>
    </row>
    <row r="257" spans="7:11" x14ac:dyDescent="0.3">
      <c r="G257" s="5" t="s">
        <v>100</v>
      </c>
      <c r="H257" s="2">
        <v>280</v>
      </c>
      <c r="I257" t="s">
        <v>1002</v>
      </c>
      <c r="J257" t="str">
        <f t="shared" si="8"/>
        <v>280CONGELADO</v>
      </c>
      <c r="K257" s="4">
        <v>19</v>
      </c>
    </row>
    <row r="258" spans="7:11" x14ac:dyDescent="0.3">
      <c r="G258" s="2" t="s">
        <v>102</v>
      </c>
      <c r="H258" s="2">
        <v>282</v>
      </c>
      <c r="I258" t="s">
        <v>1044</v>
      </c>
      <c r="J258" t="str">
        <f t="shared" si="8"/>
        <v>282AHUMADO</v>
      </c>
      <c r="K258" s="4">
        <v>1.609531973614059</v>
      </c>
    </row>
    <row r="259" spans="7:11" x14ac:dyDescent="0.3">
      <c r="G259" s="2" t="s">
        <v>102</v>
      </c>
      <c r="H259" s="2">
        <v>282</v>
      </c>
      <c r="I259" t="s">
        <v>1002</v>
      </c>
      <c r="J259" t="str">
        <f t="shared" si="8"/>
        <v>282CONGELADO</v>
      </c>
      <c r="K259" s="4">
        <v>1.0380009619163715</v>
      </c>
    </row>
    <row r="260" spans="7:11" x14ac:dyDescent="0.3">
      <c r="G260" s="2" t="s">
        <v>102</v>
      </c>
      <c r="H260" s="2">
        <v>282</v>
      </c>
      <c r="I260" t="s">
        <v>1316</v>
      </c>
      <c r="J260" t="str">
        <f t="shared" si="8"/>
        <v>282CONSERVA</v>
      </c>
      <c r="K260" s="4">
        <v>1.8067438349270255</v>
      </c>
    </row>
    <row r="261" spans="7:11" x14ac:dyDescent="0.3">
      <c r="G261" s="2" t="s">
        <v>102</v>
      </c>
      <c r="H261" s="2">
        <v>282</v>
      </c>
      <c r="I261" t="s">
        <v>1317</v>
      </c>
      <c r="J261" t="str">
        <f t="shared" si="8"/>
        <v>282FRESCO ENFRIADO</v>
      </c>
      <c r="K261" s="4">
        <v>1.009989782516113</v>
      </c>
    </row>
    <row r="262" spans="7:11" x14ac:dyDescent="0.3">
      <c r="G262" s="2" t="s">
        <v>1644</v>
      </c>
      <c r="H262" s="2">
        <v>202523</v>
      </c>
      <c r="I262" t="s">
        <v>1002</v>
      </c>
      <c r="J262" t="str">
        <f t="shared" si="8"/>
        <v>202523CONGELADO</v>
      </c>
      <c r="K262" s="4">
        <v>1.0394500307539649</v>
      </c>
    </row>
    <row r="263" spans="7:11" x14ac:dyDescent="0.3">
      <c r="G263" s="2" t="s">
        <v>1644</v>
      </c>
      <c r="H263" s="2">
        <v>202523</v>
      </c>
      <c r="I263" t="s">
        <v>1013</v>
      </c>
      <c r="J263" t="str">
        <f t="shared" si="8"/>
        <v>202523DESHIDRATADO</v>
      </c>
      <c r="K263" s="4">
        <v>5.8815298507462703</v>
      </c>
    </row>
    <row r="264" spans="7:11" x14ac:dyDescent="0.3">
      <c r="G264" s="2" t="s">
        <v>1644</v>
      </c>
      <c r="H264" s="2">
        <v>202523</v>
      </c>
      <c r="I264" t="s">
        <v>1317</v>
      </c>
      <c r="J264" t="str">
        <f t="shared" si="8"/>
        <v>202523FRESCO ENFRIADO</v>
      </c>
      <c r="K264" s="4">
        <v>1.0660614715082277</v>
      </c>
    </row>
    <row r="265" spans="7:11" x14ac:dyDescent="0.3">
      <c r="G265" s="5" t="s">
        <v>1663</v>
      </c>
      <c r="H265" s="2">
        <v>202524</v>
      </c>
      <c r="I265" t="s">
        <v>1002</v>
      </c>
      <c r="J265" t="str">
        <f t="shared" si="8"/>
        <v>202524CONGELADO</v>
      </c>
      <c r="K265" s="4">
        <v>1.1065358660334914</v>
      </c>
    </row>
    <row r="266" spans="7:11" x14ac:dyDescent="0.3">
      <c r="G266" s="2" t="s">
        <v>1663</v>
      </c>
      <c r="H266" s="5">
        <v>202524</v>
      </c>
      <c r="I266" t="s">
        <v>1317</v>
      </c>
      <c r="J266" t="str">
        <f t="shared" si="8"/>
        <v>202524FRESCO ENFRIADO</v>
      </c>
      <c r="K266" s="4">
        <v>1.45004080558115</v>
      </c>
    </row>
    <row r="267" spans="7:11" x14ac:dyDescent="0.3">
      <c r="G267" s="5" t="s">
        <v>116</v>
      </c>
      <c r="H267" s="2">
        <v>311</v>
      </c>
      <c r="I267" t="s">
        <v>1044</v>
      </c>
      <c r="J267" t="str">
        <f t="shared" si="8"/>
        <v>311AHUMADO</v>
      </c>
      <c r="K267" s="4">
        <v>2.0637875233316776</v>
      </c>
    </row>
    <row r="268" spans="7:11" x14ac:dyDescent="0.3">
      <c r="G268" s="5" t="s">
        <v>116</v>
      </c>
      <c r="H268" s="2">
        <v>311</v>
      </c>
      <c r="I268" t="s">
        <v>1002</v>
      </c>
      <c r="J268" t="str">
        <f t="shared" si="8"/>
        <v>311CONGELADO</v>
      </c>
      <c r="K268" s="4">
        <v>1.1299999999999999</v>
      </c>
    </row>
    <row r="269" spans="7:11" x14ac:dyDescent="0.3">
      <c r="G269" s="2" t="s">
        <v>116</v>
      </c>
      <c r="H269" s="5">
        <v>311</v>
      </c>
      <c r="I269" t="s">
        <v>1317</v>
      </c>
      <c r="J269" t="str">
        <f t="shared" si="8"/>
        <v>311FRESCO ENFRIADO</v>
      </c>
      <c r="K269" s="4">
        <v>1.0892219095641285</v>
      </c>
    </row>
    <row r="270" spans="7:11" x14ac:dyDescent="0.3">
      <c r="G270" s="5" t="s">
        <v>43</v>
      </c>
      <c r="H270" s="2">
        <v>235</v>
      </c>
      <c r="I270" t="s">
        <v>1002</v>
      </c>
      <c r="J270" t="str">
        <f t="shared" si="8"/>
        <v>235CONGELADO</v>
      </c>
      <c r="K270" s="4">
        <v>1.1942286870969263</v>
      </c>
    </row>
    <row r="271" spans="7:11" x14ac:dyDescent="0.3">
      <c r="G271" s="2" t="s">
        <v>43</v>
      </c>
      <c r="H271" s="5">
        <v>235</v>
      </c>
      <c r="I271" t="s">
        <v>1317</v>
      </c>
      <c r="J271" t="str">
        <f t="shared" si="8"/>
        <v>235FRESCO ENFRIADO</v>
      </c>
      <c r="K271" s="4">
        <v>1.0865720464499249</v>
      </c>
    </row>
    <row r="272" spans="7:11" x14ac:dyDescent="0.3">
      <c r="G272" s="5" t="s">
        <v>1647</v>
      </c>
      <c r="H272" s="2">
        <v>202525</v>
      </c>
      <c r="I272" t="s">
        <v>1044</v>
      </c>
      <c r="J272" t="str">
        <f t="shared" si="8"/>
        <v>202525AHUMADO</v>
      </c>
      <c r="K272" s="4">
        <v>2.930147058823529</v>
      </c>
    </row>
    <row r="273" spans="7:11" x14ac:dyDescent="0.3">
      <c r="G273" s="2" t="s">
        <v>1647</v>
      </c>
      <c r="H273" s="2">
        <v>202525</v>
      </c>
      <c r="I273" t="s">
        <v>1002</v>
      </c>
      <c r="J273" t="str">
        <f t="shared" si="8"/>
        <v>202525CONGELADO</v>
      </c>
      <c r="K273" s="4">
        <v>1.2676081809019062</v>
      </c>
    </row>
    <row r="274" spans="7:11" x14ac:dyDescent="0.3">
      <c r="G274" s="2" t="s">
        <v>1647</v>
      </c>
      <c r="H274" s="2">
        <v>202525</v>
      </c>
      <c r="I274" t="s">
        <v>1317</v>
      </c>
      <c r="J274" t="str">
        <f t="shared" si="8"/>
        <v>202525FRESCO ENFRIADO</v>
      </c>
      <c r="K274" s="4">
        <v>1.1065020913533905</v>
      </c>
    </row>
    <row r="275" spans="7:11" x14ac:dyDescent="0.3">
      <c r="G275" s="2" t="s">
        <v>69</v>
      </c>
      <c r="H275" s="2">
        <v>252</v>
      </c>
      <c r="I275" t="s">
        <v>1002</v>
      </c>
      <c r="J275" t="str">
        <f t="shared" si="8"/>
        <v>252CONGELADO</v>
      </c>
      <c r="K275" s="4">
        <v>1.4131675757960167</v>
      </c>
    </row>
    <row r="276" spans="7:11" x14ac:dyDescent="0.3">
      <c r="G276" s="2" t="s">
        <v>69</v>
      </c>
      <c r="H276" s="2">
        <v>252</v>
      </c>
      <c r="I276" t="s">
        <v>1317</v>
      </c>
      <c r="J276" t="str">
        <f t="shared" si="8"/>
        <v>252FRESCO ENFRIADO</v>
      </c>
      <c r="K276" s="4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A21BF1-2B41-4A33-91DF-2FC2DCAA0253}">
  <dimension ref="A1:B9"/>
  <sheetViews>
    <sheetView workbookViewId="0">
      <selection sqref="A1:B9"/>
    </sheetView>
  </sheetViews>
  <sheetFormatPr baseColWidth="10" defaultRowHeight="14.4" x14ac:dyDescent="0.3"/>
  <sheetData>
    <row r="1" spans="1:2" x14ac:dyDescent="0.3">
      <c r="A1" s="22" t="s">
        <v>0</v>
      </c>
      <c r="B1" s="22" t="s">
        <v>1526</v>
      </c>
    </row>
    <row r="2" spans="1:2" x14ac:dyDescent="0.3">
      <c r="A2">
        <v>2017</v>
      </c>
      <c r="B2" s="19">
        <v>18419192</v>
      </c>
    </row>
    <row r="3" spans="1:2" x14ac:dyDescent="0.3">
      <c r="A3">
        <v>2018</v>
      </c>
      <c r="B3" s="19">
        <v>18751405</v>
      </c>
    </row>
    <row r="4" spans="1:2" x14ac:dyDescent="0.3">
      <c r="A4">
        <v>2019</v>
      </c>
      <c r="B4" s="19">
        <v>19107216</v>
      </c>
    </row>
    <row r="5" spans="1:2" x14ac:dyDescent="0.3">
      <c r="A5">
        <v>2020</v>
      </c>
      <c r="B5" s="19">
        <v>19458310</v>
      </c>
    </row>
    <row r="6" spans="1:2" x14ac:dyDescent="0.3">
      <c r="A6">
        <v>2021</v>
      </c>
      <c r="B6" s="19">
        <v>19678363</v>
      </c>
    </row>
    <row r="7" spans="1:2" x14ac:dyDescent="0.3">
      <c r="A7">
        <v>2022</v>
      </c>
      <c r="B7" s="19">
        <v>19828563</v>
      </c>
    </row>
    <row r="8" spans="1:2" x14ac:dyDescent="0.3">
      <c r="A8">
        <v>2023</v>
      </c>
      <c r="B8" s="19">
        <v>19960889</v>
      </c>
    </row>
    <row r="9" spans="1:2" x14ac:dyDescent="0.3">
      <c r="A9">
        <v>2024</v>
      </c>
      <c r="B9" s="19">
        <v>20086377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A2410-0CC6-4456-B5C0-DEEEEE03BD98}">
  <dimension ref="A1:L1174"/>
  <sheetViews>
    <sheetView workbookViewId="0">
      <selection sqref="A1:K1174"/>
    </sheetView>
  </sheetViews>
  <sheetFormatPr baseColWidth="10" defaultRowHeight="14.4" x14ac:dyDescent="0.3"/>
  <cols>
    <col min="4" max="4" width="27.44140625" customWidth="1"/>
    <col min="6" max="6" width="22.109375" style="2" bestFit="1" customWidth="1"/>
    <col min="7" max="7" width="48.5546875" style="3" bestFit="1" customWidth="1"/>
    <col min="8" max="8" width="25" style="3" bestFit="1" customWidth="1"/>
    <col min="9" max="9" width="27.77734375" style="3" bestFit="1" customWidth="1"/>
    <col min="11" max="11" width="19.77734375" style="21" bestFit="1" customWidth="1"/>
    <col min="12" max="12" width="11.5546875" style="7"/>
  </cols>
  <sheetData>
    <row r="1" spans="1:11" x14ac:dyDescent="0.3">
      <c r="A1" s="1" t="s">
        <v>0</v>
      </c>
      <c r="B1" s="1" t="s">
        <v>1</v>
      </c>
      <c r="C1" s="1" t="s">
        <v>967</v>
      </c>
      <c r="D1" s="1" t="s">
        <v>2</v>
      </c>
      <c r="E1" s="1" t="s">
        <v>1360</v>
      </c>
      <c r="F1" s="1" t="s">
        <v>1361</v>
      </c>
      <c r="G1" s="6" t="s">
        <v>1581</v>
      </c>
      <c r="H1" s="17" t="s">
        <v>1582</v>
      </c>
      <c r="I1" s="17" t="s">
        <v>1583</v>
      </c>
      <c r="J1" s="16" t="s">
        <v>1373</v>
      </c>
      <c r="K1" s="20" t="s">
        <v>1527</v>
      </c>
    </row>
    <row r="2" spans="1:11" x14ac:dyDescent="0.3">
      <c r="A2" s="2">
        <v>2017</v>
      </c>
      <c r="B2" s="2">
        <v>20251</v>
      </c>
      <c r="C2" s="2" t="s">
        <v>1067</v>
      </c>
      <c r="D2" s="2" t="s">
        <v>1595</v>
      </c>
      <c r="E2" s="2" t="s">
        <v>156</v>
      </c>
      <c r="F2" s="2" t="s">
        <v>960</v>
      </c>
      <c r="G2" s="3">
        <f ca="1">IFERROR(INDIRECT("Desembarque_corregido_peso_vivo!k"&amp;MATCH(C2,Desembarque_corregido_peso_vivo!C:C,0)),0)</f>
        <v>1007.4726899999987</v>
      </c>
      <c r="H2" s="3">
        <f ca="1">IFERROR(INDIRECT("Importaciones!ab"&amp;MATCH(C2,Importaciones!Y:Y,0)),0)</f>
        <v>0</v>
      </c>
      <c r="I2" s="3">
        <f ca="1">IFERROR(INDIRECT("exportaciones!ab"&amp;MATCH(C2,Exportaciones!Y:Y,0)),0)</f>
        <v>671.53001185118342</v>
      </c>
      <c r="J2" s="3">
        <f ca="1">G2+H2-I2</f>
        <v>335.94267814881528</v>
      </c>
      <c r="K2" s="21">
        <f ca="1">(J2*1000)/INDIRECT("poblacion!b"&amp;MATCH(A2,Poblacion!A:A,0))</f>
        <v>1.8238730458361871E-2</v>
      </c>
    </row>
    <row r="3" spans="1:11" x14ac:dyDescent="0.3">
      <c r="A3" s="2">
        <v>2017</v>
      </c>
      <c r="B3" s="2">
        <v>232</v>
      </c>
      <c r="C3" s="2" t="s">
        <v>40</v>
      </c>
      <c r="D3" s="2" t="s">
        <v>39</v>
      </c>
      <c r="E3" s="2" t="s">
        <v>1372</v>
      </c>
      <c r="F3" s="2" t="s">
        <v>957</v>
      </c>
      <c r="G3" s="3">
        <f ca="1">IFERROR(INDIRECT("Desembarque_corregido_peso_vivo!k"&amp;MATCH(C3,Desembarque_corregido_peso_vivo!C:C,0)),0)</f>
        <v>0.48599999999999999</v>
      </c>
      <c r="H3" s="3">
        <f ca="1">IFERROR(INDIRECT("Importaciones!ab"&amp;MATCH(C3,Importaciones!Y:Y,0)),0)</f>
        <v>0</v>
      </c>
      <c r="I3" s="3">
        <f ca="1">IFERROR(INDIRECT("exportaciones!ab"&amp;MATCH(C3,Exportaciones!Y:Y,0)),0)</f>
        <v>0</v>
      </c>
      <c r="J3" s="3">
        <f t="shared" ref="J3:J66" ca="1" si="0">G3+H3-I3</f>
        <v>0.48599999999999999</v>
      </c>
      <c r="K3" s="21">
        <f ca="1">(J3*1000)/INDIRECT("poblacion!b"&amp;MATCH(A3,Poblacion!A:A,0))</f>
        <v>2.6385522231376926E-5</v>
      </c>
    </row>
    <row r="4" spans="1:11" x14ac:dyDescent="0.3">
      <c r="A4" s="2">
        <v>2017</v>
      </c>
      <c r="B4" s="2">
        <v>266</v>
      </c>
      <c r="C4" s="2" t="s">
        <v>84</v>
      </c>
      <c r="D4" s="2" t="s">
        <v>83</v>
      </c>
      <c r="E4" s="2" t="s">
        <v>1372</v>
      </c>
      <c r="F4" s="2" t="s">
        <v>957</v>
      </c>
      <c r="G4" s="3">
        <f ca="1">IFERROR(INDIRECT("Desembarque_corregido_peso_vivo!k"&amp;MATCH(C4,Desembarque_corregido_peso_vivo!C:C,0)),0)</f>
        <v>7920.9989999999998</v>
      </c>
      <c r="H4" s="3">
        <f ca="1">IFERROR(INDIRECT("Importaciones!ab"&amp;MATCH(C4,Importaciones!Y:Y,0)),0)</f>
        <v>0</v>
      </c>
      <c r="I4" s="3">
        <f ca="1">IFERROR(INDIRECT("exportaciones!ab"&amp;MATCH(C4,Exportaciones!Y:Y,0)),0)</f>
        <v>4635.5271955999997</v>
      </c>
      <c r="J4" s="3">
        <f t="shared" ca="1" si="0"/>
        <v>3285.4718044000001</v>
      </c>
      <c r="K4" s="21">
        <f ca="1">(J4*1000)/INDIRECT("poblacion!b"&amp;MATCH(A4,Poblacion!A:A,0))</f>
        <v>0.17837220027892647</v>
      </c>
    </row>
    <row r="5" spans="1:11" x14ac:dyDescent="0.3">
      <c r="A5" s="2">
        <v>2017</v>
      </c>
      <c r="B5" s="2">
        <v>261</v>
      </c>
      <c r="C5" s="2" t="s">
        <v>78</v>
      </c>
      <c r="D5" s="2" t="s">
        <v>77</v>
      </c>
      <c r="E5" s="2" t="s">
        <v>1372</v>
      </c>
      <c r="F5" s="2" t="s">
        <v>958</v>
      </c>
      <c r="G5" s="3">
        <f ca="1">IFERROR(INDIRECT("Desembarque_corregido_peso_vivo!k"&amp;MATCH(C5,Desembarque_corregido_peso_vivo!C:C,0)),0)</f>
        <v>0.23200000000000001</v>
      </c>
      <c r="H5" s="3">
        <f ca="1">IFERROR(INDIRECT("Importaciones!ab"&amp;MATCH(C5,Importaciones!Y:Y,0)),0)</f>
        <v>0</v>
      </c>
      <c r="I5" s="3">
        <f ca="1">IFERROR(INDIRECT("exportaciones!ab"&amp;MATCH(C5,Exportaciones!Y:Y,0)),0)</f>
        <v>0</v>
      </c>
      <c r="J5" s="3">
        <f t="shared" ca="1" si="0"/>
        <v>0.23200000000000001</v>
      </c>
      <c r="K5" s="21">
        <f ca="1">(J5*1000)/INDIRECT("poblacion!b"&amp;MATCH(A5,Poblacion!A:A,0))</f>
        <v>1.2595557937612029E-5</v>
      </c>
    </row>
    <row r="6" spans="1:11" x14ac:dyDescent="0.3">
      <c r="A6" s="2">
        <v>2017</v>
      </c>
      <c r="B6" s="2">
        <v>20252</v>
      </c>
      <c r="C6" s="2" t="s">
        <v>1069</v>
      </c>
      <c r="D6" s="2" t="s">
        <v>1596</v>
      </c>
      <c r="E6" s="2" t="s">
        <v>156</v>
      </c>
      <c r="F6" s="2" t="s">
        <v>959</v>
      </c>
      <c r="G6" s="3">
        <f ca="1">IFERROR(INDIRECT("Desembarque_corregido_peso_vivo!k"&amp;MATCH(C6,Desembarque_corregido_peso_vivo!C:C,0)),0)</f>
        <v>23639.473999999958</v>
      </c>
      <c r="H6" s="3">
        <f ca="1">IFERROR(INDIRECT("Importaciones!ab"&amp;MATCH(C6,Importaciones!Y:Y,0)),0)</f>
        <v>195.59369956454094</v>
      </c>
      <c r="I6" s="3">
        <f ca="1">IFERROR(INDIRECT("exportaciones!ab"&amp;MATCH(C6,Exportaciones!Y:Y,0)),0)</f>
        <v>906.39650844663834</v>
      </c>
      <c r="J6" s="3">
        <f t="shared" ca="1" si="0"/>
        <v>22928.671191117861</v>
      </c>
      <c r="K6" s="21">
        <f ca="1">(J6*1000)/INDIRECT("poblacion!b"&amp;MATCH(A6,Poblacion!A:A,0))</f>
        <v>1.2448250276731934</v>
      </c>
    </row>
    <row r="7" spans="1:11" x14ac:dyDescent="0.3">
      <c r="A7" s="2">
        <v>2017</v>
      </c>
      <c r="B7" s="2">
        <v>205</v>
      </c>
      <c r="C7" s="2" t="s">
        <v>14</v>
      </c>
      <c r="D7" s="2" t="s">
        <v>13</v>
      </c>
      <c r="E7" s="2" t="s">
        <v>1372</v>
      </c>
      <c r="F7" s="2" t="s">
        <v>1313</v>
      </c>
      <c r="G7" s="3">
        <f ca="1">IFERROR(INDIRECT("Desembarque_corregido_peso_vivo!k"&amp;MATCH(C7,Desembarque_corregido_peso_vivo!C:C,0)),0)</f>
        <v>2558.2510000001639</v>
      </c>
      <c r="H7" s="3">
        <f ca="1">IFERROR(INDIRECT("Importaciones!ab"&amp;MATCH(C7,Importaciones!Y:Y,0)),0)</f>
        <v>0</v>
      </c>
      <c r="I7" s="3">
        <f ca="1">IFERROR(INDIRECT("exportaciones!ab"&amp;MATCH(C7,Exportaciones!Y:Y,0)),0)</f>
        <v>240.46933795615158</v>
      </c>
      <c r="J7" s="3">
        <f t="shared" ca="1" si="0"/>
        <v>2317.7816620440121</v>
      </c>
      <c r="K7" s="21">
        <f ca="1">(J7*1000)/INDIRECT("poblacion!b"&amp;MATCH(A7,Poblacion!A:A,0))</f>
        <v>0.12583514315090544</v>
      </c>
    </row>
    <row r="8" spans="1:11" x14ac:dyDescent="0.3">
      <c r="A8" s="2">
        <v>2017</v>
      </c>
      <c r="B8" s="2">
        <v>335</v>
      </c>
      <c r="C8" s="2" t="s">
        <v>131</v>
      </c>
      <c r="D8" s="2" t="s">
        <v>130</v>
      </c>
      <c r="E8" s="2" t="s">
        <v>1372</v>
      </c>
      <c r="F8" s="2" t="s">
        <v>958</v>
      </c>
      <c r="G8" s="3">
        <f ca="1">IFERROR(INDIRECT("Desembarque_corregido_peso_vivo!k"&amp;MATCH(C8,Desembarque_corregido_peso_vivo!C:C,0)),0)</f>
        <v>0.36799999999999999</v>
      </c>
      <c r="H8" s="3">
        <f ca="1">IFERROR(INDIRECT("Importaciones!ab"&amp;MATCH(C8,Importaciones!Y:Y,0)),0)</f>
        <v>0</v>
      </c>
      <c r="I8" s="3">
        <f ca="1">IFERROR(INDIRECT("exportaciones!ab"&amp;MATCH(C8,Exportaciones!Y:Y,0)),0)</f>
        <v>0</v>
      </c>
      <c r="J8" s="3">
        <f t="shared" ca="1" si="0"/>
        <v>0.36799999999999999</v>
      </c>
      <c r="K8" s="21">
        <f ca="1">(J8*1000)/INDIRECT("poblacion!b"&amp;MATCH(A8,Poblacion!A:A,0))</f>
        <v>1.9979160866557013E-5</v>
      </c>
    </row>
    <row r="9" spans="1:11" x14ac:dyDescent="0.3">
      <c r="A9" s="2">
        <v>2017</v>
      </c>
      <c r="B9" s="2">
        <v>206</v>
      </c>
      <c r="C9" s="2" t="s">
        <v>16</v>
      </c>
      <c r="D9" s="2" t="s">
        <v>15</v>
      </c>
      <c r="E9" s="2" t="s">
        <v>1372</v>
      </c>
      <c r="F9" s="2" t="s">
        <v>958</v>
      </c>
      <c r="G9" s="3">
        <f ca="1">IFERROR(INDIRECT("Desembarque_corregido_peso_vivo!k"&amp;MATCH(C9,Desembarque_corregido_peso_vivo!C:C,0)),0)</f>
        <v>40.939000000000199</v>
      </c>
      <c r="H9" s="3">
        <f ca="1">IFERROR(INDIRECT("Importaciones!ab"&amp;MATCH(C9,Importaciones!Y:Y,0)),0)</f>
        <v>3.0493817320229413</v>
      </c>
      <c r="I9" s="3">
        <f ca="1">IFERROR(INDIRECT("exportaciones!ab"&amp;MATCH(C9,Exportaciones!Y:Y,0)),0)</f>
        <v>0</v>
      </c>
      <c r="J9" s="3">
        <f t="shared" ca="1" si="0"/>
        <v>43.988381732023143</v>
      </c>
      <c r="K9" s="21">
        <f ca="1">(J9*1000)/INDIRECT("poblacion!b"&amp;MATCH(A9,Poblacion!A:A,0))</f>
        <v>2.3881819426185007E-3</v>
      </c>
    </row>
    <row r="10" spans="1:11" x14ac:dyDescent="0.3">
      <c r="A10" s="2">
        <v>2017</v>
      </c>
      <c r="B10" s="2">
        <v>365</v>
      </c>
      <c r="C10" s="2" t="s">
        <v>143</v>
      </c>
      <c r="D10" s="2" t="s">
        <v>142</v>
      </c>
      <c r="E10" s="2" t="s">
        <v>1372</v>
      </c>
      <c r="F10" s="2" t="s">
        <v>958</v>
      </c>
      <c r="G10" s="3">
        <f ca="1">IFERROR(INDIRECT("Desembarque_corregido_peso_vivo!k"&amp;MATCH(C10,Desembarque_corregido_peso_vivo!C:C,0)),0)</f>
        <v>7.1999999999999995E-2</v>
      </c>
      <c r="H10" s="3">
        <f ca="1">IFERROR(INDIRECT("Importaciones!ab"&amp;MATCH(C10,Importaciones!Y:Y,0)),0)</f>
        <v>0</v>
      </c>
      <c r="I10" s="3">
        <f ca="1">IFERROR(INDIRECT("exportaciones!ab"&amp;MATCH(C10,Exportaciones!Y:Y,0)),0)</f>
        <v>0</v>
      </c>
      <c r="J10" s="3">
        <f t="shared" ca="1" si="0"/>
        <v>7.1999999999999995E-2</v>
      </c>
      <c r="K10" s="21">
        <f ca="1">(J10*1000)/INDIRECT("poblacion!b"&amp;MATCH(A10,Poblacion!A:A,0))</f>
        <v>3.9089662565002854E-6</v>
      </c>
    </row>
    <row r="11" spans="1:11" x14ac:dyDescent="0.3">
      <c r="A11" s="2">
        <v>2017</v>
      </c>
      <c r="B11" s="2">
        <v>207</v>
      </c>
      <c r="C11" s="2" t="s">
        <v>18</v>
      </c>
      <c r="D11" s="2" t="s">
        <v>17</v>
      </c>
      <c r="E11" s="2" t="s">
        <v>1372</v>
      </c>
      <c r="F11" s="2" t="s">
        <v>958</v>
      </c>
      <c r="G11" s="3">
        <f ca="1">IFERROR(INDIRECT("Desembarque_corregido_peso_vivo!k"&amp;MATCH(C11,Desembarque_corregido_peso_vivo!C:C,0)),0)</f>
        <v>23.577999999999989</v>
      </c>
      <c r="H11" s="3">
        <f ca="1">IFERROR(INDIRECT("Importaciones!ab"&amp;MATCH(C11,Importaciones!Y:Y,0)),0)</f>
        <v>0</v>
      </c>
      <c r="I11" s="3">
        <f ca="1">IFERROR(INDIRECT("exportaciones!ab"&amp;MATCH(C11,Exportaciones!Y:Y,0)),0)</f>
        <v>0</v>
      </c>
      <c r="J11" s="3">
        <f t="shared" ca="1" si="0"/>
        <v>23.577999999999989</v>
      </c>
      <c r="K11" s="21">
        <f ca="1">(J11*1000)/INDIRECT("poblacion!b"&amp;MATCH(A11,Poblacion!A:A,0))</f>
        <v>1.2800778666078288E-3</v>
      </c>
    </row>
    <row r="12" spans="1:11" x14ac:dyDescent="0.3">
      <c r="A12" s="2">
        <v>2017</v>
      </c>
      <c r="B12" s="2">
        <v>20253</v>
      </c>
      <c r="C12" s="2" t="s">
        <v>1070</v>
      </c>
      <c r="D12" s="2" t="s">
        <v>1597</v>
      </c>
      <c r="E12" s="2" t="s">
        <v>1372</v>
      </c>
      <c r="F12" s="2" t="s">
        <v>957</v>
      </c>
      <c r="G12" s="3">
        <f ca="1">IFERROR(INDIRECT("Desembarque_corregido_peso_vivo!k"&amp;MATCH(C12,Desembarque_corregido_peso_vivo!C:C,0)),0)</f>
        <v>136.16399999999999</v>
      </c>
      <c r="H12" s="3">
        <f ca="1">IFERROR(INDIRECT("Importaciones!ab"&amp;MATCH(C12,Importaciones!Y:Y,0)),0)</f>
        <v>75434.522371725863</v>
      </c>
      <c r="I12" s="3">
        <f ca="1">IFERROR(INDIRECT("exportaciones!ab"&amp;MATCH(C12,Exportaciones!Y:Y,0)),0)</f>
        <v>15.467192399999998</v>
      </c>
      <c r="J12" s="3">
        <f t="shared" ca="1" si="0"/>
        <v>75555.219179325868</v>
      </c>
      <c r="K12" s="21">
        <f ca="1">(J12*1000)/INDIRECT("poblacion!b"&amp;MATCH(A12,Poblacion!A:A,0))</f>
        <v>4.1019833649231661</v>
      </c>
    </row>
    <row r="13" spans="1:11" x14ac:dyDescent="0.3">
      <c r="A13" s="2">
        <v>2017</v>
      </c>
      <c r="B13" s="2">
        <v>210</v>
      </c>
      <c r="C13" s="2" t="s">
        <v>20</v>
      </c>
      <c r="D13" s="2" t="s">
        <v>19</v>
      </c>
      <c r="E13" s="2" t="s">
        <v>1372</v>
      </c>
      <c r="F13" s="2" t="s">
        <v>957</v>
      </c>
      <c r="G13" s="3">
        <f ca="1">IFERROR(INDIRECT("Desembarque_corregido_peso_vivo!k"&amp;MATCH(C13,Desembarque_corregido_peso_vivo!C:C,0)),0)</f>
        <v>2.4E-2</v>
      </c>
      <c r="H13" s="3">
        <f ca="1">IFERROR(INDIRECT("Importaciones!ab"&amp;MATCH(C13,Importaciones!Y:Y,0)),0)</f>
        <v>0</v>
      </c>
      <c r="I13" s="3">
        <f ca="1">IFERROR(INDIRECT("exportaciones!ab"&amp;MATCH(C13,Exportaciones!Y:Y,0)),0)</f>
        <v>0</v>
      </c>
      <c r="J13" s="3">
        <f t="shared" ca="1" si="0"/>
        <v>2.4E-2</v>
      </c>
      <c r="K13" s="21">
        <f ca="1">(J13*1000)/INDIRECT("poblacion!b"&amp;MATCH(A13,Poblacion!A:A,0))</f>
        <v>1.3029887521667616E-6</v>
      </c>
    </row>
    <row r="14" spans="1:11" x14ac:dyDescent="0.3">
      <c r="A14" s="2">
        <v>2017</v>
      </c>
      <c r="B14" s="2">
        <v>337</v>
      </c>
      <c r="C14" s="2" t="s">
        <v>133</v>
      </c>
      <c r="D14" s="2" t="s">
        <v>132</v>
      </c>
      <c r="E14" s="2" t="s">
        <v>1372</v>
      </c>
      <c r="F14" s="2" t="s">
        <v>958</v>
      </c>
      <c r="G14" s="3">
        <f ca="1">IFERROR(INDIRECT("Desembarque_corregido_peso_vivo!k"&amp;MATCH(C14,Desembarque_corregido_peso_vivo!C:C,0)),0)</f>
        <v>0.218</v>
      </c>
      <c r="H14" s="3">
        <f ca="1">IFERROR(INDIRECT("Importaciones!ab"&amp;MATCH(C14,Importaciones!Y:Y,0)),0)</f>
        <v>0</v>
      </c>
      <c r="I14" s="3">
        <f ca="1">IFERROR(INDIRECT("exportaciones!ab"&amp;MATCH(C14,Exportaciones!Y:Y,0)),0)</f>
        <v>0</v>
      </c>
      <c r="J14" s="3">
        <f t="shared" ca="1" si="0"/>
        <v>0.218</v>
      </c>
      <c r="K14" s="21">
        <f ca="1">(J14*1000)/INDIRECT("poblacion!b"&amp;MATCH(A14,Poblacion!A:A,0))</f>
        <v>1.1835481165514753E-5</v>
      </c>
    </row>
    <row r="15" spans="1:11" x14ac:dyDescent="0.3">
      <c r="A15" s="2">
        <v>2017</v>
      </c>
      <c r="B15" s="2">
        <v>217</v>
      </c>
      <c r="C15" s="2" t="s">
        <v>28</v>
      </c>
      <c r="D15" s="2" t="s">
        <v>27</v>
      </c>
      <c r="E15" s="2" t="s">
        <v>1372</v>
      </c>
      <c r="F15" s="2" t="s">
        <v>958</v>
      </c>
      <c r="G15" s="3">
        <f ca="1">IFERROR(INDIRECT("Desembarque_corregido_peso_vivo!k"&amp;MATCH(C15,Desembarque_corregido_peso_vivo!C:C,0)),0)</f>
        <v>3388.855</v>
      </c>
      <c r="H15" s="3">
        <f ca="1">IFERROR(INDIRECT("Importaciones!ab"&amp;MATCH(C15,Importaciones!Y:Y,0)),0)</f>
        <v>59.362535999999999</v>
      </c>
      <c r="I15" s="3">
        <f ca="1">IFERROR(INDIRECT("exportaciones!ab"&amp;MATCH(C15,Exportaciones!Y:Y,0)),0)</f>
        <v>2969.1128792</v>
      </c>
      <c r="J15" s="3">
        <f t="shared" ca="1" si="0"/>
        <v>479.10465680000016</v>
      </c>
      <c r="K15" s="21">
        <f ca="1">(J15*1000)/INDIRECT("poblacion!b"&amp;MATCH(A15,Poblacion!A:A,0))</f>
        <v>2.6011165788379868E-2</v>
      </c>
    </row>
    <row r="16" spans="1:11" x14ac:dyDescent="0.3">
      <c r="A16" s="2">
        <v>2017</v>
      </c>
      <c r="B16" s="2">
        <v>20254</v>
      </c>
      <c r="C16" s="2" t="s">
        <v>1071</v>
      </c>
      <c r="D16" s="2" t="s">
        <v>1598</v>
      </c>
      <c r="E16" s="2" t="s">
        <v>1372</v>
      </c>
      <c r="F16" s="2" t="s">
        <v>958</v>
      </c>
      <c r="G16" s="3">
        <f ca="1">IFERROR(INDIRECT("Desembarque_corregido_peso_vivo!k"&amp;MATCH(C16,Desembarque_corregido_peso_vivo!C:C,0)),0)</f>
        <v>9.2459999999999898</v>
      </c>
      <c r="H16" s="3">
        <f ca="1">IFERROR(INDIRECT("Importaciones!ab"&amp;MATCH(C16,Importaciones!Y:Y,0)),0)</f>
        <v>195.35320000000002</v>
      </c>
      <c r="I16" s="3">
        <f ca="1">IFERROR(INDIRECT("exportaciones!ab"&amp;MATCH(C16,Exportaciones!Y:Y,0)),0)</f>
        <v>0</v>
      </c>
      <c r="J16" s="3">
        <f t="shared" ca="1" si="0"/>
        <v>204.5992</v>
      </c>
      <c r="K16" s="21">
        <f ca="1">(J16*1000)/INDIRECT("poblacion!b"&amp;MATCH(A16,Poblacion!A:A,0))</f>
        <v>1.1107935679263237E-2</v>
      </c>
    </row>
    <row r="17" spans="1:11" x14ac:dyDescent="0.3">
      <c r="A17" s="2">
        <v>2017</v>
      </c>
      <c r="B17" s="2">
        <v>338</v>
      </c>
      <c r="C17" s="2" t="s">
        <v>135</v>
      </c>
      <c r="D17" s="2" t="s">
        <v>134</v>
      </c>
      <c r="E17" s="2" t="s">
        <v>1372</v>
      </c>
      <c r="F17" s="2" t="s">
        <v>958</v>
      </c>
      <c r="G17" s="3">
        <f ca="1">IFERROR(INDIRECT("Desembarque_corregido_peso_vivo!k"&amp;MATCH(C17,Desembarque_corregido_peso_vivo!C:C,0)),0)</f>
        <v>1.117</v>
      </c>
      <c r="H17" s="3">
        <f ca="1">IFERROR(INDIRECT("Importaciones!ab"&amp;MATCH(C17,Importaciones!Y:Y,0)),0)</f>
        <v>0</v>
      </c>
      <c r="I17" s="3">
        <f ca="1">IFERROR(INDIRECT("exportaciones!ab"&amp;MATCH(C17,Exportaciones!Y:Y,0)),0)</f>
        <v>0</v>
      </c>
      <c r="J17" s="3">
        <f t="shared" ca="1" si="0"/>
        <v>1.117</v>
      </c>
      <c r="K17" s="21">
        <f ca="1">(J17*1000)/INDIRECT("poblacion!b"&amp;MATCH(A17,Poblacion!A:A,0))</f>
        <v>6.0643268173761371E-5</v>
      </c>
    </row>
    <row r="18" spans="1:11" x14ac:dyDescent="0.3">
      <c r="A18" s="2">
        <v>2017</v>
      </c>
      <c r="B18" s="2">
        <v>343</v>
      </c>
      <c r="C18" s="2" t="s">
        <v>139</v>
      </c>
      <c r="D18" s="2" t="s">
        <v>138</v>
      </c>
      <c r="E18" s="2" t="s">
        <v>1372</v>
      </c>
      <c r="F18" s="2" t="s">
        <v>1314</v>
      </c>
      <c r="G18" s="3">
        <f ca="1">IFERROR(INDIRECT("Desembarque_corregido_peso_vivo!k"&amp;MATCH(C18,Desembarque_corregido_peso_vivo!C:C,0)),0)</f>
        <v>2.9599999999999902</v>
      </c>
      <c r="H18" s="3">
        <f ca="1">IFERROR(INDIRECT("Importaciones!ab"&amp;MATCH(C18,Importaciones!Y:Y,0)),0)</f>
        <v>0</v>
      </c>
      <c r="I18" s="3">
        <f ca="1">IFERROR(INDIRECT("exportaciones!ab"&amp;MATCH(C18,Exportaciones!Y:Y,0)),0)</f>
        <v>0</v>
      </c>
      <c r="J18" s="3">
        <f t="shared" ca="1" si="0"/>
        <v>2.9599999999999902</v>
      </c>
      <c r="K18" s="21">
        <f ca="1">(J18*1000)/INDIRECT("poblacion!b"&amp;MATCH(A18,Poblacion!A:A,0))</f>
        <v>1.6070194610056672E-4</v>
      </c>
    </row>
    <row r="19" spans="1:11" x14ac:dyDescent="0.3">
      <c r="A19" s="2">
        <v>2017</v>
      </c>
      <c r="B19" s="2">
        <v>290</v>
      </c>
      <c r="C19" s="2" t="s">
        <v>111</v>
      </c>
      <c r="D19" s="2" t="s">
        <v>110</v>
      </c>
      <c r="E19" s="2" t="s">
        <v>1372</v>
      </c>
      <c r="F19" s="2" t="s">
        <v>958</v>
      </c>
      <c r="G19" s="3">
        <f ca="1">IFERROR(INDIRECT("Desembarque_corregido_peso_vivo!k"&amp;MATCH(C19,Desembarque_corregido_peso_vivo!C:C,0)),0)</f>
        <v>1.264</v>
      </c>
      <c r="H19" s="3">
        <f ca="1">IFERROR(INDIRECT("Importaciones!ab"&amp;MATCH(C19,Importaciones!Y:Y,0)),0)</f>
        <v>0</v>
      </c>
      <c r="I19" s="3">
        <f ca="1">IFERROR(INDIRECT("exportaciones!ab"&amp;MATCH(C19,Exportaciones!Y:Y,0)),0)</f>
        <v>0</v>
      </c>
      <c r="J19" s="3">
        <f t="shared" ca="1" si="0"/>
        <v>1.264</v>
      </c>
      <c r="K19" s="21">
        <f ca="1">(J19*1000)/INDIRECT("poblacion!b"&amp;MATCH(A19,Poblacion!A:A,0))</f>
        <v>6.8624074280782777E-5</v>
      </c>
    </row>
    <row r="20" spans="1:11" x14ac:dyDescent="0.3">
      <c r="A20" s="2">
        <v>2017</v>
      </c>
      <c r="B20" s="2">
        <v>213</v>
      </c>
      <c r="C20" s="2" t="s">
        <v>22</v>
      </c>
      <c r="D20" s="2" t="s">
        <v>21</v>
      </c>
      <c r="E20" s="2" t="s">
        <v>1372</v>
      </c>
      <c r="F20" s="2" t="s">
        <v>958</v>
      </c>
      <c r="G20" s="3">
        <f ca="1">IFERROR(INDIRECT("Desembarque_corregido_peso_vivo!k"&amp;MATCH(C20,Desembarque_corregido_peso_vivo!C:C,0)),0)</f>
        <v>53.06500000000009</v>
      </c>
      <c r="H20" s="3">
        <f ca="1">IFERROR(INDIRECT("Importaciones!ab"&amp;MATCH(C20,Importaciones!Y:Y,0)),0)</f>
        <v>0</v>
      </c>
      <c r="I20" s="3">
        <f ca="1">IFERROR(INDIRECT("exportaciones!ab"&amp;MATCH(C20,Exportaciones!Y:Y,0)),0)</f>
        <v>0</v>
      </c>
      <c r="J20" s="3">
        <f t="shared" ca="1" si="0"/>
        <v>53.06500000000009</v>
      </c>
      <c r="K20" s="21">
        <f ca="1">(J20*1000)/INDIRECT("poblacion!b"&amp;MATCH(A20,Poblacion!A:A,0))</f>
        <v>2.8809624222387218E-3</v>
      </c>
    </row>
    <row r="21" spans="1:11" x14ac:dyDescent="0.3">
      <c r="A21" s="2">
        <v>2017</v>
      </c>
      <c r="B21" s="2">
        <v>214</v>
      </c>
      <c r="C21" s="2" t="s">
        <v>24</v>
      </c>
      <c r="D21" s="2" t="s">
        <v>23</v>
      </c>
      <c r="E21" s="2" t="s">
        <v>1372</v>
      </c>
      <c r="F21" s="2" t="s">
        <v>957</v>
      </c>
      <c r="G21" s="3">
        <f ca="1">IFERROR(INDIRECT("Desembarque_corregido_peso_vivo!k"&amp;MATCH(C21,Desembarque_corregido_peso_vivo!C:C,0)),0)</f>
        <v>106.726</v>
      </c>
      <c r="H21" s="3">
        <f ca="1">IFERROR(INDIRECT("Importaciones!ab"&amp;MATCH(C21,Importaciones!Y:Y,0)),0)</f>
        <v>0</v>
      </c>
      <c r="I21" s="3">
        <f ca="1">IFERROR(INDIRECT("exportaciones!ab"&amp;MATCH(C21,Exportaciones!Y:Y,0)),0)</f>
        <v>0</v>
      </c>
      <c r="J21" s="3">
        <f t="shared" ca="1" si="0"/>
        <v>106.726</v>
      </c>
      <c r="K21" s="21">
        <f ca="1">(J21*1000)/INDIRECT("poblacion!b"&amp;MATCH(A21,Poblacion!A:A,0))</f>
        <v>5.7942823984895751E-3</v>
      </c>
    </row>
    <row r="22" spans="1:11" x14ac:dyDescent="0.3">
      <c r="A22" s="2">
        <v>2017</v>
      </c>
      <c r="B22" s="2">
        <v>321</v>
      </c>
      <c r="C22" s="2" t="s">
        <v>119</v>
      </c>
      <c r="D22" s="2" t="s">
        <v>118</v>
      </c>
      <c r="E22" s="2" t="s">
        <v>1372</v>
      </c>
      <c r="F22" s="2" t="s">
        <v>958</v>
      </c>
      <c r="G22" s="3">
        <f ca="1">IFERROR(INDIRECT("Desembarque_corregido_peso_vivo!k"&amp;MATCH(C22,Desembarque_corregido_peso_vivo!C:C,0)),0)</f>
        <v>88.323000000000903</v>
      </c>
      <c r="H22" s="3">
        <f ca="1">IFERROR(INDIRECT("Importaciones!ab"&amp;MATCH(C22,Importaciones!Y:Y,0)),0)</f>
        <v>0</v>
      </c>
      <c r="I22" s="3">
        <f ca="1">IFERROR(INDIRECT("exportaciones!ab"&amp;MATCH(C22,Exportaciones!Y:Y,0)),0)</f>
        <v>0</v>
      </c>
      <c r="J22" s="3">
        <f t="shared" ca="1" si="0"/>
        <v>88.323000000000903</v>
      </c>
      <c r="K22" s="21">
        <f ca="1">(J22*1000)/INDIRECT("poblacion!b"&amp;MATCH(A22,Poblacion!A:A,0))</f>
        <v>4.7951614815677527E-3</v>
      </c>
    </row>
    <row r="23" spans="1:11" x14ac:dyDescent="0.3">
      <c r="A23" s="2">
        <v>2017</v>
      </c>
      <c r="B23" s="2">
        <v>204</v>
      </c>
      <c r="C23" s="2" t="s">
        <v>12</v>
      </c>
      <c r="D23" s="2" t="s">
        <v>11</v>
      </c>
      <c r="E23" s="2" t="s">
        <v>1372</v>
      </c>
      <c r="F23" s="2" t="s">
        <v>958</v>
      </c>
      <c r="G23" s="3">
        <f ca="1">IFERROR(INDIRECT("Desembarque_corregido_peso_vivo!k"&amp;MATCH(C23,Desembarque_corregido_peso_vivo!C:C,0)),0)</f>
        <v>23.51599999999987</v>
      </c>
      <c r="H23" s="3">
        <f ca="1">IFERROR(INDIRECT("Importaciones!ab"&amp;MATCH(C23,Importaciones!Y:Y,0)),0)</f>
        <v>0</v>
      </c>
      <c r="I23" s="3">
        <f ca="1">IFERROR(INDIRECT("exportaciones!ab"&amp;MATCH(C23,Exportaciones!Y:Y,0)),0)</f>
        <v>0</v>
      </c>
      <c r="J23" s="3">
        <f t="shared" ca="1" si="0"/>
        <v>23.51599999999987</v>
      </c>
      <c r="K23" s="21">
        <f ca="1">(J23*1000)/INDIRECT("poblacion!b"&amp;MATCH(A23,Poblacion!A:A,0))</f>
        <v>1.2767118123313916E-3</v>
      </c>
    </row>
    <row r="24" spans="1:11" x14ac:dyDescent="0.3">
      <c r="A24" s="2">
        <v>2017</v>
      </c>
      <c r="B24" s="2">
        <v>216</v>
      </c>
      <c r="C24" s="2" t="s">
        <v>26</v>
      </c>
      <c r="D24" s="2" t="s">
        <v>25</v>
      </c>
      <c r="E24" s="2" t="s">
        <v>1372</v>
      </c>
      <c r="F24" s="2" t="s">
        <v>958</v>
      </c>
      <c r="G24" s="3">
        <f ca="1">IFERROR(INDIRECT("Desembarque_corregido_peso_vivo!k"&amp;MATCH(C24,Desembarque_corregido_peso_vivo!C:C,0)),0)</f>
        <v>392.38799999999998</v>
      </c>
      <c r="H24" s="3">
        <f ca="1">IFERROR(INDIRECT("Importaciones!ab"&amp;MATCH(C24,Importaciones!Y:Y,0)),0)</f>
        <v>0.21273839999999999</v>
      </c>
      <c r="I24" s="3">
        <f ca="1">IFERROR(INDIRECT("exportaciones!ab"&amp;MATCH(C24,Exportaciones!Y:Y,0)),0)</f>
        <v>232.33824000000004</v>
      </c>
      <c r="J24" s="3">
        <f t="shared" ca="1" si="0"/>
        <v>160.26249839999991</v>
      </c>
      <c r="K24" s="21">
        <f ca="1">(J24*1000)/INDIRECT("poblacion!b"&amp;MATCH(A24,Poblacion!A:A,0))</f>
        <v>8.7008430337226477E-3</v>
      </c>
    </row>
    <row r="25" spans="1:11" x14ac:dyDescent="0.3">
      <c r="A25" s="2">
        <v>2017</v>
      </c>
      <c r="B25" s="2">
        <v>218</v>
      </c>
      <c r="C25" s="2" t="s">
        <v>30</v>
      </c>
      <c r="D25" s="2" t="s">
        <v>29</v>
      </c>
      <c r="E25" s="2" t="s">
        <v>1372</v>
      </c>
      <c r="F25" s="2" t="s">
        <v>957</v>
      </c>
      <c r="G25" s="3">
        <f ca="1">IFERROR(INDIRECT("Desembarque_corregido_peso_vivo!k"&amp;MATCH(C25,Desembarque_corregido_peso_vivo!C:C,0)),0)</f>
        <v>3554.5120000000534</v>
      </c>
      <c r="H25" s="3">
        <f ca="1">IFERROR(INDIRECT("Importaciones!ab"&amp;MATCH(C25,Importaciones!Y:Y,0)),0)</f>
        <v>6826.3597149199977</v>
      </c>
      <c r="I25" s="3">
        <f ca="1">IFERROR(INDIRECT("exportaciones!ab"&amp;MATCH(C25,Exportaciones!Y:Y,0)),0)</f>
        <v>3977.9323199999999</v>
      </c>
      <c r="J25" s="3">
        <f t="shared" ca="1" si="0"/>
        <v>6402.9393949200512</v>
      </c>
      <c r="K25" s="21">
        <f ca="1">(J25*1000)/INDIRECT("poblacion!b"&amp;MATCH(A25,Poblacion!A:A,0))</f>
        <v>0.34762325051609488</v>
      </c>
    </row>
    <row r="26" spans="1:11" x14ac:dyDescent="0.3">
      <c r="A26" s="2">
        <v>2017</v>
      </c>
      <c r="B26" s="2">
        <v>219</v>
      </c>
      <c r="C26" s="2" t="s">
        <v>32</v>
      </c>
      <c r="D26" s="2" t="s">
        <v>31</v>
      </c>
      <c r="E26" s="2" t="s">
        <v>1372</v>
      </c>
      <c r="F26" s="2" t="s">
        <v>958</v>
      </c>
      <c r="G26" s="3">
        <f ca="1">IFERROR(INDIRECT("Desembarque_corregido_peso_vivo!k"&amp;MATCH(C26,Desembarque_corregido_peso_vivo!C:C,0)),0)</f>
        <v>37.3539999999999</v>
      </c>
      <c r="H26" s="3">
        <f ca="1">IFERROR(INDIRECT("Importaciones!ab"&amp;MATCH(C26,Importaciones!Y:Y,0)),0)</f>
        <v>0</v>
      </c>
      <c r="I26" s="3">
        <f ca="1">IFERROR(INDIRECT("exportaciones!ab"&amp;MATCH(C26,Exportaciones!Y:Y,0)),0)</f>
        <v>0</v>
      </c>
      <c r="J26" s="3">
        <f t="shared" ca="1" si="0"/>
        <v>37.3539999999999</v>
      </c>
      <c r="K26" s="21">
        <f ca="1">(J26*1000)/INDIRECT("poblacion!b"&amp;MATCH(A26,Poblacion!A:A,0))</f>
        <v>2.0279934103515453E-3</v>
      </c>
    </row>
    <row r="27" spans="1:11" x14ac:dyDescent="0.3">
      <c r="A27" s="2">
        <v>2017</v>
      </c>
      <c r="B27" s="2">
        <v>20255</v>
      </c>
      <c r="C27" s="2" t="s">
        <v>1072</v>
      </c>
      <c r="D27" s="2" t="s">
        <v>1599</v>
      </c>
      <c r="E27" s="2" t="s">
        <v>1372</v>
      </c>
      <c r="F27" s="2" t="s">
        <v>958</v>
      </c>
      <c r="G27" s="3">
        <f ca="1">IFERROR(INDIRECT("Desembarque_corregido_peso_vivo!k"&amp;MATCH(C27,Desembarque_corregido_peso_vivo!C:C,0)),0)</f>
        <v>145.73499999999981</v>
      </c>
      <c r="H27" s="3">
        <f ca="1">IFERROR(INDIRECT("Importaciones!ab"&amp;MATCH(C27,Importaciones!Y:Y,0)),0)</f>
        <v>0</v>
      </c>
      <c r="I27" s="3">
        <f ca="1">IFERROR(INDIRECT("exportaciones!ab"&amp;MATCH(C27,Exportaciones!Y:Y,0)),0)</f>
        <v>0</v>
      </c>
      <c r="J27" s="3">
        <f t="shared" ca="1" si="0"/>
        <v>145.73499999999981</v>
      </c>
      <c r="K27" s="21">
        <f ca="1">(J27*1000)/INDIRECT("poblacion!b"&amp;MATCH(A27,Poblacion!A:A,0))</f>
        <v>7.9121277415426169E-3</v>
      </c>
    </row>
    <row r="28" spans="1:11" x14ac:dyDescent="0.3">
      <c r="A28" s="2">
        <v>2017</v>
      </c>
      <c r="B28" s="2">
        <v>20256</v>
      </c>
      <c r="C28" s="2" t="s">
        <v>1073</v>
      </c>
      <c r="D28" s="2" t="s">
        <v>1600</v>
      </c>
      <c r="E28" s="2" t="s">
        <v>156</v>
      </c>
      <c r="F28" s="2" t="s">
        <v>158</v>
      </c>
      <c r="G28" s="3">
        <f ca="1">IFERROR(INDIRECT("Desembarque_corregido_peso_vivo!k"&amp;MATCH(C28,Desembarque_corregido_peso_vivo!C:C,0)),0)</f>
        <v>1168.9260000000002</v>
      </c>
      <c r="H28" s="3">
        <f ca="1">IFERROR(INDIRECT("Importaciones!ab"&amp;MATCH(C28,Importaciones!Y:Y,0)),0)</f>
        <v>1087.1959903455349</v>
      </c>
      <c r="I28" s="3">
        <f ca="1">IFERROR(INDIRECT("exportaciones!ab"&amp;MATCH(C28,Exportaciones!Y:Y,0)),0)</f>
        <v>1128.2884999999999</v>
      </c>
      <c r="J28" s="3">
        <f t="shared" ca="1" si="0"/>
        <v>1127.833490345535</v>
      </c>
      <c r="K28" s="21">
        <f ca="1">(J28*1000)/INDIRECT("poblacion!b"&amp;MATCH(A28,Poblacion!A:A,0))</f>
        <v>6.1231431343217166E-2</v>
      </c>
    </row>
    <row r="29" spans="1:11" x14ac:dyDescent="0.3">
      <c r="A29" s="2">
        <v>2017</v>
      </c>
      <c r="B29" s="2">
        <v>612</v>
      </c>
      <c r="C29" s="2" t="s">
        <v>183</v>
      </c>
      <c r="D29" s="2" t="s">
        <v>182</v>
      </c>
      <c r="E29" s="2" t="s">
        <v>179</v>
      </c>
      <c r="F29" s="2" t="s">
        <v>961</v>
      </c>
      <c r="G29" s="3">
        <f ca="1">IFERROR(INDIRECT("Desembarque_corregido_peso_vivo!k"&amp;MATCH(C29,Desembarque_corregido_peso_vivo!C:C,0)),0)</f>
        <v>4646.0969999999979</v>
      </c>
      <c r="H29" s="3">
        <f ca="1">IFERROR(INDIRECT("Importaciones!ab"&amp;MATCH(C29,Importaciones!Y:Y,0)),0)</f>
        <v>0</v>
      </c>
      <c r="I29" s="3">
        <f ca="1">IFERROR(INDIRECT("exportaciones!ab"&amp;MATCH(C29,Exportaciones!Y:Y,0)),0)</f>
        <v>2385.4171999999999</v>
      </c>
      <c r="J29" s="3">
        <f t="shared" ca="1" si="0"/>
        <v>2260.6797999999981</v>
      </c>
      <c r="K29" s="21">
        <f ca="1">(J29*1000)/INDIRECT("poblacion!b"&amp;MATCH(A29,Poblacion!A:A,0))</f>
        <v>0.12273501465210841</v>
      </c>
    </row>
    <row r="30" spans="1:11" x14ac:dyDescent="0.3">
      <c r="A30" s="2">
        <v>2017</v>
      </c>
      <c r="B30" s="2">
        <v>20257</v>
      </c>
      <c r="C30" s="2" t="s">
        <v>1074</v>
      </c>
      <c r="D30" s="2" t="s">
        <v>1601</v>
      </c>
      <c r="E30" s="2" t="s">
        <v>179</v>
      </c>
      <c r="F30" s="2" t="s">
        <v>961</v>
      </c>
      <c r="G30" s="3">
        <f ca="1">IFERROR(INDIRECT("Desembarque_corregido_peso_vivo!k"&amp;MATCH(C30,Desembarque_corregido_peso_vivo!C:C,0)),0)</f>
        <v>7.6899999999999888</v>
      </c>
      <c r="H30" s="3">
        <f ca="1">IFERROR(INDIRECT("Importaciones!ab"&amp;MATCH(C30,Importaciones!Y:Y,0)),0)</f>
        <v>26.445974050393247</v>
      </c>
      <c r="I30" s="3">
        <f ca="1">IFERROR(INDIRECT("exportaciones!ab"&amp;MATCH(C30,Exportaciones!Y:Y,0)),0)</f>
        <v>15.607799999999999</v>
      </c>
      <c r="J30" s="3">
        <f t="shared" ca="1" si="0"/>
        <v>18.52817405039324</v>
      </c>
      <c r="K30" s="21">
        <f ca="1">(J30*1000)/INDIRECT("poblacion!b"&amp;MATCH(A30,Poblacion!A:A,0))</f>
        <v>1.0059167660771027E-3</v>
      </c>
    </row>
    <row r="31" spans="1:11" x14ac:dyDescent="0.3">
      <c r="A31" s="2">
        <v>2017</v>
      </c>
      <c r="B31" s="2">
        <v>609</v>
      </c>
      <c r="C31" s="2" t="s">
        <v>181</v>
      </c>
      <c r="D31" s="2" t="s">
        <v>180</v>
      </c>
      <c r="E31" s="2" t="s">
        <v>179</v>
      </c>
      <c r="F31" s="2" t="s">
        <v>962</v>
      </c>
      <c r="G31" s="3">
        <f ca="1">IFERROR(INDIRECT("Desembarque_corregido_peso_vivo!k"&amp;MATCH(C31,Desembarque_corregido_peso_vivo!C:C,0)),0)</f>
        <v>12.941999999999901</v>
      </c>
      <c r="H31" s="3">
        <f ca="1">IFERROR(INDIRECT("Importaciones!ab"&amp;MATCH(C31,Importaciones!Y:Y,0)),0)</f>
        <v>0</v>
      </c>
      <c r="I31" s="3">
        <f ca="1">IFERROR(INDIRECT("exportaciones!ab"&amp;MATCH(C31,Exportaciones!Y:Y,0)),0)</f>
        <v>0.02</v>
      </c>
      <c r="J31" s="3">
        <f t="shared" ca="1" si="0"/>
        <v>12.921999999999901</v>
      </c>
      <c r="K31" s="21">
        <f ca="1">(J31*1000)/INDIRECT("poblacion!b"&amp;MATCH(A31,Poblacion!A:A,0))</f>
        <v>7.0155086064578197E-4</v>
      </c>
    </row>
    <row r="32" spans="1:11" x14ac:dyDescent="0.3">
      <c r="A32" s="2">
        <v>2017</v>
      </c>
      <c r="B32" s="2">
        <v>288</v>
      </c>
      <c r="C32" s="2" t="s">
        <v>109</v>
      </c>
      <c r="D32" s="2" t="s">
        <v>108</v>
      </c>
      <c r="E32" s="2" t="s">
        <v>1372</v>
      </c>
      <c r="F32" s="2" t="s">
        <v>958</v>
      </c>
      <c r="G32" s="3">
        <f ca="1">IFERROR(INDIRECT("Desembarque_corregido_peso_vivo!k"&amp;MATCH(C32,Desembarque_corregido_peso_vivo!C:C,0)),0)</f>
        <v>1.627</v>
      </c>
      <c r="H32" s="3">
        <f ca="1">IFERROR(INDIRECT("Importaciones!ab"&amp;MATCH(C32,Importaciones!Y:Y,0)),0)</f>
        <v>0</v>
      </c>
      <c r="I32" s="3">
        <f ca="1">IFERROR(INDIRECT("exportaciones!ab"&amp;MATCH(C32,Exportaciones!Y:Y,0)),0)</f>
        <v>0</v>
      </c>
      <c r="J32" s="3">
        <f t="shared" ca="1" si="0"/>
        <v>1.627</v>
      </c>
      <c r="K32" s="21">
        <f ca="1">(J32*1000)/INDIRECT("poblacion!b"&amp;MATCH(A32,Poblacion!A:A,0))</f>
        <v>8.833177915730506E-5</v>
      </c>
    </row>
    <row r="33" spans="1:11" x14ac:dyDescent="0.3">
      <c r="A33" s="2">
        <v>2017</v>
      </c>
      <c r="B33" s="2">
        <v>20258</v>
      </c>
      <c r="C33" s="2" t="s">
        <v>1075</v>
      </c>
      <c r="D33" s="2" t="s">
        <v>1602</v>
      </c>
      <c r="E33" s="2" t="s">
        <v>156</v>
      </c>
      <c r="F33" s="2" t="s">
        <v>960</v>
      </c>
      <c r="G33" s="3">
        <f ca="1">IFERROR(INDIRECT("Desembarque_corregido_peso_vivo!k"&amp;MATCH(C33,Desembarque_corregido_peso_vivo!C:C,0)),0)</f>
        <v>860.29100000000074</v>
      </c>
      <c r="H33" s="3">
        <f ca="1">IFERROR(INDIRECT("Importaciones!ab"&amp;MATCH(C33,Importaciones!Y:Y,0)),0)</f>
        <v>1.118997528</v>
      </c>
      <c r="I33" s="3">
        <f ca="1">IFERROR(INDIRECT("exportaciones!ab"&amp;MATCH(C33,Exportaciones!Y:Y,0)),0)</f>
        <v>153.78362080000002</v>
      </c>
      <c r="J33" s="3">
        <f t="shared" ca="1" si="0"/>
        <v>707.62637672800076</v>
      </c>
      <c r="K33" s="21">
        <f ca="1">(J33*1000)/INDIRECT("poblacion!b"&amp;MATCH(A33,Poblacion!A:A,0))</f>
        <v>3.841788373387936E-2</v>
      </c>
    </row>
    <row r="34" spans="1:11" x14ac:dyDescent="0.3">
      <c r="A34" s="2">
        <v>2017</v>
      </c>
      <c r="B34" s="2">
        <v>287</v>
      </c>
      <c r="C34" s="2" t="s">
        <v>107</v>
      </c>
      <c r="D34" s="2" t="s">
        <v>106</v>
      </c>
      <c r="E34" s="2" t="s">
        <v>1372</v>
      </c>
      <c r="F34" s="2" t="s">
        <v>958</v>
      </c>
      <c r="G34" s="3">
        <f ca="1">IFERROR(INDIRECT("Desembarque_corregido_peso_vivo!k"&amp;MATCH(C34,Desembarque_corregido_peso_vivo!C:C,0)),0)</f>
        <v>0.14000000000000001</v>
      </c>
      <c r="H34" s="3">
        <f ca="1">IFERROR(INDIRECT("Importaciones!ab"&amp;MATCH(C34,Importaciones!Y:Y,0)),0)</f>
        <v>0</v>
      </c>
      <c r="I34" s="3">
        <f ca="1">IFERROR(INDIRECT("exportaciones!ab"&amp;MATCH(C34,Exportaciones!Y:Y,0)),0)</f>
        <v>0</v>
      </c>
      <c r="J34" s="3">
        <f t="shared" ca="1" si="0"/>
        <v>0.14000000000000001</v>
      </c>
      <c r="K34" s="21">
        <f ca="1">(J34*1000)/INDIRECT("poblacion!b"&amp;MATCH(A34,Poblacion!A:A,0))</f>
        <v>7.6007677209727766E-6</v>
      </c>
    </row>
    <row r="35" spans="1:11" x14ac:dyDescent="0.3">
      <c r="A35" s="2">
        <v>2017</v>
      </c>
      <c r="B35" s="2">
        <v>616</v>
      </c>
      <c r="C35" s="2" t="s">
        <v>185</v>
      </c>
      <c r="D35" s="2" t="s">
        <v>184</v>
      </c>
      <c r="E35" s="2" t="s">
        <v>179</v>
      </c>
      <c r="F35" s="2" t="s">
        <v>962</v>
      </c>
      <c r="G35" s="3">
        <f ca="1">IFERROR(INDIRECT("Desembarque_corregido_peso_vivo!k"&amp;MATCH(C35,Desembarque_corregido_peso_vivo!C:C,0)),0)</f>
        <v>5024.893</v>
      </c>
      <c r="H35" s="3">
        <f ca="1">IFERROR(INDIRECT("Importaciones!ab"&amp;MATCH(C35,Importaciones!Y:Y,0)),0)</f>
        <v>0</v>
      </c>
      <c r="I35" s="3">
        <f ca="1">IFERROR(INDIRECT("exportaciones!ab"&amp;MATCH(C35,Exportaciones!Y:Y,0)),0)</f>
        <v>3979.4891515182421</v>
      </c>
      <c r="J35" s="3">
        <f t="shared" ca="1" si="0"/>
        <v>1045.4038484817579</v>
      </c>
      <c r="K35" s="21">
        <f ca="1">(J35*1000)/INDIRECT("poblacion!b"&amp;MATCH(A35,Poblacion!A:A,0))</f>
        <v>5.6756227335149005E-2</v>
      </c>
    </row>
    <row r="36" spans="1:11" x14ac:dyDescent="0.3">
      <c r="A36" s="2">
        <v>2017</v>
      </c>
      <c r="B36" s="2">
        <v>622</v>
      </c>
      <c r="C36" s="2" t="s">
        <v>189</v>
      </c>
      <c r="D36" s="2" t="s">
        <v>188</v>
      </c>
      <c r="E36" s="2" t="s">
        <v>179</v>
      </c>
      <c r="F36" s="2" t="s">
        <v>962</v>
      </c>
      <c r="G36" s="3">
        <f ca="1">IFERROR(INDIRECT("Desembarque_corregido_peso_vivo!k"&amp;MATCH(C36,Desembarque_corregido_peso_vivo!C:C,0)),0)</f>
        <v>5.0000000000000001E-3</v>
      </c>
      <c r="H36" s="3">
        <f ca="1">IFERROR(INDIRECT("Importaciones!ab"&amp;MATCH(C36,Importaciones!Y:Y,0)),0)</f>
        <v>0</v>
      </c>
      <c r="I36" s="3">
        <f ca="1">IFERROR(INDIRECT("exportaciones!ab"&amp;MATCH(C36,Exportaciones!Y:Y,0)),0)</f>
        <v>0</v>
      </c>
      <c r="J36" s="3">
        <f t="shared" ca="1" si="0"/>
        <v>5.0000000000000001E-3</v>
      </c>
      <c r="K36" s="21">
        <f ca="1">(J36*1000)/INDIRECT("poblacion!b"&amp;MATCH(A36,Poblacion!A:A,0))</f>
        <v>2.7145599003474204E-7</v>
      </c>
    </row>
    <row r="37" spans="1:11" x14ac:dyDescent="0.3">
      <c r="A37" s="2">
        <v>2017</v>
      </c>
      <c r="B37" s="2">
        <v>620</v>
      </c>
      <c r="C37" s="2" t="s">
        <v>187</v>
      </c>
      <c r="D37" s="2" t="s">
        <v>186</v>
      </c>
      <c r="E37" s="2" t="s">
        <v>179</v>
      </c>
      <c r="F37" s="2" t="s">
        <v>962</v>
      </c>
      <c r="G37" s="3">
        <f ca="1">IFERROR(INDIRECT("Desembarque_corregido_peso_vivo!k"&amp;MATCH(C37,Desembarque_corregido_peso_vivo!C:C,0)),0)</f>
        <v>5948.77699999999</v>
      </c>
      <c r="H37" s="3">
        <f ca="1">IFERROR(INDIRECT("Importaciones!ab"&amp;MATCH(C37,Importaciones!Y:Y,0)),0)</f>
        <v>0</v>
      </c>
      <c r="I37" s="3">
        <f ca="1">IFERROR(INDIRECT("exportaciones!ab"&amp;MATCH(C37,Exportaciones!Y:Y,0)),0)</f>
        <v>2248.8641782829013</v>
      </c>
      <c r="J37" s="3">
        <f t="shared" ca="1" si="0"/>
        <v>3699.9128217170887</v>
      </c>
      <c r="K37" s="21">
        <f ca="1">(J37*1000)/INDIRECT("poblacion!b"&amp;MATCH(A37,Poblacion!A:A,0))</f>
        <v>0.20087269961228965</v>
      </c>
    </row>
    <row r="38" spans="1:11" x14ac:dyDescent="0.3">
      <c r="A38" s="2">
        <v>2017</v>
      </c>
      <c r="B38" s="2">
        <v>223</v>
      </c>
      <c r="C38" s="2" t="s">
        <v>34</v>
      </c>
      <c r="D38" s="2" t="s">
        <v>33</v>
      </c>
      <c r="E38" s="2" t="s">
        <v>1372</v>
      </c>
      <c r="F38" s="2" t="s">
        <v>958</v>
      </c>
      <c r="G38" s="3">
        <f ca="1">IFERROR(INDIRECT("Desembarque_corregido_peso_vivo!k"&amp;MATCH(C38,Desembarque_corregido_peso_vivo!C:C,0)),0)</f>
        <v>49.136999999999979</v>
      </c>
      <c r="H38" s="3">
        <f ca="1">IFERROR(INDIRECT("Importaciones!ab"&amp;MATCH(C38,Importaciones!Y:Y,0)),0)</f>
        <v>0</v>
      </c>
      <c r="I38" s="3">
        <f ca="1">IFERROR(INDIRECT("exportaciones!ab"&amp;MATCH(C38,Exportaciones!Y:Y,0)),0)</f>
        <v>2.5425</v>
      </c>
      <c r="J38" s="3">
        <f t="shared" ca="1" si="0"/>
        <v>46.594499999999982</v>
      </c>
      <c r="K38" s="21">
        <f ca="1">(J38*1000)/INDIRECT("poblacion!b"&amp;MATCH(A38,Poblacion!A:A,0))</f>
        <v>2.5296712255347565E-3</v>
      </c>
    </row>
    <row r="39" spans="1:11" x14ac:dyDescent="0.3">
      <c r="A39" s="2">
        <v>2017</v>
      </c>
      <c r="B39" s="2">
        <v>421</v>
      </c>
      <c r="C39" s="2" t="s">
        <v>160</v>
      </c>
      <c r="D39" s="2" t="s">
        <v>159</v>
      </c>
      <c r="E39" s="2" t="s">
        <v>156</v>
      </c>
      <c r="F39" s="2" t="s">
        <v>960</v>
      </c>
      <c r="G39" s="3">
        <f ca="1">IFERROR(INDIRECT("Desembarque_corregido_peso_vivo!k"&amp;MATCH(C39,Desembarque_corregido_peso_vivo!C:C,0)),0)</f>
        <v>0.90600000000000003</v>
      </c>
      <c r="H39" s="3">
        <f ca="1">IFERROR(INDIRECT("Importaciones!ab"&amp;MATCH(C39,Importaciones!Y:Y,0)),0)</f>
        <v>0</v>
      </c>
      <c r="I39" s="3">
        <f ca="1">IFERROR(INDIRECT("exportaciones!ab"&amp;MATCH(C39,Exportaciones!Y:Y,0)),0)</f>
        <v>0</v>
      </c>
      <c r="J39" s="3">
        <f t="shared" ca="1" si="0"/>
        <v>0.90600000000000003</v>
      </c>
      <c r="K39" s="21">
        <f ca="1">(J39*1000)/INDIRECT("poblacion!b"&amp;MATCH(A39,Poblacion!A:A,0))</f>
        <v>4.9187825394295252E-5</v>
      </c>
    </row>
    <row r="40" spans="1:11" x14ac:dyDescent="0.3">
      <c r="A40" s="2">
        <v>2017</v>
      </c>
      <c r="B40" s="2">
        <v>422</v>
      </c>
      <c r="C40" s="2" t="s">
        <v>162</v>
      </c>
      <c r="D40" s="2" t="s">
        <v>161</v>
      </c>
      <c r="E40" s="2" t="s">
        <v>156</v>
      </c>
      <c r="F40" s="2" t="s">
        <v>960</v>
      </c>
      <c r="G40" s="3">
        <f ca="1">IFERROR(INDIRECT("Desembarque_corregido_peso_vivo!k"&amp;MATCH(C40,Desembarque_corregido_peso_vivo!C:C,0)),0)</f>
        <v>13.37899999999998</v>
      </c>
      <c r="H40" s="3">
        <f ca="1">IFERROR(INDIRECT("Importaciones!ab"&amp;MATCH(C40,Importaciones!Y:Y,0)),0)</f>
        <v>0</v>
      </c>
      <c r="I40" s="3">
        <f ca="1">IFERROR(INDIRECT("exportaciones!ab"&amp;MATCH(C40,Exportaciones!Y:Y,0)),0)</f>
        <v>0</v>
      </c>
      <c r="J40" s="3">
        <f t="shared" ca="1" si="0"/>
        <v>13.37899999999998</v>
      </c>
      <c r="K40" s="21">
        <f ca="1">(J40*1000)/INDIRECT("poblacion!b"&amp;MATCH(A40,Poblacion!A:A,0))</f>
        <v>7.2636193813496166E-4</v>
      </c>
    </row>
    <row r="41" spans="1:11" x14ac:dyDescent="0.3">
      <c r="A41" s="2">
        <v>2017</v>
      </c>
      <c r="B41" s="2">
        <v>425</v>
      </c>
      <c r="C41" s="2" t="s">
        <v>164</v>
      </c>
      <c r="D41" s="2" t="s">
        <v>163</v>
      </c>
      <c r="E41" s="2" t="s">
        <v>156</v>
      </c>
      <c r="F41" s="2" t="s">
        <v>959</v>
      </c>
      <c r="G41" s="3">
        <f ca="1">IFERROR(INDIRECT("Desembarque_corregido_peso_vivo!k"&amp;MATCH(C41,Desembarque_corregido_peso_vivo!C:C,0)),0)</f>
        <v>8568.3190000000104</v>
      </c>
      <c r="H41" s="3">
        <f ca="1">IFERROR(INDIRECT("Importaciones!ab"&amp;MATCH(C41,Importaciones!Y:Y,0)),0)</f>
        <v>0</v>
      </c>
      <c r="I41" s="3">
        <f ca="1">IFERROR(INDIRECT("exportaciones!ab"&amp;MATCH(C41,Exportaciones!Y:Y,0)),0)</f>
        <v>71.077760604923583</v>
      </c>
      <c r="J41" s="3">
        <f t="shared" ca="1" si="0"/>
        <v>8497.2412393950872</v>
      </c>
      <c r="K41" s="21">
        <f ca="1">(J41*1000)/INDIRECT("poblacion!b"&amp;MATCH(A41,Poblacion!A:A,0))</f>
        <v>0.46132540664080635</v>
      </c>
    </row>
    <row r="42" spans="1:11" x14ac:dyDescent="0.3">
      <c r="A42" s="2">
        <v>2017</v>
      </c>
      <c r="B42" s="2">
        <v>430</v>
      </c>
      <c r="C42" s="2" t="s">
        <v>166</v>
      </c>
      <c r="D42" s="2" t="s">
        <v>1065</v>
      </c>
      <c r="E42" s="2" t="s">
        <v>156</v>
      </c>
      <c r="F42" s="2" t="s">
        <v>959</v>
      </c>
      <c r="G42" s="3">
        <f ca="1">IFERROR(INDIRECT("Desembarque_corregido_peso_vivo!k"&amp;MATCH(C42,Desembarque_corregido_peso_vivo!C:C,0)),0)</f>
        <v>341044</v>
      </c>
      <c r="H42" s="3">
        <f ca="1">IFERROR(INDIRECT("Importaciones!ab"&amp;MATCH(C42,Importaciones!Y:Y,0)),0)</f>
        <v>17.402680000000004</v>
      </c>
      <c r="I42" s="3">
        <f ca="1">IFERROR(INDIRECT("exportaciones!ab"&amp;MATCH(C42,Exportaciones!Y:Y,0)),0)</f>
        <v>237843.371993187</v>
      </c>
      <c r="J42" s="3">
        <f t="shared" ca="1" si="0"/>
        <v>103218.030686813</v>
      </c>
      <c r="K42" s="21">
        <f ca="1">(J42*1000)/INDIRECT("poblacion!b"&amp;MATCH(A42,Poblacion!A:A,0))</f>
        <v>5.6038305419050412</v>
      </c>
    </row>
    <row r="43" spans="1:11" x14ac:dyDescent="0.3">
      <c r="A43" s="2">
        <v>2017</v>
      </c>
      <c r="B43" s="2">
        <v>435</v>
      </c>
      <c r="C43" s="2" t="s">
        <v>168</v>
      </c>
      <c r="D43" s="2" t="s">
        <v>167</v>
      </c>
      <c r="E43" s="2" t="s">
        <v>156</v>
      </c>
      <c r="F43" s="2" t="s">
        <v>959</v>
      </c>
      <c r="G43" s="3">
        <f ca="1">IFERROR(INDIRECT("Desembarque_corregido_peso_vivo!k"&amp;MATCH(C43,Desembarque_corregido_peso_vivo!C:C,0)),0)</f>
        <v>3507.9849999999774</v>
      </c>
      <c r="H43" s="3">
        <f ca="1">IFERROR(INDIRECT("Importaciones!ab"&amp;MATCH(C43,Importaciones!Y:Y,0)),0)</f>
        <v>0</v>
      </c>
      <c r="I43" s="3">
        <f ca="1">IFERROR(INDIRECT("exportaciones!ab"&amp;MATCH(C43,Exportaciones!Y:Y,0)),0)</f>
        <v>0</v>
      </c>
      <c r="J43" s="3">
        <f t="shared" ca="1" si="0"/>
        <v>3507.9849999999774</v>
      </c>
      <c r="K43" s="21">
        <f ca="1">(J43*1000)/INDIRECT("poblacion!b"&amp;MATCH(A43,Poblacion!A:A,0))</f>
        <v>0.19045270824040367</v>
      </c>
    </row>
    <row r="44" spans="1:11" x14ac:dyDescent="0.3">
      <c r="A44" s="2">
        <v>2017</v>
      </c>
      <c r="B44" s="2">
        <v>110</v>
      </c>
      <c r="C44" s="2" t="s">
        <v>6</v>
      </c>
      <c r="D44" s="2" t="s">
        <v>4</v>
      </c>
      <c r="E44" s="2" t="s">
        <v>5</v>
      </c>
      <c r="F44" s="2" t="s">
        <v>956</v>
      </c>
      <c r="G44" s="3">
        <f ca="1">IFERROR(INDIRECT("Desembarque_corregido_peso_vivo!k"&amp;MATCH(C44,Desembarque_corregido_peso_vivo!C:C,0)),0)</f>
        <v>9799.2180000001299</v>
      </c>
      <c r="H44" s="3">
        <f ca="1">IFERROR(INDIRECT("Importaciones!ab"&amp;MATCH(C44,Importaciones!Y:Y,0)),0)</f>
        <v>5.2698264999999997</v>
      </c>
      <c r="I44" s="3">
        <f ca="1">IFERROR(INDIRECT("exportaciones!ab"&amp;MATCH(C44,Exportaciones!Y:Y,0)),0)</f>
        <v>5394.6505000000016</v>
      </c>
      <c r="J44" s="3">
        <f t="shared" ca="1" si="0"/>
        <v>4409.8373265001283</v>
      </c>
      <c r="K44" s="21">
        <f ca="1">(J44*1000)/INDIRECT("poblacion!b"&amp;MATCH(A44,Poblacion!A:A,0))</f>
        <v>0.23941535147145043</v>
      </c>
    </row>
    <row r="45" spans="1:11" x14ac:dyDescent="0.3">
      <c r="A45" s="2">
        <v>2017</v>
      </c>
      <c r="B45" s="2">
        <v>20259</v>
      </c>
      <c r="C45" s="2" t="s">
        <v>1076</v>
      </c>
      <c r="D45" s="2" t="s">
        <v>1603</v>
      </c>
      <c r="E45" s="2" t="s">
        <v>1372</v>
      </c>
      <c r="F45" s="2" t="s">
        <v>957</v>
      </c>
      <c r="G45" s="3">
        <f ca="1">IFERROR(INDIRECT("Desembarque_corregido_peso_vivo!k"&amp;MATCH(C45,Desembarque_corregido_peso_vivo!C:C,0)),0)</f>
        <v>4172.561999999999</v>
      </c>
      <c r="H45" s="3">
        <f ca="1">IFERROR(INDIRECT("Importaciones!ab"&amp;MATCH(C45,Importaciones!Y:Y,0)),0)</f>
        <v>0</v>
      </c>
      <c r="I45" s="3">
        <f ca="1">IFERROR(INDIRECT("exportaciones!ab"&amp;MATCH(C45,Exportaciones!Y:Y,0)),0)</f>
        <v>3078.3202970000007</v>
      </c>
      <c r="J45" s="3">
        <f t="shared" ca="1" si="0"/>
        <v>1094.2417029999983</v>
      </c>
      <c r="K45" s="21">
        <f ca="1">(J45*1000)/INDIRECT("poblacion!b"&amp;MATCH(A45,Poblacion!A:A,0))</f>
        <v>5.9407692965033336E-2</v>
      </c>
    </row>
    <row r="46" spans="1:11" x14ac:dyDescent="0.3">
      <c r="A46" s="2">
        <v>2017</v>
      </c>
      <c r="B46" s="2">
        <v>202510</v>
      </c>
      <c r="C46" s="2" t="s">
        <v>1077</v>
      </c>
      <c r="D46" s="2" t="s">
        <v>1604</v>
      </c>
      <c r="E46" s="2" t="s">
        <v>1372</v>
      </c>
      <c r="F46" s="2" t="s">
        <v>958</v>
      </c>
      <c r="G46" s="3">
        <f ca="1">IFERROR(INDIRECT("Desembarque_corregido_peso_vivo!k"&amp;MATCH(C46,Desembarque_corregido_peso_vivo!C:C,0)),0)</f>
        <v>2112.4879999999839</v>
      </c>
      <c r="H46" s="3">
        <f ca="1">IFERROR(INDIRECT("Importaciones!ab"&amp;MATCH(C46,Importaciones!Y:Y,0)),0)</f>
        <v>18.930399999999999</v>
      </c>
      <c r="I46" s="3">
        <f ca="1">IFERROR(INDIRECT("exportaciones!ab"&amp;MATCH(C46,Exportaciones!Y:Y,0)),0)</f>
        <v>643.29816600000015</v>
      </c>
      <c r="J46" s="3">
        <f t="shared" ca="1" si="0"/>
        <v>1488.1202339999841</v>
      </c>
      <c r="K46" s="21">
        <f ca="1">(J46*1000)/INDIRECT("poblacion!b"&amp;MATCH(A46,Poblacion!A:A,0))</f>
        <v>8.0791830282239532E-2</v>
      </c>
    </row>
    <row r="47" spans="1:11" x14ac:dyDescent="0.3">
      <c r="A47" s="2">
        <v>2017</v>
      </c>
      <c r="B47" s="2">
        <v>230</v>
      </c>
      <c r="C47" s="2" t="s">
        <v>36</v>
      </c>
      <c r="D47" s="2" t="s">
        <v>35</v>
      </c>
      <c r="E47" s="2" t="s">
        <v>1372</v>
      </c>
      <c r="F47" s="2" t="s">
        <v>958</v>
      </c>
      <c r="G47" s="3">
        <f ca="1">IFERROR(INDIRECT("Desembarque_corregido_peso_vivo!k"&amp;MATCH(C47,Desembarque_corregido_peso_vivo!C:C,0)),0)</f>
        <v>824.01019999998596</v>
      </c>
      <c r="H47" s="3">
        <f ca="1">IFERROR(INDIRECT("Importaciones!ab"&amp;MATCH(C47,Importaciones!Y:Y,0)),0)</f>
        <v>3.1610538999999998</v>
      </c>
      <c r="I47" s="3">
        <f ca="1">IFERROR(INDIRECT("exportaciones!ab"&amp;MATCH(C47,Exportaciones!Y:Y,0)),0)</f>
        <v>0</v>
      </c>
      <c r="J47" s="3">
        <f t="shared" ca="1" si="0"/>
        <v>827.17125389998591</v>
      </c>
      <c r="K47" s="21">
        <f ca="1">(J47*1000)/INDIRECT("poblacion!b"&amp;MATCH(A47,Poblacion!A:A,0))</f>
        <v>4.4908118331139932E-2</v>
      </c>
    </row>
    <row r="48" spans="1:11" x14ac:dyDescent="0.3">
      <c r="A48" s="2">
        <v>2017</v>
      </c>
      <c r="B48" s="2">
        <v>369</v>
      </c>
      <c r="C48" s="2" t="s">
        <v>145</v>
      </c>
      <c r="D48" s="2" t="s">
        <v>144</v>
      </c>
      <c r="E48" s="2" t="s">
        <v>1372</v>
      </c>
      <c r="F48" s="2" t="s">
        <v>958</v>
      </c>
      <c r="G48" s="3">
        <f ca="1">IFERROR(INDIRECT("Desembarque_corregido_peso_vivo!k"&amp;MATCH(C48,Desembarque_corregido_peso_vivo!C:C,0)),0)</f>
        <v>2.3069999999999999</v>
      </c>
      <c r="H48" s="3">
        <f ca="1">IFERROR(INDIRECT("Importaciones!ab"&amp;MATCH(C48,Importaciones!Y:Y,0)),0)</f>
        <v>0</v>
      </c>
      <c r="I48" s="3">
        <f ca="1">IFERROR(INDIRECT("exportaciones!ab"&amp;MATCH(C48,Exportaciones!Y:Y,0)),0)</f>
        <v>0</v>
      </c>
      <c r="J48" s="3">
        <f t="shared" ca="1" si="0"/>
        <v>2.3069999999999999</v>
      </c>
      <c r="K48" s="21">
        <f ca="1">(J48*1000)/INDIRECT("poblacion!b"&amp;MATCH(A48,Poblacion!A:A,0))</f>
        <v>1.2524979380202996E-4</v>
      </c>
    </row>
    <row r="49" spans="1:11" x14ac:dyDescent="0.3">
      <c r="A49" s="2">
        <v>2017</v>
      </c>
      <c r="B49" s="2">
        <v>231</v>
      </c>
      <c r="C49" s="2" t="s">
        <v>38</v>
      </c>
      <c r="D49" s="2" t="s">
        <v>37</v>
      </c>
      <c r="E49" s="2" t="s">
        <v>1372</v>
      </c>
      <c r="F49" s="2" t="s">
        <v>1314</v>
      </c>
      <c r="G49" s="3">
        <f ca="1">IFERROR(INDIRECT("Desembarque_corregido_peso_vivo!k"&amp;MATCH(C49,Desembarque_corregido_peso_vivo!C:C,0)),0)</f>
        <v>173.182999999999</v>
      </c>
      <c r="H49" s="3">
        <f ca="1">IFERROR(INDIRECT("Importaciones!ab"&amp;MATCH(C49,Importaciones!Y:Y,0)),0)</f>
        <v>0</v>
      </c>
      <c r="I49" s="3">
        <f ca="1">IFERROR(INDIRECT("exportaciones!ab"&amp;MATCH(C49,Exportaciones!Y:Y,0)),0)</f>
        <v>0</v>
      </c>
      <c r="J49" s="3">
        <f t="shared" ca="1" si="0"/>
        <v>173.182999999999</v>
      </c>
      <c r="K49" s="21">
        <f ca="1">(J49*1000)/INDIRECT("poblacion!b"&amp;MATCH(A49,Poblacion!A:A,0))</f>
        <v>9.4023125444372916E-3</v>
      </c>
    </row>
    <row r="50" spans="1:11" x14ac:dyDescent="0.3">
      <c r="A50" s="2">
        <v>2017</v>
      </c>
      <c r="B50" s="2">
        <v>325</v>
      </c>
      <c r="C50" s="2" t="s">
        <v>121</v>
      </c>
      <c r="D50" s="2" t="s">
        <v>120</v>
      </c>
      <c r="E50" s="2" t="s">
        <v>1372</v>
      </c>
      <c r="F50" s="2" t="s">
        <v>1314</v>
      </c>
      <c r="G50" s="3">
        <f ca="1">IFERROR(INDIRECT("Desembarque_corregido_peso_vivo!k"&amp;MATCH(C50,Desembarque_corregido_peso_vivo!C:C,0)),0)</f>
        <v>5.2289999999999903</v>
      </c>
      <c r="H50" s="3">
        <f ca="1">IFERROR(INDIRECT("Importaciones!ab"&amp;MATCH(C50,Importaciones!Y:Y,0)),0)</f>
        <v>0</v>
      </c>
      <c r="I50" s="3">
        <f ca="1">IFERROR(INDIRECT("exportaciones!ab"&amp;MATCH(C50,Exportaciones!Y:Y,0)),0)</f>
        <v>0</v>
      </c>
      <c r="J50" s="3">
        <f t="shared" ca="1" si="0"/>
        <v>5.2289999999999903</v>
      </c>
      <c r="K50" s="21">
        <f ca="1">(J50*1000)/INDIRECT("poblacion!b"&amp;MATCH(A50,Poblacion!A:A,0))</f>
        <v>2.8388867437833268E-4</v>
      </c>
    </row>
    <row r="51" spans="1:11" x14ac:dyDescent="0.3">
      <c r="A51" s="2">
        <v>2017</v>
      </c>
      <c r="B51" s="2">
        <v>810</v>
      </c>
      <c r="C51" s="2" t="s">
        <v>206</v>
      </c>
      <c r="D51" s="2" t="s">
        <v>204</v>
      </c>
      <c r="E51" s="2" t="s">
        <v>205</v>
      </c>
      <c r="F51" s="2" t="s">
        <v>963</v>
      </c>
      <c r="G51" s="3">
        <f ca="1">IFERROR(INDIRECT("Desembarque_corregido_peso_vivo!k"&amp;MATCH(C51,Desembarque_corregido_peso_vivo!C:C,0)),0)</f>
        <v>30119.680999999899</v>
      </c>
      <c r="H51" s="3">
        <f ca="1">IFERROR(INDIRECT("Importaciones!ab"&amp;MATCH(C51,Importaciones!Y:Y,0)),0)</f>
        <v>0</v>
      </c>
      <c r="I51" s="3">
        <f ca="1">IFERROR(INDIRECT("exportaciones!ab"&amp;MATCH(C51,Exportaciones!Y:Y,0)),0)</f>
        <v>21775.713789076006</v>
      </c>
      <c r="J51" s="3">
        <f t="shared" ca="1" si="0"/>
        <v>8343.9672109238927</v>
      </c>
      <c r="K51" s="21">
        <f ca="1">(J51*1000)/INDIRECT("poblacion!b"&amp;MATCH(A51,Poblacion!A:A,0))</f>
        <v>0.45300397601175407</v>
      </c>
    </row>
    <row r="52" spans="1:11" x14ac:dyDescent="0.3">
      <c r="A52" s="2">
        <v>2017</v>
      </c>
      <c r="B52" s="2">
        <v>624</v>
      </c>
      <c r="C52" s="2" t="s">
        <v>191</v>
      </c>
      <c r="D52" s="2" t="s">
        <v>190</v>
      </c>
      <c r="E52" s="2" t="s">
        <v>179</v>
      </c>
      <c r="F52" s="2" t="s">
        <v>961</v>
      </c>
      <c r="G52" s="3">
        <f ca="1">IFERROR(INDIRECT("Desembarque_corregido_peso_vivo!k"&amp;MATCH(C52,Desembarque_corregido_peso_vivo!C:C,0)),0)</f>
        <v>38.884999999999906</v>
      </c>
      <c r="H52" s="3">
        <f ca="1">IFERROR(INDIRECT("Importaciones!ab"&amp;MATCH(C52,Importaciones!Y:Y,0)),0)</f>
        <v>0</v>
      </c>
      <c r="I52" s="3">
        <f ca="1">IFERROR(INDIRECT("exportaciones!ab"&amp;MATCH(C52,Exportaciones!Y:Y,0)),0)</f>
        <v>0</v>
      </c>
      <c r="J52" s="3">
        <f t="shared" ca="1" si="0"/>
        <v>38.884999999999906</v>
      </c>
      <c r="K52" s="21">
        <f ca="1">(J52*1000)/INDIRECT("poblacion!b"&amp;MATCH(A52,Poblacion!A:A,0))</f>
        <v>2.1111132345001836E-3</v>
      </c>
    </row>
    <row r="53" spans="1:11" x14ac:dyDescent="0.3">
      <c r="A53" s="2">
        <v>2017</v>
      </c>
      <c r="B53" s="2">
        <v>237</v>
      </c>
      <c r="C53" s="2" t="s">
        <v>46</v>
      </c>
      <c r="D53" s="2" t="s">
        <v>45</v>
      </c>
      <c r="E53" s="2" t="s">
        <v>1372</v>
      </c>
      <c r="F53" s="2" t="s">
        <v>958</v>
      </c>
      <c r="G53" s="3">
        <f ca="1">IFERROR(INDIRECT("Desembarque_corregido_peso_vivo!k"&amp;MATCH(C53,Desembarque_corregido_peso_vivo!C:C,0)),0)</f>
        <v>12.399999999999997</v>
      </c>
      <c r="H53" s="3">
        <f ca="1">IFERROR(INDIRECT("Importaciones!ab"&amp;MATCH(C53,Importaciones!Y:Y,0)),0)</f>
        <v>62.063189084895264</v>
      </c>
      <c r="I53" s="3">
        <f ca="1">IFERROR(INDIRECT("exportaciones!ab"&amp;MATCH(C53,Exportaciones!Y:Y,0)),0)</f>
        <v>0</v>
      </c>
      <c r="J53" s="3">
        <f t="shared" ca="1" si="0"/>
        <v>74.463189084895262</v>
      </c>
      <c r="K53" s="21">
        <f ca="1">(J53*1000)/INDIRECT("poblacion!b"&amp;MATCH(A53,Poblacion!A:A,0))</f>
        <v>4.0426957428368882E-3</v>
      </c>
    </row>
    <row r="54" spans="1:11" x14ac:dyDescent="0.3">
      <c r="A54" s="2">
        <v>2017</v>
      </c>
      <c r="B54" s="2">
        <v>444</v>
      </c>
      <c r="C54" s="2" t="s">
        <v>170</v>
      </c>
      <c r="D54" s="2" t="s">
        <v>169</v>
      </c>
      <c r="E54" s="2" t="s">
        <v>156</v>
      </c>
      <c r="F54" s="2" t="s">
        <v>959</v>
      </c>
      <c r="G54" s="3">
        <f ca="1">IFERROR(INDIRECT("Desembarque_corregido_peso_vivo!k"&amp;MATCH(C54,Desembarque_corregido_peso_vivo!C:C,0)),0)</f>
        <v>2016.59699999999</v>
      </c>
      <c r="H54" s="3">
        <f ca="1">IFERROR(INDIRECT("Importaciones!ab"&amp;MATCH(C54,Importaciones!Y:Y,0)),0)</f>
        <v>0</v>
      </c>
      <c r="I54" s="3">
        <f ca="1">IFERROR(INDIRECT("exportaciones!ab"&amp;MATCH(C54,Exportaciones!Y:Y,0)),0)</f>
        <v>814.0232417586268</v>
      </c>
      <c r="J54" s="3">
        <f t="shared" ca="1" si="0"/>
        <v>1202.5737582413631</v>
      </c>
      <c r="K54" s="21">
        <f ca="1">(J54*1000)/INDIRECT("poblacion!b"&amp;MATCH(A54,Poblacion!A:A,0))</f>
        <v>6.5289170026641946E-2</v>
      </c>
    </row>
    <row r="55" spans="1:11" x14ac:dyDescent="0.3">
      <c r="A55" s="2">
        <v>2017</v>
      </c>
      <c r="B55" s="2">
        <v>202512</v>
      </c>
      <c r="C55" s="2" t="s">
        <v>1078</v>
      </c>
      <c r="D55" s="2" t="s">
        <v>1605</v>
      </c>
      <c r="E55" s="2" t="s">
        <v>179</v>
      </c>
      <c r="F55" s="2" t="s">
        <v>962</v>
      </c>
      <c r="G55" s="3">
        <f ca="1">IFERROR(INDIRECT("Desembarque_corregido_peso_vivo!k"&amp;MATCH(C55,Desembarque_corregido_peso_vivo!C:C,0)),0)</f>
        <v>8745.8500000000095</v>
      </c>
      <c r="H55" s="3">
        <f ca="1">IFERROR(INDIRECT("Importaciones!ab"&amp;MATCH(C55,Importaciones!Y:Y,0)),0)</f>
        <v>1.5884439210588588</v>
      </c>
      <c r="I55" s="3">
        <f ca="1">IFERROR(INDIRECT("exportaciones!ab"&amp;MATCH(C55,Exportaciones!Y:Y,0)),0)</f>
        <v>3477.1025391409685</v>
      </c>
      <c r="J55" s="3">
        <f t="shared" ca="1" si="0"/>
        <v>5270.3359047800996</v>
      </c>
      <c r="K55" s="21">
        <f ca="1">(J55*1000)/INDIRECT("poblacion!b"&amp;MATCH(A55,Poblacion!A:A,0))</f>
        <v>0.28613285016954593</v>
      </c>
    </row>
    <row r="56" spans="1:11" x14ac:dyDescent="0.3">
      <c r="A56" s="2">
        <v>2017</v>
      </c>
      <c r="B56" s="2">
        <v>239</v>
      </c>
      <c r="C56" s="2" t="s">
        <v>50</v>
      </c>
      <c r="D56" s="2" t="s">
        <v>49</v>
      </c>
      <c r="E56" s="2" t="s">
        <v>1372</v>
      </c>
      <c r="F56" s="2" t="s">
        <v>958</v>
      </c>
      <c r="G56" s="3">
        <f ca="1">IFERROR(INDIRECT("Desembarque_corregido_peso_vivo!k"&amp;MATCH(C56,Desembarque_corregido_peso_vivo!C:C,0)),0)</f>
        <v>12.895999999999891</v>
      </c>
      <c r="H56" s="3">
        <f ca="1">IFERROR(INDIRECT("Importaciones!ab"&amp;MATCH(C56,Importaciones!Y:Y,0)),0)</f>
        <v>0</v>
      </c>
      <c r="I56" s="3">
        <f ca="1">IFERROR(INDIRECT("exportaciones!ab"&amp;MATCH(C56,Exportaciones!Y:Y,0)),0)</f>
        <v>0</v>
      </c>
      <c r="J56" s="3">
        <f t="shared" ca="1" si="0"/>
        <v>12.895999999999891</v>
      </c>
      <c r="K56" s="21">
        <f ca="1">(J56*1000)/INDIRECT("poblacion!b"&amp;MATCH(A56,Poblacion!A:A,0))</f>
        <v>7.0013928949760071E-4</v>
      </c>
    </row>
    <row r="57" spans="1:11" x14ac:dyDescent="0.3">
      <c r="A57" s="2">
        <v>2017</v>
      </c>
      <c r="B57" s="2">
        <v>445</v>
      </c>
      <c r="C57" s="2" t="s">
        <v>172</v>
      </c>
      <c r="D57" s="2" t="s">
        <v>171</v>
      </c>
      <c r="E57" s="2" t="s">
        <v>156</v>
      </c>
      <c r="F57" s="2" t="s">
        <v>158</v>
      </c>
      <c r="G57" s="3">
        <f ca="1">IFERROR(INDIRECT("Desembarque_corregido_peso_vivo!k"&amp;MATCH(C57,Desembarque_corregido_peso_vivo!C:C,0)),0)</f>
        <v>155311.69299999898</v>
      </c>
      <c r="H57" s="3">
        <f ca="1">IFERROR(INDIRECT("Importaciones!ab"&amp;MATCH(C57,Importaciones!Y:Y,0)),0)</f>
        <v>30.4</v>
      </c>
      <c r="I57" s="3">
        <f ca="1">IFERROR(INDIRECT("exportaciones!ab"&amp;MATCH(C57,Exportaciones!Y:Y,0)),0)</f>
        <v>135658.74768199987</v>
      </c>
      <c r="J57" s="3">
        <f t="shared" ca="1" si="0"/>
        <v>19683.345317999105</v>
      </c>
      <c r="K57" s="21">
        <f ca="1">(J57*1000)/INDIRECT("poblacion!b"&amp;MATCH(A57,Poblacion!A:A,0))</f>
        <v>1.0686323980986303</v>
      </c>
    </row>
    <row r="58" spans="1:11" x14ac:dyDescent="0.3">
      <c r="A58" s="2">
        <v>2017</v>
      </c>
      <c r="B58" s="2">
        <v>234</v>
      </c>
      <c r="C58" s="2" t="s">
        <v>42</v>
      </c>
      <c r="D58" s="2" t="s">
        <v>41</v>
      </c>
      <c r="E58" s="2" t="s">
        <v>1372</v>
      </c>
      <c r="F58" s="2" t="s">
        <v>957</v>
      </c>
      <c r="G58" s="3">
        <f ca="1">IFERROR(INDIRECT("Desembarque_corregido_peso_vivo!k"&amp;MATCH(C58,Desembarque_corregido_peso_vivo!C:C,0)),0)</f>
        <v>191277.8650000004</v>
      </c>
      <c r="H58" s="3">
        <f ca="1">IFERROR(INDIRECT("Importaciones!ab"&amp;MATCH(C58,Importaciones!Y:Y,0)),0)</f>
        <v>30650.944155607995</v>
      </c>
      <c r="I58" s="3">
        <f ca="1">IFERROR(INDIRECT("exportaciones!ab"&amp;MATCH(C58,Exportaciones!Y:Y,0)),0)</f>
        <v>132209.02714558798</v>
      </c>
      <c r="J58" s="3">
        <f t="shared" ca="1" si="0"/>
        <v>89719.782010020397</v>
      </c>
      <c r="K58" s="21">
        <f ca="1">(J58*1000)/INDIRECT("poblacion!b"&amp;MATCH(A58,Poblacion!A:A,0))</f>
        <v>4.8709944502462648</v>
      </c>
    </row>
    <row r="59" spans="1:11" x14ac:dyDescent="0.3">
      <c r="A59" s="2">
        <v>2017</v>
      </c>
      <c r="B59" s="2">
        <v>330</v>
      </c>
      <c r="C59" s="2" t="s">
        <v>129</v>
      </c>
      <c r="D59" s="2" t="s">
        <v>128</v>
      </c>
      <c r="E59" s="2" t="s">
        <v>1372</v>
      </c>
      <c r="F59" s="2" t="s">
        <v>957</v>
      </c>
      <c r="G59" s="3">
        <f ca="1">IFERROR(INDIRECT("Desembarque_corregido_peso_vivo!k"&amp;MATCH(C59,Desembarque_corregido_peso_vivo!C:C,0)),0)</f>
        <v>1.7999999999999999E-2</v>
      </c>
      <c r="H59" s="3">
        <f ca="1">IFERROR(INDIRECT("Importaciones!ab"&amp;MATCH(C59,Importaciones!Y:Y,0)),0)</f>
        <v>0</v>
      </c>
      <c r="I59" s="3">
        <f ca="1">IFERROR(INDIRECT("exportaciones!ab"&amp;MATCH(C59,Exportaciones!Y:Y,0)),0)</f>
        <v>0</v>
      </c>
      <c r="J59" s="3">
        <f t="shared" ca="1" si="0"/>
        <v>1.7999999999999999E-2</v>
      </c>
      <c r="K59" s="21">
        <f ca="1">(J59*1000)/INDIRECT("poblacion!b"&amp;MATCH(A59,Poblacion!A:A,0))</f>
        <v>9.7724156412507134E-7</v>
      </c>
    </row>
    <row r="60" spans="1:11" x14ac:dyDescent="0.3">
      <c r="A60" s="2">
        <v>2017</v>
      </c>
      <c r="B60" s="2">
        <v>373</v>
      </c>
      <c r="C60" s="2" t="s">
        <v>147</v>
      </c>
      <c r="D60" s="2" t="s">
        <v>146</v>
      </c>
      <c r="E60" s="2" t="s">
        <v>1372</v>
      </c>
      <c r="F60" s="2" t="s">
        <v>957</v>
      </c>
      <c r="G60" s="3">
        <f ca="1">IFERROR(INDIRECT("Desembarque_corregido_peso_vivo!k"&amp;MATCH(C60,Desembarque_corregido_peso_vivo!C:C,0)),0)</f>
        <v>34.5940000000002</v>
      </c>
      <c r="H60" s="3">
        <f ca="1">IFERROR(INDIRECT("Importaciones!ab"&amp;MATCH(C60,Importaciones!Y:Y,0)),0)</f>
        <v>0</v>
      </c>
      <c r="I60" s="3">
        <f ca="1">IFERROR(INDIRECT("exportaciones!ab"&amp;MATCH(C60,Exportaciones!Y:Y,0)),0)</f>
        <v>0</v>
      </c>
      <c r="J60" s="3">
        <f t="shared" ca="1" si="0"/>
        <v>34.5940000000002</v>
      </c>
      <c r="K60" s="21">
        <f ca="1">(J60*1000)/INDIRECT("poblacion!b"&amp;MATCH(A60,Poblacion!A:A,0))</f>
        <v>1.8781497038523841E-3</v>
      </c>
    </row>
    <row r="61" spans="1:11" x14ac:dyDescent="0.3">
      <c r="A61" s="2">
        <v>2017</v>
      </c>
      <c r="B61" s="2">
        <v>277</v>
      </c>
      <c r="C61" s="2" t="s">
        <v>99</v>
      </c>
      <c r="D61" s="2" t="s">
        <v>98</v>
      </c>
      <c r="E61" s="2" t="s">
        <v>1372</v>
      </c>
      <c r="F61" s="2" t="s">
        <v>957</v>
      </c>
      <c r="G61" s="3">
        <f ca="1">IFERROR(INDIRECT("Desembarque_corregido_peso_vivo!k"&amp;MATCH(C61,Desembarque_corregido_peso_vivo!C:C,0)),0)</f>
        <v>1.8460000000000001</v>
      </c>
      <c r="H61" s="3">
        <f ca="1">IFERROR(INDIRECT("Importaciones!ab"&amp;MATCH(C61,Importaciones!Y:Y,0)),0)</f>
        <v>0</v>
      </c>
      <c r="I61" s="3">
        <f ca="1">IFERROR(INDIRECT("exportaciones!ab"&amp;MATCH(C61,Exportaciones!Y:Y,0)),0)</f>
        <v>0</v>
      </c>
      <c r="J61" s="3">
        <f t="shared" ca="1" si="0"/>
        <v>1.8460000000000001</v>
      </c>
      <c r="K61" s="21">
        <f ca="1">(J61*1000)/INDIRECT("poblacion!b"&amp;MATCH(A61,Poblacion!A:A,0))</f>
        <v>1.0022155152082676E-4</v>
      </c>
    </row>
    <row r="62" spans="1:11" x14ac:dyDescent="0.3">
      <c r="A62" s="2">
        <v>2017</v>
      </c>
      <c r="B62" s="2">
        <v>628</v>
      </c>
      <c r="C62" s="2" t="s">
        <v>193</v>
      </c>
      <c r="D62" s="2" t="s">
        <v>192</v>
      </c>
      <c r="E62" s="2" t="s">
        <v>179</v>
      </c>
      <c r="F62" s="2" t="s">
        <v>961</v>
      </c>
      <c r="G62" s="3">
        <f ca="1">IFERROR(INDIRECT("Desembarque_corregido_peso_vivo!k"&amp;MATCH(C62,Desembarque_corregido_peso_vivo!C:C,0)),0)</f>
        <v>70.3610000000008</v>
      </c>
      <c r="H62" s="3">
        <f ca="1">IFERROR(INDIRECT("Importaciones!ab"&amp;MATCH(C62,Importaciones!Y:Y,0)),0)</f>
        <v>0</v>
      </c>
      <c r="I62" s="3">
        <f ca="1">IFERROR(INDIRECT("exportaciones!ab"&amp;MATCH(C62,Exportaciones!Y:Y,0)),0)</f>
        <v>60.31004999999999</v>
      </c>
      <c r="J62" s="3">
        <f t="shared" ca="1" si="0"/>
        <v>10.05095000000081</v>
      </c>
      <c r="K62" s="21">
        <f ca="1">(J62*1000)/INDIRECT("poblacion!b"&amp;MATCH(A62,Poblacion!A:A,0))</f>
        <v>5.4567811660798202E-4</v>
      </c>
    </row>
    <row r="63" spans="1:11" x14ac:dyDescent="0.3">
      <c r="A63" s="2">
        <v>2017</v>
      </c>
      <c r="B63" s="2">
        <v>202513</v>
      </c>
      <c r="C63" s="2" t="s">
        <v>1079</v>
      </c>
      <c r="D63" s="2" t="s">
        <v>1606</v>
      </c>
      <c r="E63" s="2" t="s">
        <v>179</v>
      </c>
      <c r="F63" s="2" t="s">
        <v>961</v>
      </c>
      <c r="G63" s="3">
        <f ca="1">IFERROR(INDIRECT("Desembarque_corregido_peso_vivo!k"&amp;MATCH(C63,Desembarque_corregido_peso_vivo!C:C,0)),0)</f>
        <v>0.06</v>
      </c>
      <c r="H63" s="3">
        <f ca="1">IFERROR(INDIRECT("Importaciones!ab"&amp;MATCH(C63,Importaciones!Y:Y,0)),0)</f>
        <v>3.6253873241394334</v>
      </c>
      <c r="I63" s="3">
        <f ca="1">IFERROR(INDIRECT("exportaciones!ab"&amp;MATCH(C63,Exportaciones!Y:Y,0)),0)</f>
        <v>0</v>
      </c>
      <c r="J63" s="3">
        <f t="shared" ca="1" si="0"/>
        <v>3.6853873241394335</v>
      </c>
      <c r="K63" s="21">
        <f ca="1">(J63*1000)/INDIRECT("poblacion!b"&amp;MATCH(A63,Poblacion!A:A,0))</f>
        <v>2.0008409294715172E-4</v>
      </c>
    </row>
    <row r="64" spans="1:11" x14ac:dyDescent="0.3">
      <c r="A64" s="2">
        <v>2017</v>
      </c>
      <c r="B64" s="2">
        <v>632</v>
      </c>
      <c r="C64" s="2" t="s">
        <v>195</v>
      </c>
      <c r="D64" s="2" t="s">
        <v>194</v>
      </c>
      <c r="E64" s="2" t="s">
        <v>179</v>
      </c>
      <c r="F64" s="2" t="s">
        <v>961</v>
      </c>
      <c r="G64" s="3">
        <f ca="1">IFERROR(INDIRECT("Desembarque_corregido_peso_vivo!k"&amp;MATCH(C64,Desembarque_corregido_peso_vivo!C:C,0)),0)</f>
        <v>3943.0250000000005</v>
      </c>
      <c r="H64" s="3">
        <f ca="1">IFERROR(INDIRECT("Importaciones!ab"&amp;MATCH(C64,Importaciones!Y:Y,0)),0)</f>
        <v>89.002159999999989</v>
      </c>
      <c r="I64" s="3">
        <f ca="1">IFERROR(INDIRECT("exportaciones!ab"&amp;MATCH(C64,Exportaciones!Y:Y,0)),0)</f>
        <v>3531.7955750158731</v>
      </c>
      <c r="J64" s="3">
        <f t="shared" ca="1" si="0"/>
        <v>500.23158498412749</v>
      </c>
      <c r="K64" s="21">
        <f ca="1">(J64*1000)/INDIRECT("poblacion!b"&amp;MATCH(A64,Poblacion!A:A,0))</f>
        <v>2.7158172029702905E-2</v>
      </c>
    </row>
    <row r="65" spans="1:11" x14ac:dyDescent="0.3">
      <c r="A65" s="2">
        <v>2017</v>
      </c>
      <c r="B65" s="2">
        <v>636</v>
      </c>
      <c r="C65" s="2" t="s">
        <v>197</v>
      </c>
      <c r="D65" s="2" t="s">
        <v>196</v>
      </c>
      <c r="E65" s="2" t="s">
        <v>179</v>
      </c>
      <c r="F65" s="2" t="s">
        <v>961</v>
      </c>
      <c r="G65" s="3">
        <f ca="1">IFERROR(INDIRECT("Desembarque_corregido_peso_vivo!k"&amp;MATCH(C65,Desembarque_corregido_peso_vivo!C:C,0)),0)</f>
        <v>5660.0610000000024</v>
      </c>
      <c r="H65" s="3">
        <f ca="1">IFERROR(INDIRECT("Importaciones!ab"&amp;MATCH(C65,Importaciones!Y:Y,0)),0)</f>
        <v>26.706030000000002</v>
      </c>
      <c r="I65" s="3">
        <f ca="1">IFERROR(INDIRECT("exportaciones!ab"&amp;MATCH(C65,Exportaciones!Y:Y,0)),0)</f>
        <v>4455.9960294523808</v>
      </c>
      <c r="J65" s="3">
        <f t="shared" ca="1" si="0"/>
        <v>1230.771000547622</v>
      </c>
      <c r="K65" s="21">
        <f ca="1">(J65*1000)/INDIRECT("poblacion!b"&amp;MATCH(A65,Poblacion!A:A,0))</f>
        <v>6.6820032091940942E-2</v>
      </c>
    </row>
    <row r="66" spans="1:11" x14ac:dyDescent="0.3">
      <c r="A66" s="2">
        <v>2017</v>
      </c>
      <c r="B66" s="2">
        <v>202514</v>
      </c>
      <c r="C66" s="2" t="s">
        <v>1080</v>
      </c>
      <c r="D66" s="2" t="s">
        <v>1607</v>
      </c>
      <c r="E66" s="2" t="s">
        <v>179</v>
      </c>
      <c r="F66" s="2" t="s">
        <v>961</v>
      </c>
      <c r="G66" s="3">
        <f ca="1">IFERROR(INDIRECT("Desembarque_corregido_peso_vivo!k"&amp;MATCH(C66,Desembarque_corregido_peso_vivo!C:C,0)),0)</f>
        <v>8.4980000000002747</v>
      </c>
      <c r="H66" s="3">
        <f ca="1">IFERROR(INDIRECT("Importaciones!ab"&amp;MATCH(C66,Importaciones!Y:Y,0)),0)</f>
        <v>393.30809999999997</v>
      </c>
      <c r="I66" s="3">
        <f ca="1">IFERROR(INDIRECT("exportaciones!ab"&amp;MATCH(C66,Exportaciones!Y:Y,0)),0)</f>
        <v>0</v>
      </c>
      <c r="J66" s="3">
        <f t="shared" ca="1" si="0"/>
        <v>401.80610000000024</v>
      </c>
      <c r="K66" s="21">
        <f ca="1">(J66*1000)/INDIRECT("poblacion!b"&amp;MATCH(A66,Poblacion!A:A,0))</f>
        <v>2.1814534535499724E-2</v>
      </c>
    </row>
    <row r="67" spans="1:11" x14ac:dyDescent="0.3">
      <c r="A67" s="2">
        <v>2017</v>
      </c>
      <c r="B67" s="2">
        <v>202515</v>
      </c>
      <c r="C67" s="2" t="s">
        <v>1081</v>
      </c>
      <c r="D67" s="2" t="s">
        <v>1608</v>
      </c>
      <c r="E67" s="2" t="s">
        <v>156</v>
      </c>
      <c r="F67" s="2" t="s">
        <v>960</v>
      </c>
      <c r="G67" s="3">
        <f ca="1">IFERROR(INDIRECT("Desembarque_corregido_peso_vivo!k"&amp;MATCH(C67,Desembarque_corregido_peso_vivo!C:C,0)),0)</f>
        <v>830.36299999996777</v>
      </c>
      <c r="H67" s="3">
        <f ca="1">IFERROR(INDIRECT("Importaciones!ab"&amp;MATCH(C67,Importaciones!Y:Y,0)),0)</f>
        <v>0</v>
      </c>
      <c r="I67" s="3">
        <f ca="1">IFERROR(INDIRECT("exportaciones!ab"&amp;MATCH(C67,Exportaciones!Y:Y,0)),0)</f>
        <v>351.6929056335955</v>
      </c>
      <c r="J67" s="3">
        <f t="shared" ref="J67:J130" ca="1" si="1">G67+H67-I67</f>
        <v>478.67009436637227</v>
      </c>
      <c r="K67" s="21">
        <f ca="1">(J67*1000)/INDIRECT("poblacion!b"&amp;MATCH(A67,Poblacion!A:A,0))</f>
        <v>2.5987572873249393E-2</v>
      </c>
    </row>
    <row r="68" spans="1:11" x14ac:dyDescent="0.3">
      <c r="A68" s="2">
        <v>2017</v>
      </c>
      <c r="B68" s="2">
        <v>202526</v>
      </c>
      <c r="C68" s="2" t="s">
        <v>1263</v>
      </c>
      <c r="D68" s="2" t="s">
        <v>1609</v>
      </c>
      <c r="E68" s="2" t="s">
        <v>1372</v>
      </c>
      <c r="F68" s="2" t="s">
        <v>958</v>
      </c>
      <c r="G68" s="3">
        <f ca="1">IFERROR(INDIRECT("Desembarque_corregido_peso_vivo!k"&amp;MATCH(C68,Desembarque_corregido_peso_vivo!C:C,0)),0)</f>
        <v>78.503999999999962</v>
      </c>
      <c r="H68" s="3">
        <f ca="1">IFERROR(INDIRECT("Importaciones!ab"&amp;MATCH(C68,Importaciones!Y:Y,0)),0)</f>
        <v>92.486861806428607</v>
      </c>
      <c r="I68" s="3">
        <f ca="1">IFERROR(INDIRECT("exportaciones!ab"&amp;MATCH(C68,Exportaciones!Y:Y,0)),0)</f>
        <v>0</v>
      </c>
      <c r="J68" s="3">
        <f t="shared" ca="1" si="1"/>
        <v>170.99086180642857</v>
      </c>
      <c r="K68" s="21">
        <f ca="1">(J68*1000)/INDIRECT("poblacion!b"&amp;MATCH(A68,Poblacion!A:A,0))</f>
        <v>9.2832987357115634E-3</v>
      </c>
    </row>
    <row r="69" spans="1:11" x14ac:dyDescent="0.3">
      <c r="A69" s="2">
        <v>2017</v>
      </c>
      <c r="B69" s="2">
        <v>238</v>
      </c>
      <c r="C69" s="2" t="s">
        <v>48</v>
      </c>
      <c r="D69" s="2" t="s">
        <v>47</v>
      </c>
      <c r="E69" s="2" t="s">
        <v>1372</v>
      </c>
      <c r="F69" s="2" t="s">
        <v>957</v>
      </c>
      <c r="G69" s="3">
        <f ca="1">IFERROR(INDIRECT("Desembarque_corregido_peso_vivo!k"&amp;MATCH(C69,Desembarque_corregido_peso_vivo!C:C,0)),0)</f>
        <v>78.119</v>
      </c>
      <c r="H69" s="3">
        <f ca="1">IFERROR(INDIRECT("Importaciones!ab"&amp;MATCH(C69,Importaciones!Y:Y,0)),0)</f>
        <v>0</v>
      </c>
      <c r="I69" s="3">
        <f ca="1">IFERROR(INDIRECT("exportaciones!ab"&amp;MATCH(C69,Exportaciones!Y:Y,0)),0)</f>
        <v>0</v>
      </c>
      <c r="J69" s="3">
        <f t="shared" ca="1" si="1"/>
        <v>78.119</v>
      </c>
      <c r="K69" s="21">
        <f ca="1">(J69*1000)/INDIRECT("poblacion!b"&amp;MATCH(A69,Poblacion!A:A,0))</f>
        <v>4.2411740971048028E-3</v>
      </c>
    </row>
    <row r="70" spans="1:11" x14ac:dyDescent="0.3">
      <c r="A70" s="2">
        <v>2017</v>
      </c>
      <c r="B70" s="2">
        <v>455</v>
      </c>
      <c r="C70" s="2" t="s">
        <v>174</v>
      </c>
      <c r="D70" s="2" t="s">
        <v>173</v>
      </c>
      <c r="E70" s="2" t="s">
        <v>156</v>
      </c>
      <c r="F70" s="2" t="s">
        <v>960</v>
      </c>
      <c r="G70" s="3">
        <f ca="1">IFERROR(INDIRECT("Desembarque_corregido_peso_vivo!k"&amp;MATCH(C70,Desembarque_corregido_peso_vivo!C:C,0)),0)</f>
        <v>2721.4849999999956</v>
      </c>
      <c r="H70" s="3">
        <f ca="1">IFERROR(INDIRECT("Importaciones!ab"&amp;MATCH(C70,Importaciones!Y:Y,0)),0)</f>
        <v>0</v>
      </c>
      <c r="I70" s="3">
        <f ca="1">IFERROR(INDIRECT("exportaciones!ab"&amp;MATCH(C70,Exportaciones!Y:Y,0)),0)</f>
        <v>1195.6750779341241</v>
      </c>
      <c r="J70" s="3">
        <f t="shared" ca="1" si="1"/>
        <v>1525.8099220658714</v>
      </c>
      <c r="K70" s="21">
        <f ca="1">(J70*1000)/INDIRECT("poblacion!b"&amp;MATCH(A70,Poblacion!A:A,0))</f>
        <v>8.2838048599844741E-2</v>
      </c>
    </row>
    <row r="71" spans="1:11" x14ac:dyDescent="0.3">
      <c r="A71" s="2">
        <v>2017</v>
      </c>
      <c r="B71" s="2">
        <v>202516</v>
      </c>
      <c r="C71" s="2" t="s">
        <v>1068</v>
      </c>
      <c r="D71" s="2" t="s">
        <v>7</v>
      </c>
      <c r="E71" s="2" t="s">
        <v>5</v>
      </c>
      <c r="F71" s="2" t="s">
        <v>956</v>
      </c>
      <c r="G71" s="3">
        <f ca="1">IFERROR(INDIRECT("Desembarque_corregido_peso_vivo!k"&amp;MATCH(C71,Desembarque_corregido_peso_vivo!C:C,0)),0)</f>
        <v>403.03500000000105</v>
      </c>
      <c r="H71" s="3">
        <f ca="1">IFERROR(INDIRECT("Importaciones!ab"&amp;MATCH(C71,Importaciones!Y:Y,0)),0)</f>
        <v>0</v>
      </c>
      <c r="I71" s="3">
        <f ca="1">IFERROR(INDIRECT("exportaciones!ab"&amp;MATCH(C71,Exportaciones!Y:Y,0)),0)</f>
        <v>0.25</v>
      </c>
      <c r="J71" s="3">
        <f t="shared" ca="1" si="1"/>
        <v>402.78500000000105</v>
      </c>
      <c r="K71" s="21">
        <f ca="1">(J71*1000)/INDIRECT("poblacion!b"&amp;MATCH(A71,Poblacion!A:A,0))</f>
        <v>2.1867680189228769E-2</v>
      </c>
    </row>
    <row r="72" spans="1:11" x14ac:dyDescent="0.3">
      <c r="A72" s="2">
        <v>2017</v>
      </c>
      <c r="B72" s="2">
        <v>460</v>
      </c>
      <c r="C72" s="2" t="s">
        <v>176</v>
      </c>
      <c r="D72" s="2" t="s">
        <v>175</v>
      </c>
      <c r="E72" s="2" t="s">
        <v>156</v>
      </c>
      <c r="F72" s="2" t="s">
        <v>959</v>
      </c>
      <c r="G72" s="3">
        <f ca="1">IFERROR(INDIRECT("Desembarque_corregido_peso_vivo!k"&amp;MATCH(C72,Desembarque_corregido_peso_vivo!C:C,0)),0)</f>
        <v>2726.8829999999907</v>
      </c>
      <c r="H72" s="3">
        <f ca="1">IFERROR(INDIRECT("Importaciones!ab"&amp;MATCH(C72,Importaciones!Y:Y,0)),0)</f>
        <v>0</v>
      </c>
      <c r="I72" s="3">
        <f ca="1">IFERROR(INDIRECT("exportaciones!ab"&amp;MATCH(C72,Exportaciones!Y:Y,0)),0)</f>
        <v>223.71509995249716</v>
      </c>
      <c r="J72" s="3">
        <f t="shared" ca="1" si="1"/>
        <v>2503.1679000474937</v>
      </c>
      <c r="K72" s="21">
        <f ca="1">(J72*1000)/INDIRECT("poblacion!b"&amp;MATCH(A72,Poblacion!A:A,0))</f>
        <v>0.1358999841061157</v>
      </c>
    </row>
    <row r="73" spans="1:11" x14ac:dyDescent="0.3">
      <c r="A73" s="2">
        <v>2017</v>
      </c>
      <c r="B73" s="2">
        <v>201</v>
      </c>
      <c r="C73" s="2" t="s">
        <v>10</v>
      </c>
      <c r="D73" s="2" t="s">
        <v>8</v>
      </c>
      <c r="E73" s="2" t="s">
        <v>1372</v>
      </c>
      <c r="F73" s="2" t="s">
        <v>957</v>
      </c>
      <c r="G73" s="3">
        <f ca="1">IFERROR(INDIRECT("Desembarque_corregido_peso_vivo!k"&amp;MATCH(C73,Desembarque_corregido_peso_vivo!C:C,0)),0)</f>
        <v>16.183999999999902</v>
      </c>
      <c r="H73" s="3">
        <f ca="1">IFERROR(INDIRECT("Importaciones!ab"&amp;MATCH(C73,Importaciones!Y:Y,0)),0)</f>
        <v>0</v>
      </c>
      <c r="I73" s="3">
        <f ca="1">IFERROR(INDIRECT("exportaciones!ab"&amp;MATCH(C73,Exportaciones!Y:Y,0)),0)</f>
        <v>0</v>
      </c>
      <c r="J73" s="3">
        <f t="shared" ca="1" si="1"/>
        <v>16.183999999999902</v>
      </c>
      <c r="K73" s="21">
        <f ca="1">(J73*1000)/INDIRECT("poblacion!b"&amp;MATCH(A73,Poblacion!A:A,0))</f>
        <v>8.7864874854444767E-4</v>
      </c>
    </row>
    <row r="74" spans="1:11" x14ac:dyDescent="0.3">
      <c r="A74" s="2">
        <v>2017</v>
      </c>
      <c r="B74" s="2">
        <v>354</v>
      </c>
      <c r="C74" s="2" t="s">
        <v>141</v>
      </c>
      <c r="D74" s="2" t="s">
        <v>140</v>
      </c>
      <c r="E74" s="2" t="s">
        <v>1372</v>
      </c>
      <c r="F74" s="2" t="s">
        <v>1314</v>
      </c>
      <c r="G74" s="3">
        <f ca="1">IFERROR(INDIRECT("Desembarque_corregido_peso_vivo!k"&amp;MATCH(C74,Desembarque_corregido_peso_vivo!C:C,0)),0)</f>
        <v>3.3130000000000002</v>
      </c>
      <c r="H74" s="3">
        <f ca="1">IFERROR(INDIRECT("Importaciones!ab"&amp;MATCH(C74,Importaciones!Y:Y,0)),0)</f>
        <v>0</v>
      </c>
      <c r="I74" s="3">
        <f ca="1">IFERROR(INDIRECT("exportaciones!ab"&amp;MATCH(C74,Exportaciones!Y:Y,0)),0)</f>
        <v>0</v>
      </c>
      <c r="J74" s="3">
        <f t="shared" ca="1" si="1"/>
        <v>3.3130000000000002</v>
      </c>
      <c r="K74" s="21">
        <f ca="1">(J74*1000)/INDIRECT("poblacion!b"&amp;MATCH(A74,Poblacion!A:A,0))</f>
        <v>1.7986673899702006E-4</v>
      </c>
    </row>
    <row r="75" spans="1:11" x14ac:dyDescent="0.3">
      <c r="A75" s="2">
        <v>2017</v>
      </c>
      <c r="B75" s="2">
        <v>247</v>
      </c>
      <c r="C75" s="2" t="s">
        <v>62</v>
      </c>
      <c r="D75" s="2" t="s">
        <v>61</v>
      </c>
      <c r="E75" s="2" t="s">
        <v>1372</v>
      </c>
      <c r="F75" s="2" t="s">
        <v>958</v>
      </c>
      <c r="G75" s="3">
        <f ca="1">IFERROR(INDIRECT("Desembarque_corregido_peso_vivo!k"&amp;MATCH(C75,Desembarque_corregido_peso_vivo!C:C,0)),0)</f>
        <v>1.577</v>
      </c>
      <c r="H75" s="3">
        <f ca="1">IFERROR(INDIRECT("Importaciones!ab"&amp;MATCH(C75,Importaciones!Y:Y,0)),0)</f>
        <v>0</v>
      </c>
      <c r="I75" s="3">
        <f ca="1">IFERROR(INDIRECT("exportaciones!ab"&amp;MATCH(C75,Exportaciones!Y:Y,0)),0)</f>
        <v>0</v>
      </c>
      <c r="J75" s="3">
        <f t="shared" ca="1" si="1"/>
        <v>1.577</v>
      </c>
      <c r="K75" s="21">
        <f ca="1">(J75*1000)/INDIRECT("poblacion!b"&amp;MATCH(A75,Poblacion!A:A,0))</f>
        <v>8.5617219256957632E-5</v>
      </c>
    </row>
    <row r="76" spans="1:11" x14ac:dyDescent="0.3">
      <c r="A76" s="2">
        <v>2017</v>
      </c>
      <c r="B76" s="2">
        <v>376</v>
      </c>
      <c r="C76" s="2" t="s">
        <v>149</v>
      </c>
      <c r="D76" s="2" t="s">
        <v>148</v>
      </c>
      <c r="E76" s="2" t="s">
        <v>1372</v>
      </c>
      <c r="F76" s="2" t="s">
        <v>958</v>
      </c>
      <c r="G76" s="3">
        <f ca="1">IFERROR(INDIRECT("Desembarque_corregido_peso_vivo!k"&amp;MATCH(C76,Desembarque_corregido_peso_vivo!C:C,0)),0)</f>
        <v>0.57499999999999996</v>
      </c>
      <c r="H76" s="3">
        <f ca="1">IFERROR(INDIRECT("Importaciones!ab"&amp;MATCH(C76,Importaciones!Y:Y,0)),0)</f>
        <v>0</v>
      </c>
      <c r="I76" s="3">
        <f ca="1">IFERROR(INDIRECT("exportaciones!ab"&amp;MATCH(C76,Exportaciones!Y:Y,0)),0)</f>
        <v>0</v>
      </c>
      <c r="J76" s="3">
        <f t="shared" ca="1" si="1"/>
        <v>0.57499999999999996</v>
      </c>
      <c r="K76" s="21">
        <f ca="1">(J76*1000)/INDIRECT("poblacion!b"&amp;MATCH(A76,Poblacion!A:A,0))</f>
        <v>3.1217438853995335E-5</v>
      </c>
    </row>
    <row r="77" spans="1:11" x14ac:dyDescent="0.3">
      <c r="A77" s="2">
        <v>2017</v>
      </c>
      <c r="B77" s="2">
        <v>242</v>
      </c>
      <c r="C77" s="2" t="s">
        <v>54</v>
      </c>
      <c r="D77" s="2" t="s">
        <v>53</v>
      </c>
      <c r="E77" s="2" t="s">
        <v>1372</v>
      </c>
      <c r="F77" s="2" t="s">
        <v>958</v>
      </c>
      <c r="G77" s="3">
        <f ca="1">IFERROR(INDIRECT("Desembarque_corregido_peso_vivo!k"&amp;MATCH(C77,Desembarque_corregido_peso_vivo!C:C,0)),0)</f>
        <v>21428.77600000078</v>
      </c>
      <c r="H77" s="3">
        <f ca="1">IFERROR(INDIRECT("Importaciones!ab"&amp;MATCH(C77,Importaciones!Y:Y,0)),0)</f>
        <v>278.41581999999994</v>
      </c>
      <c r="I77" s="3">
        <f ca="1">IFERROR(INDIRECT("exportaciones!ab"&amp;MATCH(C77,Exportaciones!Y:Y,0)),0)</f>
        <v>3806.9362586999991</v>
      </c>
      <c r="J77" s="3">
        <f t="shared" ca="1" si="1"/>
        <v>17900.255561300779</v>
      </c>
      <c r="K77" s="21">
        <f ca="1">(J77*1000)/INDIRECT("poblacion!b"&amp;MATCH(A77,Poblacion!A:A,0))</f>
        <v>0.97182631905355998</v>
      </c>
    </row>
    <row r="78" spans="1:11" x14ac:dyDescent="0.3">
      <c r="A78" s="2">
        <v>2017</v>
      </c>
      <c r="B78" s="2">
        <v>246</v>
      </c>
      <c r="C78" s="2" t="s">
        <v>60</v>
      </c>
      <c r="D78" s="2" t="s">
        <v>59</v>
      </c>
      <c r="E78" s="2" t="s">
        <v>1372</v>
      </c>
      <c r="F78" s="2" t="s">
        <v>958</v>
      </c>
      <c r="G78" s="3">
        <f ca="1">IFERROR(INDIRECT("Desembarque_corregido_peso_vivo!k"&amp;MATCH(C78,Desembarque_corregido_peso_vivo!C:C,0)),0)</f>
        <v>21831.985000000008</v>
      </c>
      <c r="H78" s="3">
        <f ca="1">IFERROR(INDIRECT("Importaciones!ab"&amp;MATCH(C78,Importaciones!Y:Y,0)),0)</f>
        <v>0</v>
      </c>
      <c r="I78" s="3">
        <f ca="1">IFERROR(INDIRECT("exportaciones!ab"&amp;MATCH(C78,Exportaciones!Y:Y,0)),0)</f>
        <v>12326.248437299999</v>
      </c>
      <c r="J78" s="3">
        <f t="shared" ca="1" si="1"/>
        <v>9505.736562700009</v>
      </c>
      <c r="K78" s="21">
        <f ca="1">(J78*1000)/INDIRECT("poblacion!b"&amp;MATCH(A78,Poblacion!A:A,0))</f>
        <v>0.51607782592743534</v>
      </c>
    </row>
    <row r="79" spans="1:11" x14ac:dyDescent="0.3">
      <c r="A79" s="2">
        <v>2017</v>
      </c>
      <c r="B79" s="2">
        <v>248</v>
      </c>
      <c r="C79" s="2" t="s">
        <v>64</v>
      </c>
      <c r="D79" s="2" t="s">
        <v>63</v>
      </c>
      <c r="E79" s="2" t="s">
        <v>1372</v>
      </c>
      <c r="F79" s="2" t="s">
        <v>958</v>
      </c>
      <c r="G79" s="3">
        <f ca="1">IFERROR(INDIRECT("Desembarque_corregido_peso_vivo!k"&amp;MATCH(C79,Desembarque_corregido_peso_vivo!C:C,0)),0)</f>
        <v>7908.0509999999995</v>
      </c>
      <c r="H79" s="3">
        <f ca="1">IFERROR(INDIRECT("Importaciones!ab"&amp;MATCH(C79,Importaciones!Y:Y,0)),0)</f>
        <v>0</v>
      </c>
      <c r="I79" s="3">
        <f ca="1">IFERROR(INDIRECT("exportaciones!ab"&amp;MATCH(C79,Exportaciones!Y:Y,0)),0)</f>
        <v>4738.2376405045679</v>
      </c>
      <c r="J79" s="3">
        <f t="shared" ca="1" si="1"/>
        <v>3169.8133594954315</v>
      </c>
      <c r="K79" s="21">
        <f ca="1">(J79*1000)/INDIRECT("poblacion!b"&amp;MATCH(A79,Poblacion!A:A,0))</f>
        <v>0.17209296474543681</v>
      </c>
    </row>
    <row r="80" spans="1:11" x14ac:dyDescent="0.3">
      <c r="A80" s="2">
        <v>2017</v>
      </c>
      <c r="B80" s="2">
        <v>241</v>
      </c>
      <c r="C80" s="2" t="s">
        <v>52</v>
      </c>
      <c r="D80" s="2" t="s">
        <v>51</v>
      </c>
      <c r="E80" s="2" t="s">
        <v>1372</v>
      </c>
      <c r="F80" s="2" t="s">
        <v>958</v>
      </c>
      <c r="G80" s="3">
        <f ca="1">IFERROR(INDIRECT("Desembarque_corregido_peso_vivo!k"&amp;MATCH(C80,Desembarque_corregido_peso_vivo!C:C,0)),0)</f>
        <v>181.77600000000001</v>
      </c>
      <c r="H80" s="3">
        <f ca="1">IFERROR(INDIRECT("Importaciones!ab"&amp;MATCH(C80,Importaciones!Y:Y,0)),0)</f>
        <v>0</v>
      </c>
      <c r="I80" s="3">
        <f ca="1">IFERROR(INDIRECT("exportaciones!ab"&amp;MATCH(C80,Exportaciones!Y:Y,0)),0)</f>
        <v>167.26113000000001</v>
      </c>
      <c r="J80" s="3">
        <f t="shared" ca="1" si="1"/>
        <v>14.514870000000002</v>
      </c>
      <c r="K80" s="21">
        <f ca="1">(J80*1000)/INDIRECT("poblacion!b"&amp;MATCH(A80,Poblacion!A:A,0))</f>
        <v>7.8802968121511534E-4</v>
      </c>
    </row>
    <row r="81" spans="1:11" x14ac:dyDescent="0.3">
      <c r="A81" s="2">
        <v>2017</v>
      </c>
      <c r="B81" s="2">
        <v>244</v>
      </c>
      <c r="C81" s="2" t="s">
        <v>56</v>
      </c>
      <c r="D81" s="2" t="s">
        <v>55</v>
      </c>
      <c r="E81" s="2" t="s">
        <v>1372</v>
      </c>
      <c r="F81" s="2" t="s">
        <v>958</v>
      </c>
      <c r="G81" s="3">
        <f ca="1">IFERROR(INDIRECT("Desembarque_corregido_peso_vivo!k"&amp;MATCH(C81,Desembarque_corregido_peso_vivo!C:C,0)),0)</f>
        <v>17356.51499999997</v>
      </c>
      <c r="H81" s="3">
        <f ca="1">IFERROR(INDIRECT("Importaciones!ab"&amp;MATCH(C81,Importaciones!Y:Y,0)),0)</f>
        <v>8.4740040000000008</v>
      </c>
      <c r="I81" s="3">
        <f ca="1">IFERROR(INDIRECT("exportaciones!ab"&amp;MATCH(C81,Exportaciones!Y:Y,0)),0)</f>
        <v>12128.326406954162</v>
      </c>
      <c r="J81" s="3">
        <f t="shared" ca="1" si="1"/>
        <v>5236.6625970458081</v>
      </c>
      <c r="K81" s="21">
        <f ca="1">(J81*1000)/INDIRECT("poblacion!b"&amp;MATCH(A81,Poblacion!A:A,0))</f>
        <v>0.28430468595179464</v>
      </c>
    </row>
    <row r="82" spans="1:11" x14ac:dyDescent="0.3">
      <c r="A82" s="2">
        <v>2017</v>
      </c>
      <c r="B82" s="2">
        <v>377</v>
      </c>
      <c r="C82" s="2" t="s">
        <v>151</v>
      </c>
      <c r="D82" s="2" t="s">
        <v>150</v>
      </c>
      <c r="E82" s="2" t="s">
        <v>1372</v>
      </c>
      <c r="F82" s="2" t="s">
        <v>958</v>
      </c>
      <c r="G82" s="3">
        <f ca="1">IFERROR(INDIRECT("Desembarque_corregido_peso_vivo!k"&amp;MATCH(C82,Desembarque_corregido_peso_vivo!C:C,0)),0)</f>
        <v>5.5579999999999803</v>
      </c>
      <c r="H82" s="3">
        <f ca="1">IFERROR(INDIRECT("Importaciones!ab"&amp;MATCH(C82,Importaciones!Y:Y,0)),0)</f>
        <v>0</v>
      </c>
      <c r="I82" s="3">
        <f ca="1">IFERROR(INDIRECT("exportaciones!ab"&amp;MATCH(C82,Exportaciones!Y:Y,0)),0)</f>
        <v>0</v>
      </c>
      <c r="J82" s="3">
        <f t="shared" ca="1" si="1"/>
        <v>5.5579999999999803</v>
      </c>
      <c r="K82" s="21">
        <f ca="1">(J82*1000)/INDIRECT("poblacion!b"&amp;MATCH(A82,Poblacion!A:A,0))</f>
        <v>3.0175047852261817E-4</v>
      </c>
    </row>
    <row r="83" spans="1:11" x14ac:dyDescent="0.3">
      <c r="A83" s="2">
        <v>2017</v>
      </c>
      <c r="B83" s="2">
        <v>245</v>
      </c>
      <c r="C83" s="2" t="s">
        <v>58</v>
      </c>
      <c r="D83" s="2" t="s">
        <v>57</v>
      </c>
      <c r="E83" s="2" t="s">
        <v>1372</v>
      </c>
      <c r="F83" s="2" t="s">
        <v>957</v>
      </c>
      <c r="G83" s="3">
        <f ca="1">IFERROR(INDIRECT("Desembarque_corregido_peso_vivo!k"&amp;MATCH(C83,Desembarque_corregido_peso_vivo!C:C,0)),0)</f>
        <v>3.6449999999999898</v>
      </c>
      <c r="H83" s="3">
        <f ca="1">IFERROR(INDIRECT("Importaciones!ab"&amp;MATCH(C83,Importaciones!Y:Y,0)),0)</f>
        <v>0</v>
      </c>
      <c r="I83" s="3">
        <f ca="1">IFERROR(INDIRECT("exportaciones!ab"&amp;MATCH(C83,Exportaciones!Y:Y,0)),0)</f>
        <v>0</v>
      </c>
      <c r="J83" s="3">
        <f t="shared" ca="1" si="1"/>
        <v>3.6449999999999898</v>
      </c>
      <c r="K83" s="21">
        <f ca="1">(J83*1000)/INDIRECT("poblacion!b"&amp;MATCH(A83,Poblacion!A:A,0))</f>
        <v>1.978914167353264E-4</v>
      </c>
    </row>
    <row r="84" spans="1:11" x14ac:dyDescent="0.3">
      <c r="A84" s="2">
        <v>2017</v>
      </c>
      <c r="B84" s="2">
        <v>465</v>
      </c>
      <c r="C84" s="2" t="s">
        <v>178</v>
      </c>
      <c r="D84" s="2" t="s">
        <v>177</v>
      </c>
      <c r="E84" s="2" t="s">
        <v>156</v>
      </c>
      <c r="F84" s="2" t="s">
        <v>959</v>
      </c>
      <c r="G84" s="3">
        <f ca="1">IFERROR(INDIRECT("Desembarque_corregido_peso_vivo!k"&amp;MATCH(C84,Desembarque_corregido_peso_vivo!C:C,0)),0)</f>
        <v>6037.8179999999211</v>
      </c>
      <c r="H84" s="3">
        <f ca="1">IFERROR(INDIRECT("Importaciones!ab"&amp;MATCH(C84,Importaciones!Y:Y,0)),0)</f>
        <v>0</v>
      </c>
      <c r="I84" s="3">
        <f ca="1">IFERROR(INDIRECT("exportaciones!ab"&amp;MATCH(C84,Exportaciones!Y:Y,0)),0)</f>
        <v>3872.4171358588674</v>
      </c>
      <c r="J84" s="3">
        <f t="shared" ca="1" si="1"/>
        <v>2165.4008641410537</v>
      </c>
      <c r="K84" s="21">
        <f ca="1">(J84*1000)/INDIRECT("poblacion!b"&amp;MATCH(A84,Poblacion!A:A,0))</f>
        <v>0.11756220707949912</v>
      </c>
    </row>
    <row r="85" spans="1:11" x14ac:dyDescent="0.3">
      <c r="A85" s="2">
        <v>2017</v>
      </c>
      <c r="B85" s="2">
        <v>726</v>
      </c>
      <c r="C85" s="2" t="s">
        <v>203</v>
      </c>
      <c r="D85" s="2" t="s">
        <v>202</v>
      </c>
      <c r="E85" s="2" t="s">
        <v>1372</v>
      </c>
      <c r="F85" s="2" t="s">
        <v>958</v>
      </c>
      <c r="G85" s="3">
        <f ca="1">IFERROR(INDIRECT("Desembarque_corregido_peso_vivo!k"&amp;MATCH(C85,Desembarque_corregido_peso_vivo!C:C,0)),0)</f>
        <v>530.72000000000025</v>
      </c>
      <c r="H85" s="3">
        <f ca="1">IFERROR(INDIRECT("Importaciones!ab"&amp;MATCH(C85,Importaciones!Y:Y,0)),0)</f>
        <v>0</v>
      </c>
      <c r="I85" s="3">
        <f ca="1">IFERROR(INDIRECT("exportaciones!ab"&amp;MATCH(C85,Exportaciones!Y:Y,0)),0)</f>
        <v>423.14358099999998</v>
      </c>
      <c r="J85" s="3">
        <f t="shared" ca="1" si="1"/>
        <v>107.57641900000027</v>
      </c>
      <c r="K85" s="21">
        <f ca="1">(J85*1000)/INDIRECT("poblacion!b"&amp;MATCH(A85,Poblacion!A:A,0))</f>
        <v>5.8404526648074611E-3</v>
      </c>
    </row>
    <row r="86" spans="1:11" x14ac:dyDescent="0.3">
      <c r="A86" s="2">
        <v>2017</v>
      </c>
      <c r="B86" s="2">
        <v>202517</v>
      </c>
      <c r="C86" s="2" t="s">
        <v>1082</v>
      </c>
      <c r="D86" s="2" t="s">
        <v>1610</v>
      </c>
      <c r="E86" s="2" t="s">
        <v>156</v>
      </c>
      <c r="F86" s="2" t="s">
        <v>959</v>
      </c>
      <c r="G86" s="3">
        <f ca="1">IFERROR(INDIRECT("Desembarque_corregido_peso_vivo!k"&amp;MATCH(C86,Desembarque_corregido_peso_vivo!C:C,0)),0)</f>
        <v>4779.4588999999969</v>
      </c>
      <c r="H86" s="3">
        <f ca="1">IFERROR(INDIRECT("Importaciones!ab"&amp;MATCH(C86,Importaciones!Y:Y,0)),0)</f>
        <v>441.20525162863095</v>
      </c>
      <c r="I86" s="3">
        <f ca="1">IFERROR(INDIRECT("exportaciones!ab"&amp;MATCH(C86,Exportaciones!Y:Y,0)),0)</f>
        <v>1344.6398768532308</v>
      </c>
      <c r="J86" s="3">
        <f t="shared" ca="1" si="1"/>
        <v>3876.0242747753973</v>
      </c>
      <c r="K86" s="21">
        <f ca="1">(J86*1000)/INDIRECT("poblacion!b"&amp;MATCH(A86,Poblacion!A:A,0))</f>
        <v>0.2104340013815697</v>
      </c>
    </row>
    <row r="87" spans="1:11" x14ac:dyDescent="0.3">
      <c r="A87" s="2">
        <v>2017</v>
      </c>
      <c r="B87" s="2">
        <v>202518</v>
      </c>
      <c r="C87" s="2" t="s">
        <v>1083</v>
      </c>
      <c r="D87" s="2" t="s">
        <v>1611</v>
      </c>
      <c r="E87" s="2" t="s">
        <v>156</v>
      </c>
      <c r="F87" s="2" t="s">
        <v>959</v>
      </c>
      <c r="G87" s="3">
        <f ca="1">IFERROR(INDIRECT("Desembarque_corregido_peso_vivo!k"&amp;MATCH(C87,Desembarque_corregido_peso_vivo!C:C,0)),0)</f>
        <v>589.73859999999854</v>
      </c>
      <c r="H87" s="3">
        <f ca="1">IFERROR(INDIRECT("Importaciones!ab"&amp;MATCH(C87,Importaciones!Y:Y,0)),0)</f>
        <v>0</v>
      </c>
      <c r="I87" s="3">
        <f ca="1">IFERROR(INDIRECT("exportaciones!ab"&amp;MATCH(C87,Exportaciones!Y:Y,0)),0)</f>
        <v>0</v>
      </c>
      <c r="J87" s="3">
        <f t="shared" ca="1" si="1"/>
        <v>589.73859999999854</v>
      </c>
      <c r="K87" s="21">
        <f ca="1">(J87*1000)/INDIRECT("poblacion!b"&amp;MATCH(A87,Poblacion!A:A,0))</f>
        <v>3.2017615104940465E-2</v>
      </c>
    </row>
    <row r="88" spans="1:11" x14ac:dyDescent="0.3">
      <c r="A88" s="2">
        <v>2017</v>
      </c>
      <c r="B88" s="2">
        <v>256</v>
      </c>
      <c r="C88" s="2" t="s">
        <v>72</v>
      </c>
      <c r="D88" s="2" t="s">
        <v>71</v>
      </c>
      <c r="E88" s="2" t="s">
        <v>1372</v>
      </c>
      <c r="F88" s="2" t="s">
        <v>958</v>
      </c>
      <c r="G88" s="3">
        <f ca="1">IFERROR(INDIRECT("Desembarque_corregido_peso_vivo!k"&amp;MATCH(C88,Desembarque_corregido_peso_vivo!C:C,0)),0)</f>
        <v>10.496999999999389</v>
      </c>
      <c r="H88" s="3">
        <f ca="1">IFERROR(INDIRECT("Importaciones!ab"&amp;MATCH(C88,Importaciones!Y:Y,0)),0)</f>
        <v>0</v>
      </c>
      <c r="I88" s="3">
        <f ca="1">IFERROR(INDIRECT("exportaciones!ab"&amp;MATCH(C88,Exportaciones!Y:Y,0)),0)</f>
        <v>0</v>
      </c>
      <c r="J88" s="3">
        <f t="shared" ca="1" si="1"/>
        <v>10.496999999999389</v>
      </c>
      <c r="K88" s="21">
        <f ca="1">(J88*1000)/INDIRECT("poblacion!b"&amp;MATCH(A88,Poblacion!A:A,0))</f>
        <v>5.6989470547890418E-4</v>
      </c>
    </row>
    <row r="89" spans="1:11" x14ac:dyDescent="0.3">
      <c r="A89" s="2">
        <v>2017</v>
      </c>
      <c r="B89" s="2">
        <v>378</v>
      </c>
      <c r="C89" s="2" t="s">
        <v>153</v>
      </c>
      <c r="D89" s="2" t="s">
        <v>152</v>
      </c>
      <c r="E89" s="2" t="s">
        <v>1372</v>
      </c>
      <c r="F89" s="2" t="s">
        <v>957</v>
      </c>
      <c r="G89" s="3">
        <f ca="1">IFERROR(INDIRECT("Desembarque_corregido_peso_vivo!k"&amp;MATCH(C89,Desembarque_corregido_peso_vivo!C:C,0)),0)</f>
        <v>1.3779999999999899</v>
      </c>
      <c r="H89" s="3">
        <f ca="1">IFERROR(INDIRECT("Importaciones!ab"&amp;MATCH(C89,Importaciones!Y:Y,0)),0)</f>
        <v>0</v>
      </c>
      <c r="I89" s="3">
        <f ca="1">IFERROR(INDIRECT("exportaciones!ab"&amp;MATCH(C89,Exportaciones!Y:Y,0)),0)</f>
        <v>0</v>
      </c>
      <c r="J89" s="3">
        <f t="shared" ca="1" si="1"/>
        <v>1.3779999999999899</v>
      </c>
      <c r="K89" s="21">
        <f ca="1">(J89*1000)/INDIRECT("poblacion!b"&amp;MATCH(A89,Poblacion!A:A,0))</f>
        <v>7.4813270853574354E-5</v>
      </c>
    </row>
    <row r="90" spans="1:11" x14ac:dyDescent="0.3">
      <c r="A90" s="2">
        <v>2017</v>
      </c>
      <c r="B90" s="2">
        <v>329</v>
      </c>
      <c r="C90" s="2" t="s">
        <v>127</v>
      </c>
      <c r="D90" s="2" t="s">
        <v>126</v>
      </c>
      <c r="E90" s="2" t="s">
        <v>1372</v>
      </c>
      <c r="F90" s="2" t="s">
        <v>958</v>
      </c>
      <c r="G90" s="3">
        <f ca="1">IFERROR(INDIRECT("Desembarque_corregido_peso_vivo!k"&amp;MATCH(C90,Desembarque_corregido_peso_vivo!C:C,0)),0)</f>
        <v>0.63800000000000001</v>
      </c>
      <c r="H90" s="3">
        <f ca="1">IFERROR(INDIRECT("Importaciones!ab"&amp;MATCH(C90,Importaciones!Y:Y,0)),0)</f>
        <v>0</v>
      </c>
      <c r="I90" s="3">
        <f ca="1">IFERROR(INDIRECT("exportaciones!ab"&amp;MATCH(C90,Exportaciones!Y:Y,0)),0)</f>
        <v>0</v>
      </c>
      <c r="J90" s="3">
        <f t="shared" ca="1" si="1"/>
        <v>0.63800000000000001</v>
      </c>
      <c r="K90" s="21">
        <f ca="1">(J90*1000)/INDIRECT("poblacion!b"&amp;MATCH(A90,Poblacion!A:A,0))</f>
        <v>3.463778432843308E-5</v>
      </c>
    </row>
    <row r="91" spans="1:11" x14ac:dyDescent="0.3">
      <c r="A91" s="2">
        <v>2017</v>
      </c>
      <c r="B91" s="2">
        <v>258</v>
      </c>
      <c r="C91" s="2" t="s">
        <v>74</v>
      </c>
      <c r="D91" s="2" t="s">
        <v>73</v>
      </c>
      <c r="E91" s="2" t="s">
        <v>1372</v>
      </c>
      <c r="F91" s="2" t="s">
        <v>958</v>
      </c>
      <c r="G91" s="3">
        <f ca="1">IFERROR(INDIRECT("Desembarque_corregido_peso_vivo!k"&amp;MATCH(C91,Desembarque_corregido_peso_vivo!C:C,0)),0)</f>
        <v>719.88499999999306</v>
      </c>
      <c r="H91" s="3">
        <f ca="1">IFERROR(INDIRECT("Importaciones!ab"&amp;MATCH(C91,Importaciones!Y:Y,0)),0)</f>
        <v>0</v>
      </c>
      <c r="I91" s="3">
        <f ca="1">IFERROR(INDIRECT("exportaciones!ab"&amp;MATCH(C91,Exportaciones!Y:Y,0)),0)</f>
        <v>0</v>
      </c>
      <c r="J91" s="3">
        <f t="shared" ca="1" si="1"/>
        <v>719.88499999999306</v>
      </c>
      <c r="K91" s="21">
        <f ca="1">(J91*1000)/INDIRECT("poblacion!b"&amp;MATCH(A91,Poblacion!A:A,0))</f>
        <v>3.9083419077231674E-2</v>
      </c>
    </row>
    <row r="92" spans="1:11" x14ac:dyDescent="0.3">
      <c r="A92" s="2">
        <v>2017</v>
      </c>
      <c r="B92" s="2">
        <v>262</v>
      </c>
      <c r="C92" s="2" t="s">
        <v>80</v>
      </c>
      <c r="D92" s="2" t="s">
        <v>79</v>
      </c>
      <c r="E92" s="2" t="s">
        <v>1372</v>
      </c>
      <c r="F92" s="2" t="s">
        <v>958</v>
      </c>
      <c r="G92" s="3">
        <f ca="1">IFERROR(INDIRECT("Desembarque_corregido_peso_vivo!k"&amp;MATCH(C92,Desembarque_corregido_peso_vivo!C:C,0)),0)</f>
        <v>8.9839999999999804</v>
      </c>
      <c r="H92" s="3">
        <f ca="1">IFERROR(INDIRECT("Importaciones!ab"&amp;MATCH(C92,Importaciones!Y:Y,0)),0)</f>
        <v>0</v>
      </c>
      <c r="I92" s="3">
        <f ca="1">IFERROR(INDIRECT("exportaciones!ab"&amp;MATCH(C92,Exportaciones!Y:Y,0)),0)</f>
        <v>0</v>
      </c>
      <c r="J92" s="3">
        <f t="shared" ca="1" si="1"/>
        <v>8.9839999999999804</v>
      </c>
      <c r="K92" s="21">
        <f ca="1">(J92*1000)/INDIRECT("poblacion!b"&amp;MATCH(A92,Poblacion!A:A,0))</f>
        <v>4.8775212289442336E-4</v>
      </c>
    </row>
    <row r="93" spans="1:11" x14ac:dyDescent="0.3">
      <c r="A93" s="2">
        <v>2017</v>
      </c>
      <c r="B93" s="2">
        <v>260</v>
      </c>
      <c r="C93" s="2" t="s">
        <v>76</v>
      </c>
      <c r="D93" s="2" t="s">
        <v>75</v>
      </c>
      <c r="E93" s="2" t="s">
        <v>1372</v>
      </c>
      <c r="F93" s="2" t="s">
        <v>957</v>
      </c>
      <c r="G93" s="3">
        <f ca="1">IFERROR(INDIRECT("Desembarque_corregido_peso_vivo!k"&amp;MATCH(C93,Desembarque_corregido_peso_vivo!C:C,0)),0)</f>
        <v>594.23999999999694</v>
      </c>
      <c r="H93" s="3">
        <f ca="1">IFERROR(INDIRECT("Importaciones!ab"&amp;MATCH(C93,Importaciones!Y:Y,0)),0)</f>
        <v>0</v>
      </c>
      <c r="I93" s="3">
        <f ca="1">IFERROR(INDIRECT("exportaciones!ab"&amp;MATCH(C93,Exportaciones!Y:Y,0)),0)</f>
        <v>320.56331303520636</v>
      </c>
      <c r="J93" s="3">
        <f t="shared" ca="1" si="1"/>
        <v>273.67668696479058</v>
      </c>
      <c r="K93" s="21">
        <f ca="1">(J93*1000)/INDIRECT("poblacion!b"&amp;MATCH(A93,Poblacion!A:A,0))</f>
        <v>1.4858235201891079E-2</v>
      </c>
    </row>
    <row r="94" spans="1:11" x14ac:dyDescent="0.3">
      <c r="A94" s="2">
        <v>2017</v>
      </c>
      <c r="B94" s="2">
        <v>265</v>
      </c>
      <c r="C94" s="2" t="s">
        <v>82</v>
      </c>
      <c r="D94" s="2" t="s">
        <v>81</v>
      </c>
      <c r="E94" s="2" t="s">
        <v>1372</v>
      </c>
      <c r="F94" s="2" t="s">
        <v>958</v>
      </c>
      <c r="G94" s="3">
        <f ca="1">IFERROR(INDIRECT("Desembarque_corregido_peso_vivo!k"&amp;MATCH(C94,Desembarque_corregido_peso_vivo!C:C,0)),0)</f>
        <v>5.8259999999999597</v>
      </c>
      <c r="H94" s="3">
        <f ca="1">IFERROR(INDIRECT("Importaciones!ab"&amp;MATCH(C94,Importaciones!Y:Y,0)),0)</f>
        <v>0</v>
      </c>
      <c r="I94" s="3">
        <f ca="1">IFERROR(INDIRECT("exportaciones!ab"&amp;MATCH(C94,Exportaciones!Y:Y,0)),0)</f>
        <v>0</v>
      </c>
      <c r="J94" s="3">
        <f t="shared" ca="1" si="1"/>
        <v>5.8259999999999597</v>
      </c>
      <c r="K94" s="21">
        <f ca="1">(J94*1000)/INDIRECT("poblacion!b"&amp;MATCH(A94,Poblacion!A:A,0))</f>
        <v>3.1630051958847922E-4</v>
      </c>
    </row>
    <row r="95" spans="1:11" x14ac:dyDescent="0.3">
      <c r="A95" s="2">
        <v>2017</v>
      </c>
      <c r="B95" s="2">
        <v>342</v>
      </c>
      <c r="C95" s="2" t="s">
        <v>137</v>
      </c>
      <c r="D95" s="2" t="s">
        <v>136</v>
      </c>
      <c r="E95" s="2" t="s">
        <v>1372</v>
      </c>
      <c r="F95" s="2" t="s">
        <v>1314</v>
      </c>
      <c r="G95" s="3">
        <f ca="1">IFERROR(INDIRECT("Desembarque_corregido_peso_vivo!k"&amp;MATCH(C95,Desembarque_corregido_peso_vivo!C:C,0)),0)</f>
        <v>67.316999999999908</v>
      </c>
      <c r="H95" s="3">
        <f ca="1">IFERROR(INDIRECT("Importaciones!ab"&amp;MATCH(C95,Importaciones!Y:Y,0)),0)</f>
        <v>0</v>
      </c>
      <c r="I95" s="3">
        <f ca="1">IFERROR(INDIRECT("exportaciones!ab"&amp;MATCH(C95,Exportaciones!Y:Y,0)),0)</f>
        <v>0</v>
      </c>
      <c r="J95" s="3">
        <f t="shared" ca="1" si="1"/>
        <v>67.316999999999908</v>
      </c>
      <c r="K95" s="21">
        <f ca="1">(J95*1000)/INDIRECT("poblacion!b"&amp;MATCH(A95,Poblacion!A:A,0))</f>
        <v>3.654720576233741E-3</v>
      </c>
    </row>
    <row r="96" spans="1:11" x14ac:dyDescent="0.3">
      <c r="A96" s="2">
        <v>2017</v>
      </c>
      <c r="B96" s="2">
        <v>326</v>
      </c>
      <c r="C96" s="2" t="s">
        <v>123</v>
      </c>
      <c r="D96" s="2" t="s">
        <v>122</v>
      </c>
      <c r="E96" s="2" t="s">
        <v>1372</v>
      </c>
      <c r="F96" s="2" t="s">
        <v>957</v>
      </c>
      <c r="G96" s="3">
        <f ca="1">IFERROR(INDIRECT("Desembarque_corregido_peso_vivo!k"&amp;MATCH(C96,Desembarque_corregido_peso_vivo!C:C,0)),0)</f>
        <v>2.6779999999999999</v>
      </c>
      <c r="H96" s="3">
        <f ca="1">IFERROR(INDIRECT("Importaciones!ab"&amp;MATCH(C96,Importaciones!Y:Y,0)),0)</f>
        <v>0</v>
      </c>
      <c r="I96" s="3">
        <f ca="1">IFERROR(INDIRECT("exportaciones!ab"&amp;MATCH(C96,Exportaciones!Y:Y,0)),0)</f>
        <v>0</v>
      </c>
      <c r="J96" s="3">
        <f t="shared" ca="1" si="1"/>
        <v>2.6779999999999999</v>
      </c>
      <c r="K96" s="21">
        <f ca="1">(J96*1000)/INDIRECT("poblacion!b"&amp;MATCH(A96,Poblacion!A:A,0))</f>
        <v>1.4539182826260784E-4</v>
      </c>
    </row>
    <row r="97" spans="1:11" x14ac:dyDescent="0.3">
      <c r="A97" s="2">
        <v>2017</v>
      </c>
      <c r="B97" s="2">
        <v>382</v>
      </c>
      <c r="C97" s="2" t="s">
        <v>155</v>
      </c>
      <c r="D97" s="2" t="s">
        <v>154</v>
      </c>
      <c r="E97" s="2" t="s">
        <v>1372</v>
      </c>
      <c r="F97" s="2" t="s">
        <v>957</v>
      </c>
      <c r="G97" s="3">
        <f ca="1">IFERROR(INDIRECT("Desembarque_corregido_peso_vivo!k"&amp;MATCH(C97,Desembarque_corregido_peso_vivo!C:C,0)),0)</f>
        <v>10.330999999999991</v>
      </c>
      <c r="H97" s="3">
        <f ca="1">IFERROR(INDIRECT("Importaciones!ab"&amp;MATCH(C97,Importaciones!Y:Y,0)),0)</f>
        <v>0</v>
      </c>
      <c r="I97" s="3">
        <f ca="1">IFERROR(INDIRECT("exportaciones!ab"&amp;MATCH(C97,Exportaciones!Y:Y,0)),0)</f>
        <v>0</v>
      </c>
      <c r="J97" s="3">
        <f t="shared" ca="1" si="1"/>
        <v>10.330999999999991</v>
      </c>
      <c r="K97" s="21">
        <f ca="1">(J97*1000)/INDIRECT("poblacion!b"&amp;MATCH(A97,Poblacion!A:A,0))</f>
        <v>5.6088236660978351E-4</v>
      </c>
    </row>
    <row r="98" spans="1:11" x14ac:dyDescent="0.3">
      <c r="A98" s="2">
        <v>2017</v>
      </c>
      <c r="B98" s="2">
        <v>644</v>
      </c>
      <c r="C98" s="2" t="s">
        <v>199</v>
      </c>
      <c r="D98" s="2" t="s">
        <v>198</v>
      </c>
      <c r="E98" s="2" t="s">
        <v>179</v>
      </c>
      <c r="F98" s="2" t="s">
        <v>962</v>
      </c>
      <c r="G98" s="3">
        <f ca="1">IFERROR(INDIRECT("Desembarque_corregido_peso_vivo!k"&amp;MATCH(C98,Desembarque_corregido_peso_vivo!C:C,0)),0)</f>
        <v>260.16199999999992</v>
      </c>
      <c r="H98" s="3">
        <f ca="1">IFERROR(INDIRECT("Importaciones!ab"&amp;MATCH(C98,Importaciones!Y:Y,0)),0)</f>
        <v>0</v>
      </c>
      <c r="I98" s="3">
        <f ca="1">IFERROR(INDIRECT("exportaciones!ab"&amp;MATCH(C98,Exportaciones!Y:Y,0)),0)</f>
        <v>0.27136000000000005</v>
      </c>
      <c r="J98" s="3">
        <f t="shared" ca="1" si="1"/>
        <v>259.89063999999991</v>
      </c>
      <c r="K98" s="21">
        <f ca="1">(J98*1000)/INDIRECT("poblacion!b"&amp;MATCH(A98,Poblacion!A:A,0))</f>
        <v>1.410977419639254E-2</v>
      </c>
    </row>
    <row r="99" spans="1:11" x14ac:dyDescent="0.3">
      <c r="A99" s="2">
        <v>2017</v>
      </c>
      <c r="B99" s="2">
        <v>820</v>
      </c>
      <c r="C99" s="2" t="s">
        <v>208</v>
      </c>
      <c r="D99" s="2" t="s">
        <v>207</v>
      </c>
      <c r="E99" s="2" t="s">
        <v>205</v>
      </c>
      <c r="F99" s="2" t="s">
        <v>964</v>
      </c>
      <c r="G99" s="3">
        <f ca="1">IFERROR(INDIRECT("Desembarque_corregido_peso_vivo!k"&amp;MATCH(C99,Desembarque_corregido_peso_vivo!C:C,0)),0)</f>
        <v>2418.4399999999423</v>
      </c>
      <c r="H99" s="3">
        <f ca="1">IFERROR(INDIRECT("Importaciones!ab"&amp;MATCH(C99,Importaciones!Y:Y,0)),0)</f>
        <v>0</v>
      </c>
      <c r="I99" s="3">
        <f ca="1">IFERROR(INDIRECT("exportaciones!ab"&amp;MATCH(C99,Exportaciones!Y:Y,0)),0)</f>
        <v>0</v>
      </c>
      <c r="J99" s="3">
        <f t="shared" ca="1" si="1"/>
        <v>2418.4399999999423</v>
      </c>
      <c r="K99" s="21">
        <f ca="1">(J99*1000)/INDIRECT("poblacion!b"&amp;MATCH(A99,Poblacion!A:A,0))</f>
        <v>0.13130000490792115</v>
      </c>
    </row>
    <row r="100" spans="1:11" x14ac:dyDescent="0.3">
      <c r="A100" s="2">
        <v>2017</v>
      </c>
      <c r="B100" s="2">
        <v>250</v>
      </c>
      <c r="C100" s="2" t="s">
        <v>66</v>
      </c>
      <c r="D100" s="2" t="s">
        <v>65</v>
      </c>
      <c r="E100" s="2" t="s">
        <v>1372</v>
      </c>
      <c r="F100" s="2" t="s">
        <v>958</v>
      </c>
      <c r="G100" s="3">
        <f ca="1">IFERROR(INDIRECT("Desembarque_corregido_peso_vivo!k"&amp;MATCH(C100,Desembarque_corregido_peso_vivo!C:C,0)),0)</f>
        <v>0.73499999999999999</v>
      </c>
      <c r="H100" s="3">
        <f ca="1">IFERROR(INDIRECT("Importaciones!ab"&amp;MATCH(C100,Importaciones!Y:Y,0)),0)</f>
        <v>0</v>
      </c>
      <c r="I100" s="3">
        <f ca="1">IFERROR(INDIRECT("exportaciones!ab"&amp;MATCH(C100,Exportaciones!Y:Y,0)),0)</f>
        <v>0</v>
      </c>
      <c r="J100" s="3">
        <f t="shared" ca="1" si="1"/>
        <v>0.73499999999999999</v>
      </c>
      <c r="K100" s="21">
        <f ca="1">(J100*1000)/INDIRECT("poblacion!b"&amp;MATCH(A100,Poblacion!A:A,0))</f>
        <v>3.9904030535107079E-5</v>
      </c>
    </row>
    <row r="101" spans="1:11" x14ac:dyDescent="0.3">
      <c r="A101" s="2">
        <v>2017</v>
      </c>
      <c r="B101" s="2">
        <v>202519</v>
      </c>
      <c r="C101" s="2" t="s">
        <v>1085</v>
      </c>
      <c r="D101" s="2" t="s">
        <v>1612</v>
      </c>
      <c r="E101" s="2" t="s">
        <v>156</v>
      </c>
      <c r="F101" s="2" t="s">
        <v>1066</v>
      </c>
      <c r="G101" s="3">
        <f ca="1">IFERROR(INDIRECT("Desembarque_corregido_peso_vivo!k"&amp;MATCH(C101,Desembarque_corregido_peso_vivo!C:C,0)),0)</f>
        <v>3420.8309999999801</v>
      </c>
      <c r="H101" s="3">
        <f ca="1">IFERROR(INDIRECT("Importaciones!ab"&amp;MATCH(C101,Importaciones!Y:Y,0)),0)</f>
        <v>0.91858423644427856</v>
      </c>
      <c r="I101" s="3">
        <f ca="1">IFERROR(INDIRECT("exportaciones!ab"&amp;MATCH(C101,Exportaciones!Y:Y,0)),0)</f>
        <v>1935.2260100000003</v>
      </c>
      <c r="J101" s="3">
        <f t="shared" ca="1" si="1"/>
        <v>1486.5235742364239</v>
      </c>
      <c r="K101" s="21">
        <f ca="1">(J101*1000)/INDIRECT("poblacion!b"&amp;MATCH(A101,Poblacion!A:A,0))</f>
        <v>8.0705145710866358E-2</v>
      </c>
    </row>
    <row r="102" spans="1:11" x14ac:dyDescent="0.3">
      <c r="A102" s="2">
        <v>2017</v>
      </c>
      <c r="B102" s="2">
        <v>267</v>
      </c>
      <c r="C102" s="2" t="s">
        <v>86</v>
      </c>
      <c r="D102" s="2" t="s">
        <v>85</v>
      </c>
      <c r="E102" s="2" t="s">
        <v>1372</v>
      </c>
      <c r="F102" s="2" t="s">
        <v>1313</v>
      </c>
      <c r="G102" s="3">
        <f ca="1">IFERROR(INDIRECT("Desembarque_corregido_peso_vivo!k"&amp;MATCH(C102,Desembarque_corregido_peso_vivo!C:C,0)),0)</f>
        <v>0.183</v>
      </c>
      <c r="H102" s="3">
        <f ca="1">IFERROR(INDIRECT("Importaciones!ab"&amp;MATCH(C102,Importaciones!Y:Y,0)),0)</f>
        <v>0</v>
      </c>
      <c r="I102" s="3">
        <f ca="1">IFERROR(INDIRECT("exportaciones!ab"&amp;MATCH(C102,Exportaciones!Y:Y,0)),0)</f>
        <v>0</v>
      </c>
      <c r="J102" s="3">
        <f t="shared" ca="1" si="1"/>
        <v>0.183</v>
      </c>
      <c r="K102" s="21">
        <f ca="1">(J102*1000)/INDIRECT("poblacion!b"&amp;MATCH(A102,Poblacion!A:A,0))</f>
        <v>9.9352892352715575E-6</v>
      </c>
    </row>
    <row r="103" spans="1:11" x14ac:dyDescent="0.3">
      <c r="A103" s="2">
        <v>2017</v>
      </c>
      <c r="B103" s="2">
        <v>202520</v>
      </c>
      <c r="C103" s="2" t="s">
        <v>1086</v>
      </c>
      <c r="D103" s="2" t="s">
        <v>1613</v>
      </c>
      <c r="E103" s="2" t="s">
        <v>1372</v>
      </c>
      <c r="F103" s="2" t="s">
        <v>958</v>
      </c>
      <c r="G103" s="3">
        <f ca="1">IFERROR(INDIRECT("Desembarque_corregido_peso_vivo!k"&amp;MATCH(C103,Desembarque_corregido_peso_vivo!C:C,0)),0)</f>
        <v>31</v>
      </c>
      <c r="H103" s="3">
        <f ca="1">IFERROR(INDIRECT("Importaciones!ab"&amp;MATCH(C103,Importaciones!Y:Y,0)),0)</f>
        <v>0</v>
      </c>
      <c r="I103" s="3">
        <f ca="1">IFERROR(INDIRECT("exportaciones!ab"&amp;MATCH(C103,Exportaciones!Y:Y,0)),0)</f>
        <v>28.582496899506864</v>
      </c>
      <c r="J103" s="3">
        <f t="shared" ca="1" si="1"/>
        <v>2.4175031004931355</v>
      </c>
      <c r="K103" s="21">
        <f ca="1">(J103*1000)/INDIRECT("poblacion!b"&amp;MATCH(A103,Poblacion!A:A,0))</f>
        <v>1.3124913951128453E-4</v>
      </c>
    </row>
    <row r="104" spans="1:11" x14ac:dyDescent="0.3">
      <c r="A104" s="2">
        <v>2017</v>
      </c>
      <c r="B104" s="2">
        <v>202521</v>
      </c>
      <c r="C104" s="2" t="s">
        <v>1087</v>
      </c>
      <c r="D104" s="2" t="s">
        <v>97</v>
      </c>
      <c r="E104" s="2" t="s">
        <v>1372</v>
      </c>
      <c r="F104" s="2" t="s">
        <v>957</v>
      </c>
      <c r="G104" s="3">
        <f ca="1">IFERROR(INDIRECT("Desembarque_corregido_peso_vivo!k"&amp;MATCH(C104,Desembarque_corregido_peso_vivo!C:C,0)),0)</f>
        <v>25262.828999999896</v>
      </c>
      <c r="H104" s="3">
        <f ca="1">IFERROR(INDIRECT("Importaciones!ab"&amp;MATCH(C104,Importaciones!Y:Y,0)),0)</f>
        <v>1154.90245</v>
      </c>
      <c r="I104" s="3">
        <f ca="1">IFERROR(INDIRECT("exportaciones!ab"&amp;MATCH(C104,Exportaciones!Y:Y,0)),0)</f>
        <v>716.17387100000019</v>
      </c>
      <c r="J104" s="3">
        <f t="shared" ca="1" si="1"/>
        <v>25701.557578999898</v>
      </c>
      <c r="K104" s="21">
        <f ca="1">(J104*1000)/INDIRECT("poblacion!b"&amp;MATCH(A104,Poblacion!A:A,0))</f>
        <v>1.3953683516084689</v>
      </c>
    </row>
    <row r="105" spans="1:11" x14ac:dyDescent="0.3">
      <c r="A105" s="2">
        <v>2017</v>
      </c>
      <c r="B105" s="2">
        <v>269</v>
      </c>
      <c r="C105" s="2" t="s">
        <v>88</v>
      </c>
      <c r="D105" s="2" t="s">
        <v>87</v>
      </c>
      <c r="E105" s="2" t="s">
        <v>1372</v>
      </c>
      <c r="F105" s="2" t="s">
        <v>957</v>
      </c>
      <c r="G105" s="3">
        <f ca="1">IFERROR(INDIRECT("Desembarque_corregido_peso_vivo!k"&amp;MATCH(C105,Desembarque_corregido_peso_vivo!C:C,0)),0)</f>
        <v>0.54600000000000004</v>
      </c>
      <c r="H105" s="3">
        <f ca="1">IFERROR(INDIRECT("Importaciones!ab"&amp;MATCH(C105,Importaciones!Y:Y,0)),0)</f>
        <v>0</v>
      </c>
      <c r="I105" s="3">
        <f ca="1">IFERROR(INDIRECT("exportaciones!ab"&amp;MATCH(C105,Exportaciones!Y:Y,0)),0)</f>
        <v>0</v>
      </c>
      <c r="J105" s="3">
        <f t="shared" ca="1" si="1"/>
        <v>0.54600000000000004</v>
      </c>
      <c r="K105" s="21">
        <f ca="1">(J105*1000)/INDIRECT("poblacion!b"&amp;MATCH(A105,Poblacion!A:A,0))</f>
        <v>2.9642994111793828E-5</v>
      </c>
    </row>
    <row r="106" spans="1:11" x14ac:dyDescent="0.3">
      <c r="A106" s="2">
        <v>2017</v>
      </c>
      <c r="B106" s="2">
        <v>270</v>
      </c>
      <c r="C106" s="2" t="s">
        <v>90</v>
      </c>
      <c r="D106" s="2" t="s">
        <v>89</v>
      </c>
      <c r="E106" s="2" t="s">
        <v>1372</v>
      </c>
      <c r="F106" s="2" t="s">
        <v>958</v>
      </c>
      <c r="G106" s="3">
        <f ca="1">IFERROR(INDIRECT("Desembarque_corregido_peso_vivo!k"&amp;MATCH(C106,Desembarque_corregido_peso_vivo!C:C,0)),0)</f>
        <v>336.73099999999789</v>
      </c>
      <c r="H106" s="3">
        <f ca="1">IFERROR(INDIRECT("Importaciones!ab"&amp;MATCH(C106,Importaciones!Y:Y,0)),0)</f>
        <v>0</v>
      </c>
      <c r="I106" s="3">
        <f ca="1">IFERROR(INDIRECT("exportaciones!ab"&amp;MATCH(C106,Exportaciones!Y:Y,0)),0)</f>
        <v>0</v>
      </c>
      <c r="J106" s="3">
        <f t="shared" ca="1" si="1"/>
        <v>336.73099999999789</v>
      </c>
      <c r="K106" s="21">
        <f ca="1">(J106*1000)/INDIRECT("poblacion!b"&amp;MATCH(A106,Poblacion!A:A,0))</f>
        <v>1.828152939607763E-2</v>
      </c>
    </row>
    <row r="107" spans="1:11" x14ac:dyDescent="0.3">
      <c r="A107" s="2">
        <v>2017</v>
      </c>
      <c r="B107" s="2">
        <v>271</v>
      </c>
      <c r="C107" s="2" t="s">
        <v>92</v>
      </c>
      <c r="D107" s="2" t="s">
        <v>91</v>
      </c>
      <c r="E107" s="2" t="s">
        <v>1372</v>
      </c>
      <c r="F107" s="2" t="s">
        <v>957</v>
      </c>
      <c r="G107" s="3">
        <f ca="1">IFERROR(INDIRECT("Desembarque_corregido_peso_vivo!k"&amp;MATCH(C107,Desembarque_corregido_peso_vivo!C:C,0)),0)</f>
        <v>0.65</v>
      </c>
      <c r="H107" s="3">
        <f ca="1">IFERROR(INDIRECT("Importaciones!ab"&amp;MATCH(C107,Importaciones!Y:Y,0)),0)</f>
        <v>0</v>
      </c>
      <c r="I107" s="3">
        <f ca="1">IFERROR(INDIRECT("exportaciones!ab"&amp;MATCH(C107,Exportaciones!Y:Y,0)),0)</f>
        <v>0</v>
      </c>
      <c r="J107" s="3">
        <f t="shared" ca="1" si="1"/>
        <v>0.65</v>
      </c>
      <c r="K107" s="21">
        <f ca="1">(J107*1000)/INDIRECT("poblacion!b"&amp;MATCH(A107,Poblacion!A:A,0))</f>
        <v>3.5289278704516463E-5</v>
      </c>
    </row>
    <row r="108" spans="1:11" x14ac:dyDescent="0.3">
      <c r="A108" s="2">
        <v>2017</v>
      </c>
      <c r="B108" s="2">
        <v>273</v>
      </c>
      <c r="C108" s="2" t="s">
        <v>96</v>
      </c>
      <c r="D108" s="2" t="s">
        <v>95</v>
      </c>
      <c r="E108" s="2" t="s">
        <v>1372</v>
      </c>
      <c r="F108" s="2" t="s">
        <v>958</v>
      </c>
      <c r="G108" s="3">
        <f ca="1">IFERROR(INDIRECT("Desembarque_corregido_peso_vivo!k"&amp;MATCH(C108,Desembarque_corregido_peso_vivo!C:C,0)),0)</f>
        <v>102.31899999999989</v>
      </c>
      <c r="H108" s="3">
        <f ca="1">IFERROR(INDIRECT("Importaciones!ab"&amp;MATCH(C108,Importaciones!Y:Y,0)),0)</f>
        <v>0</v>
      </c>
      <c r="I108" s="3">
        <f ca="1">IFERROR(INDIRECT("exportaciones!ab"&amp;MATCH(C108,Exportaciones!Y:Y,0)),0)</f>
        <v>0</v>
      </c>
      <c r="J108" s="3">
        <f t="shared" ca="1" si="1"/>
        <v>102.31899999999989</v>
      </c>
      <c r="K108" s="21">
        <f ca="1">(J108*1000)/INDIRECT("poblacion!b"&amp;MATCH(A108,Poblacion!A:A,0))</f>
        <v>5.5550210888729475E-3</v>
      </c>
    </row>
    <row r="109" spans="1:11" x14ac:dyDescent="0.3">
      <c r="A109" s="2">
        <v>2017</v>
      </c>
      <c r="B109" s="2">
        <v>272</v>
      </c>
      <c r="C109" s="2" t="s">
        <v>94</v>
      </c>
      <c r="D109" s="2" t="s">
        <v>93</v>
      </c>
      <c r="E109" s="2" t="s">
        <v>1372</v>
      </c>
      <c r="F109" s="2" t="s">
        <v>958</v>
      </c>
      <c r="G109" s="3">
        <f ca="1">IFERROR(INDIRECT("Desembarque_corregido_peso_vivo!k"&amp;MATCH(C109,Desembarque_corregido_peso_vivo!C:C,0)),0)</f>
        <v>17.349999999999881</v>
      </c>
      <c r="H109" s="3">
        <f ca="1">IFERROR(INDIRECT("Importaciones!ab"&amp;MATCH(C109,Importaciones!Y:Y,0)),0)</f>
        <v>0</v>
      </c>
      <c r="I109" s="3">
        <f ca="1">IFERROR(INDIRECT("exportaciones!ab"&amp;MATCH(C109,Exportaciones!Y:Y,0)),0)</f>
        <v>0</v>
      </c>
      <c r="J109" s="3">
        <f t="shared" ca="1" si="1"/>
        <v>17.349999999999881</v>
      </c>
      <c r="K109" s="21">
        <f ca="1">(J109*1000)/INDIRECT("poblacion!b"&amp;MATCH(A109,Poblacion!A:A,0))</f>
        <v>9.4195228542054833E-4</v>
      </c>
    </row>
    <row r="110" spans="1:11" x14ac:dyDescent="0.3">
      <c r="A110" s="2">
        <v>2017</v>
      </c>
      <c r="B110" s="2">
        <v>721</v>
      </c>
      <c r="C110" s="2" t="s">
        <v>201</v>
      </c>
      <c r="D110" s="2" t="s">
        <v>200</v>
      </c>
      <c r="E110" s="2" t="s">
        <v>1372</v>
      </c>
      <c r="F110" s="2" t="s">
        <v>958</v>
      </c>
      <c r="G110" s="3">
        <f ca="1">IFERROR(INDIRECT("Desembarque_corregido_peso_vivo!k"&amp;MATCH(C110,Desembarque_corregido_peso_vivo!C:C,0)),0)</f>
        <v>0.03</v>
      </c>
      <c r="H110" s="3">
        <f ca="1">IFERROR(INDIRECT("Importaciones!ab"&amp;MATCH(C110,Importaciones!Y:Y,0)),0)</f>
        <v>0</v>
      </c>
      <c r="I110" s="3">
        <f ca="1">IFERROR(INDIRECT("exportaciones!ab"&amp;MATCH(C110,Exportaciones!Y:Y,0)),0)</f>
        <v>0</v>
      </c>
      <c r="J110" s="3">
        <f t="shared" ca="1" si="1"/>
        <v>0.03</v>
      </c>
      <c r="K110" s="21">
        <f ca="1">(J110*1000)/INDIRECT("poblacion!b"&amp;MATCH(A110,Poblacion!A:A,0))</f>
        <v>1.6287359402084522E-6</v>
      </c>
    </row>
    <row r="111" spans="1:11" x14ac:dyDescent="0.3">
      <c r="A111" s="2">
        <v>2017</v>
      </c>
      <c r="B111" s="2">
        <v>251</v>
      </c>
      <c r="C111" s="2" t="s">
        <v>68</v>
      </c>
      <c r="D111" s="2" t="s">
        <v>67</v>
      </c>
      <c r="E111" s="2" t="s">
        <v>1372</v>
      </c>
      <c r="F111" s="2" t="s">
        <v>957</v>
      </c>
      <c r="G111" s="3">
        <f ca="1">IFERROR(INDIRECT("Desembarque_corregido_peso_vivo!k"&amp;MATCH(C111,Desembarque_corregido_peso_vivo!C:C,0)),0)</f>
        <v>3.3000000000000002E-2</v>
      </c>
      <c r="H111" s="3">
        <f ca="1">IFERROR(INDIRECT("Importaciones!ab"&amp;MATCH(C111,Importaciones!Y:Y,0)),0)</f>
        <v>0</v>
      </c>
      <c r="I111" s="3">
        <f ca="1">IFERROR(INDIRECT("exportaciones!ab"&amp;MATCH(C111,Exportaciones!Y:Y,0)),0)</f>
        <v>0</v>
      </c>
      <c r="J111" s="3">
        <f t="shared" ca="1" si="1"/>
        <v>3.3000000000000002E-2</v>
      </c>
      <c r="K111" s="21">
        <f ca="1">(J111*1000)/INDIRECT("poblacion!b"&amp;MATCH(A111,Poblacion!A:A,0))</f>
        <v>1.7916095342292973E-6</v>
      </c>
    </row>
    <row r="112" spans="1:11" x14ac:dyDescent="0.3">
      <c r="A112" s="2">
        <v>2017</v>
      </c>
      <c r="B112" s="2">
        <v>301</v>
      </c>
      <c r="C112" s="2" t="s">
        <v>113</v>
      </c>
      <c r="D112" s="2" t="s">
        <v>112</v>
      </c>
      <c r="E112" s="2" t="s">
        <v>1372</v>
      </c>
      <c r="F112" s="2" t="s">
        <v>957</v>
      </c>
      <c r="G112" s="3">
        <f ca="1">IFERROR(INDIRECT("Desembarque_corregido_peso_vivo!k"&amp;MATCH(C112,Desembarque_corregido_peso_vivo!C:C,0)),0)</f>
        <v>614173</v>
      </c>
      <c r="H112" s="3">
        <f ca="1">IFERROR(INDIRECT("Importaciones!ab"&amp;MATCH(C112,Importaciones!Y:Y,0)),0)</f>
        <v>0</v>
      </c>
      <c r="I112" s="3">
        <f ca="1">IFERROR(INDIRECT("exportaciones!ab"&amp;MATCH(C112,Exportaciones!Y:Y,0)),0)</f>
        <v>503230.12925715884</v>
      </c>
      <c r="J112" s="3">
        <f t="shared" ca="1" si="1"/>
        <v>110942.87074284116</v>
      </c>
      <c r="K112" s="21">
        <f ca="1">(J112*1000)/INDIRECT("poblacion!b"&amp;MATCH(A112,Poblacion!A:A,0))</f>
        <v>6.0232213629588722</v>
      </c>
    </row>
    <row r="113" spans="1:11" x14ac:dyDescent="0.3">
      <c r="A113" s="2">
        <v>2017</v>
      </c>
      <c r="B113" s="2">
        <v>302</v>
      </c>
      <c r="C113" s="2" t="s">
        <v>115</v>
      </c>
      <c r="D113" s="2" t="s">
        <v>114</v>
      </c>
      <c r="E113" s="2" t="s">
        <v>1372</v>
      </c>
      <c r="F113" s="2" t="s">
        <v>957</v>
      </c>
      <c r="G113" s="3">
        <f ca="1">IFERROR(INDIRECT("Desembarque_corregido_peso_vivo!k"&amp;MATCH(C113,Desembarque_corregido_peso_vivo!C:C,0)),0)</f>
        <v>164193</v>
      </c>
      <c r="H113" s="3">
        <f ca="1">IFERROR(INDIRECT("Importaciones!ab"&amp;MATCH(C113,Importaciones!Y:Y,0)),0)</f>
        <v>66.59742857142858</v>
      </c>
      <c r="I113" s="3">
        <f ca="1">IFERROR(INDIRECT("exportaciones!ab"&amp;MATCH(C113,Exportaciones!Y:Y,0)),0)</f>
        <v>139588.70413581785</v>
      </c>
      <c r="J113" s="3">
        <f t="shared" ca="1" si="1"/>
        <v>24670.893292753579</v>
      </c>
      <c r="K113" s="21">
        <f ca="1">(J113*1000)/INDIRECT("poblacion!b"&amp;MATCH(A113,Poblacion!A:A,0))</f>
        <v>1.3394123527651798</v>
      </c>
    </row>
    <row r="114" spans="1:11" x14ac:dyDescent="0.3">
      <c r="A114" s="2">
        <v>2017</v>
      </c>
      <c r="B114" s="2">
        <v>202522</v>
      </c>
      <c r="C114" s="2" t="s">
        <v>1088</v>
      </c>
      <c r="D114" s="2" t="s">
        <v>1614</v>
      </c>
      <c r="E114" s="2" t="s">
        <v>1372</v>
      </c>
      <c r="F114" s="2" t="s">
        <v>1313</v>
      </c>
      <c r="G114" s="3">
        <f ca="1">IFERROR(INDIRECT("Desembarque_corregido_peso_vivo!k"&amp;MATCH(C114,Desembarque_corregido_peso_vivo!C:C,0)),0)</f>
        <v>7301.1269999999204</v>
      </c>
      <c r="H114" s="3">
        <f ca="1">IFERROR(INDIRECT("Importaciones!ab"&amp;MATCH(C114,Importaciones!Y:Y,0)),0)</f>
        <v>1319.5317876480001</v>
      </c>
      <c r="I114" s="3">
        <f ca="1">IFERROR(INDIRECT("exportaciones!ab"&amp;MATCH(C114,Exportaciones!Y:Y,0)),0)</f>
        <v>6.766</v>
      </c>
      <c r="J114" s="3">
        <f t="shared" ca="1" si="1"/>
        <v>8613.8927876479211</v>
      </c>
      <c r="K114" s="21">
        <f ca="1">(J114*1000)/INDIRECT("poblacion!b"&amp;MATCH(A114,Poblacion!A:A,0))</f>
        <v>0.46765855894481806</v>
      </c>
    </row>
    <row r="115" spans="1:11" x14ac:dyDescent="0.3">
      <c r="A115" s="2">
        <v>2017</v>
      </c>
      <c r="B115" s="2">
        <v>280</v>
      </c>
      <c r="C115" s="2" t="s">
        <v>101</v>
      </c>
      <c r="D115" s="2" t="s">
        <v>100</v>
      </c>
      <c r="E115" s="2" t="s">
        <v>1372</v>
      </c>
      <c r="F115" s="2" t="s">
        <v>957</v>
      </c>
      <c r="G115" s="3">
        <f ca="1">IFERROR(INDIRECT("Desembarque_corregido_peso_vivo!k"&amp;MATCH(C115,Desembarque_corregido_peso_vivo!C:C,0)),0)</f>
        <v>14.37499999999997</v>
      </c>
      <c r="H115" s="3">
        <f ca="1">IFERROR(INDIRECT("Importaciones!ab"&amp;MATCH(C115,Importaciones!Y:Y,0)),0)</f>
        <v>0</v>
      </c>
      <c r="I115" s="3">
        <f ca="1">IFERROR(INDIRECT("exportaciones!ab"&amp;MATCH(C115,Exportaciones!Y:Y,0)),0)</f>
        <v>0</v>
      </c>
      <c r="J115" s="3">
        <f t="shared" ca="1" si="1"/>
        <v>14.37499999999997</v>
      </c>
      <c r="K115" s="21">
        <f ca="1">(J115*1000)/INDIRECT("poblacion!b"&amp;MATCH(A115,Poblacion!A:A,0))</f>
        <v>7.8043597134988161E-4</v>
      </c>
    </row>
    <row r="116" spans="1:11" x14ac:dyDescent="0.3">
      <c r="A116" s="2">
        <v>2017</v>
      </c>
      <c r="B116" s="2">
        <v>282</v>
      </c>
      <c r="C116" s="2" t="s">
        <v>103</v>
      </c>
      <c r="D116" s="2" t="s">
        <v>102</v>
      </c>
      <c r="E116" s="2" t="s">
        <v>1372</v>
      </c>
      <c r="F116" s="2" t="s">
        <v>957</v>
      </c>
      <c r="G116" s="3">
        <f ca="1">IFERROR(INDIRECT("Desembarque_corregido_peso_vivo!k"&amp;MATCH(C116,Desembarque_corregido_peso_vivo!C:C,0)),0)</f>
        <v>3349.3180000000002</v>
      </c>
      <c r="H116" s="3">
        <f ca="1">IFERROR(INDIRECT("Importaciones!ab"&amp;MATCH(C116,Importaciones!Y:Y,0)),0)</f>
        <v>0</v>
      </c>
      <c r="I116" s="3">
        <f ca="1">IFERROR(INDIRECT("exportaciones!ab"&amp;MATCH(C116,Exportaciones!Y:Y,0)),0)</f>
        <v>511.51452960540519</v>
      </c>
      <c r="J116" s="3">
        <f t="shared" ca="1" si="1"/>
        <v>2837.803470394595</v>
      </c>
      <c r="K116" s="21">
        <f ca="1">(J116*1000)/INDIRECT("poblacion!b"&amp;MATCH(A116,Poblacion!A:A,0))</f>
        <v>0.1540677501159983</v>
      </c>
    </row>
    <row r="117" spans="1:11" x14ac:dyDescent="0.3">
      <c r="A117" s="2">
        <v>2017</v>
      </c>
      <c r="B117" s="2">
        <v>327</v>
      </c>
      <c r="C117" s="2" t="s">
        <v>125</v>
      </c>
      <c r="D117" s="2" t="s">
        <v>124</v>
      </c>
      <c r="E117" s="2" t="s">
        <v>1372</v>
      </c>
      <c r="F117" s="2" t="s">
        <v>957</v>
      </c>
      <c r="G117" s="3">
        <f ca="1">IFERROR(INDIRECT("Desembarque_corregido_peso_vivo!k"&amp;MATCH(C117,Desembarque_corregido_peso_vivo!C:C,0)),0)</f>
        <v>3.1489999999999898</v>
      </c>
      <c r="H117" s="3">
        <f ca="1">IFERROR(INDIRECT("Importaciones!ab"&amp;MATCH(C117,Importaciones!Y:Y,0)),0)</f>
        <v>0</v>
      </c>
      <c r="I117" s="3">
        <f ca="1">IFERROR(INDIRECT("exportaciones!ab"&amp;MATCH(C117,Exportaciones!Y:Y,0)),0)</f>
        <v>0</v>
      </c>
      <c r="J117" s="3">
        <f t="shared" ca="1" si="1"/>
        <v>3.1489999999999898</v>
      </c>
      <c r="K117" s="21">
        <f ca="1">(J117*1000)/INDIRECT("poblacion!b"&amp;MATCH(A117,Poblacion!A:A,0))</f>
        <v>1.7096298252387997E-4</v>
      </c>
    </row>
    <row r="118" spans="1:11" x14ac:dyDescent="0.3">
      <c r="A118" s="2">
        <v>2017</v>
      </c>
      <c r="B118" s="2">
        <v>202523</v>
      </c>
      <c r="C118" s="2" t="str">
        <f>CONCATENATE(A118,B118)</f>
        <v>2017202523</v>
      </c>
      <c r="D118" s="2" t="s">
        <v>1615</v>
      </c>
      <c r="E118" s="2" t="s">
        <v>1372</v>
      </c>
      <c r="F118" s="2" t="s">
        <v>957</v>
      </c>
      <c r="G118" s="3">
        <f ca="1">IFERROR(INDIRECT("Desembarque_corregido_peso_vivo!k"&amp;MATCH(C118,Desembarque_corregido_peso_vivo!C:C,0)),0)</f>
        <v>738.3099999999979</v>
      </c>
      <c r="H118" s="3">
        <f ca="1">IFERROR(INDIRECT("Importaciones!ab"&amp;MATCH(C118,Importaciones!Y:Y,0)),0)</f>
        <v>0</v>
      </c>
      <c r="I118" s="3">
        <f ca="1">IFERROR(INDIRECT("exportaciones!ab"&amp;MATCH(C118,Exportaciones!Y:Y,0)),0)</f>
        <v>0</v>
      </c>
      <c r="J118" s="3">
        <f t="shared" ca="1" si="1"/>
        <v>738.3099999999979</v>
      </c>
      <c r="K118" s="21">
        <f ca="1">(J118*1000)/INDIRECT("poblacion!b"&amp;MATCH(A118,Poblacion!A:A,0))</f>
        <v>4.0083734400509961E-2</v>
      </c>
    </row>
    <row r="119" spans="1:11" x14ac:dyDescent="0.3">
      <c r="A119" s="2">
        <v>2017</v>
      </c>
      <c r="B119" s="2">
        <v>202524</v>
      </c>
      <c r="C119" s="2" t="s">
        <v>1089</v>
      </c>
      <c r="D119" s="2" t="s">
        <v>1616</v>
      </c>
      <c r="E119" s="2" t="s">
        <v>1372</v>
      </c>
      <c r="F119" s="2" t="s">
        <v>958</v>
      </c>
      <c r="G119" s="3">
        <f ca="1">IFERROR(INDIRECT("Desembarque_corregido_peso_vivo!k"&amp;MATCH(C119,Desembarque_corregido_peso_vivo!C:C,0)),0)</f>
        <v>45.677</v>
      </c>
      <c r="H119" s="3">
        <f ca="1">IFERROR(INDIRECT("Importaciones!ab"&amp;MATCH(C119,Importaciones!Y:Y,0)),0)</f>
        <v>0</v>
      </c>
      <c r="I119" s="3">
        <f ca="1">IFERROR(INDIRECT("exportaciones!ab"&amp;MATCH(C119,Exportaciones!Y:Y,0)),0)</f>
        <v>0</v>
      </c>
      <c r="J119" s="3">
        <f t="shared" ca="1" si="1"/>
        <v>45.677</v>
      </c>
      <c r="K119" s="21">
        <f ca="1">(J119*1000)/INDIRECT("poblacion!b"&amp;MATCH(A119,Poblacion!A:A,0))</f>
        <v>2.4798590513633824E-3</v>
      </c>
    </row>
    <row r="120" spans="1:11" x14ac:dyDescent="0.3">
      <c r="A120" s="2">
        <v>2017</v>
      </c>
      <c r="B120" s="2">
        <v>285</v>
      </c>
      <c r="C120" s="2" t="s">
        <v>105</v>
      </c>
      <c r="D120" s="2" t="s">
        <v>104</v>
      </c>
      <c r="E120" s="2" t="s">
        <v>1372</v>
      </c>
      <c r="F120" s="2" t="s">
        <v>958</v>
      </c>
      <c r="G120" s="3">
        <f ca="1">IFERROR(INDIRECT("Desembarque_corregido_peso_vivo!k"&amp;MATCH(C120,Desembarque_corregido_peso_vivo!C:C,0)),0)</f>
        <v>4.0649999999999897</v>
      </c>
      <c r="H120" s="3">
        <f ca="1">IFERROR(INDIRECT("Importaciones!ab"&amp;MATCH(C120,Importaciones!Y:Y,0)),0)</f>
        <v>0</v>
      </c>
      <c r="I120" s="3">
        <f ca="1">IFERROR(INDIRECT("exportaciones!ab"&amp;MATCH(C120,Exportaciones!Y:Y,0)),0)</f>
        <v>0</v>
      </c>
      <c r="J120" s="3">
        <f t="shared" ca="1" si="1"/>
        <v>4.0649999999999897</v>
      </c>
      <c r="K120" s="21">
        <f ca="1">(J120*1000)/INDIRECT("poblacion!b"&amp;MATCH(A120,Poblacion!A:A,0))</f>
        <v>2.2069371989824469E-4</v>
      </c>
    </row>
    <row r="121" spans="1:11" x14ac:dyDescent="0.3">
      <c r="A121" s="5">
        <v>2017</v>
      </c>
      <c r="B121" s="2">
        <v>311</v>
      </c>
      <c r="C121" s="2" t="s">
        <v>117</v>
      </c>
      <c r="D121" s="2" t="s">
        <v>116</v>
      </c>
      <c r="E121" s="2" t="s">
        <v>1372</v>
      </c>
      <c r="F121" s="2" t="s">
        <v>957</v>
      </c>
      <c r="G121" s="3">
        <f ca="1">IFERROR(INDIRECT("Desembarque_corregido_peso_vivo!k"&amp;MATCH(C121,Desembarque_corregido_peso_vivo!C:C,0)),0)</f>
        <v>76960</v>
      </c>
      <c r="H121" s="3">
        <f ca="1">IFERROR(INDIRECT("Importaciones!ab"&amp;MATCH(C121,Importaciones!Y:Y,0)),0)</f>
        <v>75.537252084867362</v>
      </c>
      <c r="I121" s="3">
        <f ca="1">IFERROR(INDIRECT("exportaciones!ab"&amp;MATCH(C121,Exportaciones!Y:Y,0)),0)</f>
        <v>64233.426440280004</v>
      </c>
      <c r="J121" s="3">
        <f t="shared" ca="1" si="1"/>
        <v>12802.110811804858</v>
      </c>
      <c r="K121" s="21">
        <f ca="1">(J121*1000)/INDIRECT("poblacion!b"&amp;MATCH(A121,Poblacion!A:A,0))</f>
        <v>0.69504193299059247</v>
      </c>
    </row>
    <row r="122" spans="1:11" x14ac:dyDescent="0.3">
      <c r="A122" s="2">
        <v>2017</v>
      </c>
      <c r="B122" s="2">
        <v>235</v>
      </c>
      <c r="C122" s="2" t="s">
        <v>44</v>
      </c>
      <c r="D122" s="2" t="s">
        <v>43</v>
      </c>
      <c r="E122" s="2" t="s">
        <v>1372</v>
      </c>
      <c r="F122" s="2" t="s">
        <v>958</v>
      </c>
      <c r="G122" s="3">
        <f ca="1">IFERROR(INDIRECT("Desembarque_corregido_peso_vivo!k"&amp;MATCH(C122,Desembarque_corregido_peso_vivo!C:C,0)),0)</f>
        <v>5.0359999999999987</v>
      </c>
      <c r="H122" s="3">
        <f ca="1">IFERROR(INDIRECT("Importaciones!ab"&amp;MATCH(C122,Importaciones!Y:Y,0)),0)</f>
        <v>0</v>
      </c>
      <c r="I122" s="3">
        <f ca="1">IFERROR(INDIRECT("exportaciones!ab"&amp;MATCH(C122,Exportaciones!Y:Y,0)),0)</f>
        <v>0</v>
      </c>
      <c r="J122" s="3">
        <f t="shared" ca="1" si="1"/>
        <v>5.0359999999999987</v>
      </c>
      <c r="K122" s="21">
        <f ca="1">(J122*1000)/INDIRECT("poblacion!b"&amp;MATCH(A122,Poblacion!A:A,0))</f>
        <v>2.734104731629921E-4</v>
      </c>
    </row>
    <row r="123" spans="1:11" x14ac:dyDescent="0.3">
      <c r="A123" s="2">
        <v>2017</v>
      </c>
      <c r="B123" s="2">
        <v>202525</v>
      </c>
      <c r="C123" s="2" t="s">
        <v>1084</v>
      </c>
      <c r="D123" s="2" t="s">
        <v>1617</v>
      </c>
      <c r="E123" s="2" t="s">
        <v>1372</v>
      </c>
      <c r="F123" s="2" t="s">
        <v>957</v>
      </c>
      <c r="G123" s="3">
        <f ca="1">IFERROR(INDIRECT("Desembarque_corregido_peso_vivo!k"&amp;MATCH(C123,Desembarque_corregido_peso_vivo!C:C,0)),0)</f>
        <v>417.24299999999704</v>
      </c>
      <c r="H123" s="3">
        <f ca="1">IFERROR(INDIRECT("Importaciones!ab"&amp;MATCH(C123,Importaciones!Y:Y,0)),0)</f>
        <v>0</v>
      </c>
      <c r="I123" s="3">
        <f ca="1">IFERROR(INDIRECT("exportaciones!ab"&amp;MATCH(C123,Exportaciones!Y:Y,0)),0)</f>
        <v>36.725000000000009</v>
      </c>
      <c r="J123" s="3">
        <f t="shared" ca="1" si="1"/>
        <v>380.51799999999702</v>
      </c>
      <c r="K123" s="21">
        <f ca="1">(J123*1000)/INDIRECT("poblacion!b"&amp;MATCH(A123,Poblacion!A:A,0))</f>
        <v>2.0658778083207832E-2</v>
      </c>
    </row>
    <row r="124" spans="1:11" x14ac:dyDescent="0.3">
      <c r="A124" s="2">
        <v>2017</v>
      </c>
      <c r="B124" s="2">
        <v>252</v>
      </c>
      <c r="C124" s="2" t="s">
        <v>70</v>
      </c>
      <c r="D124" s="2" t="s">
        <v>69</v>
      </c>
      <c r="E124" s="2" t="s">
        <v>1372</v>
      </c>
      <c r="F124" s="2" t="s">
        <v>958</v>
      </c>
      <c r="G124" s="3">
        <f ca="1">IFERROR(INDIRECT("Desembarque_corregido_peso_vivo!k"&amp;MATCH(C124,Desembarque_corregido_peso_vivo!C:C,0)),0)</f>
        <v>30.520999999999802</v>
      </c>
      <c r="H124" s="3">
        <f ca="1">IFERROR(INDIRECT("Importaciones!ab"&amp;MATCH(C124,Importaciones!Y:Y,0)),0)</f>
        <v>0</v>
      </c>
      <c r="I124" s="3">
        <f ca="1">IFERROR(INDIRECT("exportaciones!ab"&amp;MATCH(C124,Exportaciones!Y:Y,0)),0)</f>
        <v>0</v>
      </c>
      <c r="J124" s="3">
        <f t="shared" ca="1" si="1"/>
        <v>30.520999999999802</v>
      </c>
      <c r="K124" s="21">
        <f ca="1">(J124*1000)/INDIRECT("poblacion!b"&amp;MATCH(A124,Poblacion!A:A,0))</f>
        <v>1.6570216543700617E-3</v>
      </c>
    </row>
    <row r="125" spans="1:11" x14ac:dyDescent="0.3">
      <c r="A125" s="2">
        <v>2018</v>
      </c>
      <c r="B125" s="2">
        <v>20251</v>
      </c>
      <c r="C125" s="2" t="s">
        <v>1090</v>
      </c>
      <c r="D125" s="2" t="s">
        <v>1595</v>
      </c>
      <c r="E125" s="2" t="s">
        <v>156</v>
      </c>
      <c r="F125" s="2" t="s">
        <v>960</v>
      </c>
      <c r="G125" s="3">
        <f ca="1">IFERROR(INDIRECT("Desembarque_corregido_peso_vivo!k"&amp;MATCH(C125,Desembarque_corregido_peso_vivo!C:C,0)),0)</f>
        <v>1055.4043449999997</v>
      </c>
      <c r="H125" s="3">
        <f ca="1">IFERROR(INDIRECT("Importaciones!ab"&amp;MATCH(C125,Importaciones!Y:Y,0)),0)</f>
        <v>0</v>
      </c>
      <c r="I125" s="3">
        <f ca="1">IFERROR(INDIRECT("exportaciones!ab"&amp;MATCH(C125,Exportaciones!Y:Y,0)),0)</f>
        <v>664.20456955558711</v>
      </c>
      <c r="J125" s="3">
        <f t="shared" ca="1" si="1"/>
        <v>391.19977544441258</v>
      </c>
      <c r="K125" s="21">
        <f ca="1">(J125*1000)/INDIRECT("poblacion!b"&amp;MATCH(A125,Poblacion!A:A,0))</f>
        <v>2.0862424732675369E-2</v>
      </c>
    </row>
    <row r="126" spans="1:11" x14ac:dyDescent="0.3">
      <c r="A126" s="2">
        <v>2018</v>
      </c>
      <c r="B126" s="2">
        <v>232</v>
      </c>
      <c r="C126" s="2" t="s">
        <v>225</v>
      </c>
      <c r="D126" s="2" t="s">
        <v>39</v>
      </c>
      <c r="E126" s="2" t="s">
        <v>1372</v>
      </c>
      <c r="F126" s="2" t="s">
        <v>957</v>
      </c>
      <c r="G126" s="3">
        <f ca="1">IFERROR(INDIRECT("Desembarque_corregido_peso_vivo!k"&amp;MATCH(C126,Desembarque_corregido_peso_vivo!C:C,0)),0)</f>
        <v>1.3260000000000001</v>
      </c>
      <c r="H126" s="3">
        <f ca="1">IFERROR(INDIRECT("Importaciones!ab"&amp;MATCH(C126,Importaciones!Y:Y,0)),0)</f>
        <v>0</v>
      </c>
      <c r="I126" s="3">
        <f ca="1">IFERROR(INDIRECT("exportaciones!ab"&amp;MATCH(C126,Exportaciones!Y:Y,0)),0)</f>
        <v>0</v>
      </c>
      <c r="J126" s="3">
        <f t="shared" ca="1" si="1"/>
        <v>1.3260000000000001</v>
      </c>
      <c r="K126" s="21">
        <f ca="1">(J126*1000)/INDIRECT("poblacion!b"&amp;MATCH(A126,Poblacion!A:A,0))</f>
        <v>7.0714701111730034E-5</v>
      </c>
    </row>
    <row r="127" spans="1:11" x14ac:dyDescent="0.3">
      <c r="A127" s="2">
        <v>2018</v>
      </c>
      <c r="B127" s="2">
        <v>266</v>
      </c>
      <c r="C127" s="2" t="s">
        <v>249</v>
      </c>
      <c r="D127" s="2" t="s">
        <v>83</v>
      </c>
      <c r="E127" s="2" t="s">
        <v>1372</v>
      </c>
      <c r="F127" s="2" t="s">
        <v>957</v>
      </c>
      <c r="G127" s="3">
        <f ca="1">IFERROR(INDIRECT("Desembarque_corregido_peso_vivo!k"&amp;MATCH(C127,Desembarque_corregido_peso_vivo!C:C,0)),0)</f>
        <v>6768.1229999999896</v>
      </c>
      <c r="H127" s="3">
        <f ca="1">IFERROR(INDIRECT("Importaciones!ab"&amp;MATCH(C127,Importaciones!Y:Y,0)),0)</f>
        <v>4.4399999999999995</v>
      </c>
      <c r="I127" s="3">
        <f ca="1">IFERROR(INDIRECT("exportaciones!ab"&amp;MATCH(C127,Exportaciones!Y:Y,0)),0)</f>
        <v>4026.0989908800002</v>
      </c>
      <c r="J127" s="3">
        <f t="shared" ca="1" si="1"/>
        <v>2746.464009119989</v>
      </c>
      <c r="K127" s="21">
        <f ca="1">(J127*1000)/INDIRECT("poblacion!b"&amp;MATCH(A127,Poblacion!A:A,0))</f>
        <v>0.14646710521798173</v>
      </c>
    </row>
    <row r="128" spans="1:11" x14ac:dyDescent="0.3">
      <c r="A128" s="2">
        <v>2018</v>
      </c>
      <c r="B128" s="2">
        <v>261</v>
      </c>
      <c r="C128" s="2" t="s">
        <v>246</v>
      </c>
      <c r="D128" s="2" t="s">
        <v>77</v>
      </c>
      <c r="E128" s="2" t="s">
        <v>1372</v>
      </c>
      <c r="F128" s="2" t="s">
        <v>958</v>
      </c>
      <c r="G128" s="3">
        <f ca="1">IFERROR(INDIRECT("Desembarque_corregido_peso_vivo!k"&amp;MATCH(C128,Desembarque_corregido_peso_vivo!C:C,0)),0)</f>
        <v>5.5E-2</v>
      </c>
      <c r="H128" s="3">
        <f ca="1">IFERROR(INDIRECT("Importaciones!ab"&amp;MATCH(C128,Importaciones!Y:Y,0)),0)</f>
        <v>0</v>
      </c>
      <c r="I128" s="3">
        <f ca="1">IFERROR(INDIRECT("exportaciones!ab"&amp;MATCH(C128,Exportaciones!Y:Y,0)),0)</f>
        <v>0</v>
      </c>
      <c r="J128" s="3">
        <f t="shared" ca="1" si="1"/>
        <v>5.5E-2</v>
      </c>
      <c r="K128" s="21">
        <f ca="1">(J128*1000)/INDIRECT("poblacion!b"&amp;MATCH(A128,Poblacion!A:A,0))</f>
        <v>2.9331135453583346E-6</v>
      </c>
    </row>
    <row r="129" spans="1:11" x14ac:dyDescent="0.3">
      <c r="A129" s="2">
        <v>2018</v>
      </c>
      <c r="B129" s="2">
        <v>20252</v>
      </c>
      <c r="C129" s="2" t="s">
        <v>1092</v>
      </c>
      <c r="D129" s="2" t="s">
        <v>1596</v>
      </c>
      <c r="E129" s="2" t="s">
        <v>156</v>
      </c>
      <c r="F129" s="2" t="s">
        <v>959</v>
      </c>
      <c r="G129" s="3">
        <f ca="1">IFERROR(INDIRECT("Desembarque_corregido_peso_vivo!k"&amp;MATCH(C129,Desembarque_corregido_peso_vivo!C:C,0)),0)</f>
        <v>18904.83799999976</v>
      </c>
      <c r="H129" s="3">
        <f ca="1">IFERROR(INDIRECT("Importaciones!ab"&amp;MATCH(C129,Importaciones!Y:Y,0)),0)</f>
        <v>150.42498778670637</v>
      </c>
      <c r="I129" s="3">
        <f ca="1">IFERROR(INDIRECT("exportaciones!ab"&amp;MATCH(C129,Exportaciones!Y:Y,0)),0)</f>
        <v>6515.1920340592733</v>
      </c>
      <c r="J129" s="3">
        <f t="shared" ca="1" si="1"/>
        <v>12540.070953727194</v>
      </c>
      <c r="K129" s="21">
        <f ca="1">(J129*1000)/INDIRECT("poblacion!b"&amp;MATCH(A129,Poblacion!A:A,0))</f>
        <v>0.6687536722569426</v>
      </c>
    </row>
    <row r="130" spans="1:11" x14ac:dyDescent="0.3">
      <c r="A130" s="2">
        <v>2018</v>
      </c>
      <c r="B130" s="2">
        <v>205</v>
      </c>
      <c r="C130" s="2" t="s">
        <v>212</v>
      </c>
      <c r="D130" s="2" t="s">
        <v>13</v>
      </c>
      <c r="E130" s="2" t="s">
        <v>1372</v>
      </c>
      <c r="F130" s="2" t="s">
        <v>1313</v>
      </c>
      <c r="G130" s="3">
        <f ca="1">IFERROR(INDIRECT("Desembarque_corregido_peso_vivo!k"&amp;MATCH(C130,Desembarque_corregido_peso_vivo!C:C,0)),0)</f>
        <v>833.82399999687914</v>
      </c>
      <c r="H130" s="3">
        <f ca="1">IFERROR(INDIRECT("Importaciones!ab"&amp;MATCH(C130,Importaciones!Y:Y,0)),0)</f>
        <v>7.1871531630237611</v>
      </c>
      <c r="I130" s="3">
        <f ca="1">IFERROR(INDIRECT("exportaciones!ab"&amp;MATCH(C130,Exportaciones!Y:Y,0)),0)</f>
        <v>238.32198670357798</v>
      </c>
      <c r="J130" s="3">
        <f t="shared" ca="1" si="1"/>
        <v>602.68916645632487</v>
      </c>
      <c r="K130" s="21">
        <f ca="1">(J130*1000)/INDIRECT("poblacion!b"&amp;MATCH(A130,Poblacion!A:A,0))</f>
        <v>3.2141013777704917E-2</v>
      </c>
    </row>
    <row r="131" spans="1:11" x14ac:dyDescent="0.3">
      <c r="A131" s="2">
        <v>2018</v>
      </c>
      <c r="B131" s="2">
        <v>335</v>
      </c>
      <c r="C131" s="2" t="s">
        <v>275</v>
      </c>
      <c r="D131" s="2" t="s">
        <v>130</v>
      </c>
      <c r="E131" s="2" t="s">
        <v>1372</v>
      </c>
      <c r="F131" s="2" t="s">
        <v>958</v>
      </c>
      <c r="G131" s="3">
        <f ca="1">IFERROR(INDIRECT("Desembarque_corregido_peso_vivo!k"&amp;MATCH(C131,Desembarque_corregido_peso_vivo!C:C,0)),0)</f>
        <v>1.137</v>
      </c>
      <c r="H131" s="3">
        <f ca="1">IFERROR(INDIRECT("Importaciones!ab"&amp;MATCH(C131,Importaciones!Y:Y,0)),0)</f>
        <v>0</v>
      </c>
      <c r="I131" s="3">
        <f ca="1">IFERROR(INDIRECT("exportaciones!ab"&amp;MATCH(C131,Exportaciones!Y:Y,0)),0)</f>
        <v>0</v>
      </c>
      <c r="J131" s="3">
        <f t="shared" ref="J131:J194" ca="1" si="2">G131+H131-I131</f>
        <v>1.137</v>
      </c>
      <c r="K131" s="21">
        <f ca="1">(J131*1000)/INDIRECT("poblacion!b"&amp;MATCH(A131,Poblacion!A:A,0))</f>
        <v>6.0635456383135024E-5</v>
      </c>
    </row>
    <row r="132" spans="1:11" x14ac:dyDescent="0.3">
      <c r="A132" s="2">
        <v>2018</v>
      </c>
      <c r="B132" s="2">
        <v>206</v>
      </c>
      <c r="C132" s="2" t="s">
        <v>213</v>
      </c>
      <c r="D132" s="2" t="s">
        <v>15</v>
      </c>
      <c r="E132" s="2" t="s">
        <v>1372</v>
      </c>
      <c r="F132" s="2" t="s">
        <v>958</v>
      </c>
      <c r="G132" s="3">
        <f ca="1">IFERROR(INDIRECT("Desembarque_corregido_peso_vivo!k"&amp;MATCH(C132,Desembarque_corregido_peso_vivo!C:C,0)),0)</f>
        <v>36.877000000000102</v>
      </c>
      <c r="H132" s="3">
        <f ca="1">IFERROR(INDIRECT("Importaciones!ab"&amp;MATCH(C132,Importaciones!Y:Y,0)),0)</f>
        <v>8.0055779999999999</v>
      </c>
      <c r="I132" s="3">
        <f ca="1">IFERROR(INDIRECT("exportaciones!ab"&amp;MATCH(C132,Exportaciones!Y:Y,0)),0)</f>
        <v>0</v>
      </c>
      <c r="J132" s="3">
        <f t="shared" ca="1" si="2"/>
        <v>44.882578000000102</v>
      </c>
      <c r="K132" s="21">
        <f ca="1">(J132*1000)/INDIRECT("poblacion!b"&amp;MATCH(A132,Poblacion!A:A,0))</f>
        <v>2.3935581360436781E-3</v>
      </c>
    </row>
    <row r="133" spans="1:11" x14ac:dyDescent="0.3">
      <c r="A133" s="2">
        <v>2018</v>
      </c>
      <c r="B133" s="2">
        <v>365</v>
      </c>
      <c r="C133" s="2" t="s">
        <v>281</v>
      </c>
      <c r="D133" s="2" t="s">
        <v>142</v>
      </c>
      <c r="E133" s="2" t="s">
        <v>1372</v>
      </c>
      <c r="F133" s="2" t="s">
        <v>958</v>
      </c>
      <c r="G133" s="3">
        <f ca="1">IFERROR(INDIRECT("Desembarque_corregido_peso_vivo!k"&amp;MATCH(C133,Desembarque_corregido_peso_vivo!C:C,0)),0)</f>
        <v>1.1619999999999999</v>
      </c>
      <c r="H133" s="3">
        <f ca="1">IFERROR(INDIRECT("Importaciones!ab"&amp;MATCH(C133,Importaciones!Y:Y,0)),0)</f>
        <v>0</v>
      </c>
      <c r="I133" s="3">
        <f ca="1">IFERROR(INDIRECT("exportaciones!ab"&amp;MATCH(C133,Exportaciones!Y:Y,0)),0)</f>
        <v>0</v>
      </c>
      <c r="J133" s="3">
        <f t="shared" ca="1" si="2"/>
        <v>1.1619999999999999</v>
      </c>
      <c r="K133" s="21">
        <f ca="1">(J133*1000)/INDIRECT("poblacion!b"&amp;MATCH(A133,Poblacion!A:A,0))</f>
        <v>6.1968689812843362E-5</v>
      </c>
    </row>
    <row r="134" spans="1:11" x14ac:dyDescent="0.3">
      <c r="A134" s="2">
        <v>2018</v>
      </c>
      <c r="B134" s="2">
        <v>207</v>
      </c>
      <c r="C134" s="2" t="s">
        <v>214</v>
      </c>
      <c r="D134" s="2" t="s">
        <v>17</v>
      </c>
      <c r="E134" s="2" t="s">
        <v>1372</v>
      </c>
      <c r="F134" s="2" t="s">
        <v>958</v>
      </c>
      <c r="G134" s="3">
        <f ca="1">IFERROR(INDIRECT("Desembarque_corregido_peso_vivo!k"&amp;MATCH(C134,Desembarque_corregido_peso_vivo!C:C,0)),0)</f>
        <v>12.987999999999939</v>
      </c>
      <c r="H134" s="3">
        <f ca="1">IFERROR(INDIRECT("Importaciones!ab"&amp;MATCH(C134,Importaciones!Y:Y,0)),0)</f>
        <v>0</v>
      </c>
      <c r="I134" s="3">
        <f ca="1">IFERROR(INDIRECT("exportaciones!ab"&amp;MATCH(C134,Exportaciones!Y:Y,0)),0)</f>
        <v>0</v>
      </c>
      <c r="J134" s="3">
        <f t="shared" ca="1" si="2"/>
        <v>12.987999999999939</v>
      </c>
      <c r="K134" s="21">
        <f ca="1">(J134*1000)/INDIRECT("poblacion!b"&amp;MATCH(A134,Poblacion!A:A,0))</f>
        <v>6.9264143140207045E-4</v>
      </c>
    </row>
    <row r="135" spans="1:11" x14ac:dyDescent="0.3">
      <c r="A135" s="2">
        <v>2018</v>
      </c>
      <c r="B135" s="2">
        <v>20253</v>
      </c>
      <c r="C135" s="2" t="s">
        <v>1093</v>
      </c>
      <c r="D135" s="2" t="s">
        <v>1597</v>
      </c>
      <c r="E135" s="2" t="s">
        <v>1372</v>
      </c>
      <c r="F135" s="2" t="s">
        <v>957</v>
      </c>
      <c r="G135" s="3">
        <f ca="1">IFERROR(INDIRECT("Desembarque_corregido_peso_vivo!k"&amp;MATCH(C135,Desembarque_corregido_peso_vivo!C:C,0)),0)</f>
        <v>56.544999999999774</v>
      </c>
      <c r="H135" s="3">
        <f ca="1">IFERROR(INDIRECT("Importaciones!ab"&amp;MATCH(C135,Importaciones!Y:Y,0)),0)</f>
        <v>69884.764371759942</v>
      </c>
      <c r="I135" s="3">
        <f ca="1">IFERROR(INDIRECT("exportaciones!ab"&amp;MATCH(C135,Exportaciones!Y:Y,0)),0)</f>
        <v>6.5104070000000007</v>
      </c>
      <c r="J135" s="3">
        <f t="shared" ca="1" si="2"/>
        <v>69934.798964759946</v>
      </c>
      <c r="K135" s="21">
        <f ca="1">(J135*1000)/INDIRECT("poblacion!b"&amp;MATCH(A135,Poblacion!A:A,0))</f>
        <v>3.7295764751899894</v>
      </c>
    </row>
    <row r="136" spans="1:11" x14ac:dyDescent="0.3">
      <c r="A136" s="2">
        <v>2018</v>
      </c>
      <c r="B136" s="2">
        <v>210</v>
      </c>
      <c r="C136" s="2" t="s">
        <v>215</v>
      </c>
      <c r="D136" s="2" t="s">
        <v>19</v>
      </c>
      <c r="E136" s="2" t="s">
        <v>1372</v>
      </c>
      <c r="F136" s="2" t="s">
        <v>957</v>
      </c>
      <c r="G136" s="3">
        <f ca="1">IFERROR(INDIRECT("Desembarque_corregido_peso_vivo!k"&amp;MATCH(C136,Desembarque_corregido_peso_vivo!C:C,0)),0)</f>
        <v>7.0999999999999994E-2</v>
      </c>
      <c r="H136" s="3">
        <f ca="1">IFERROR(INDIRECT("Importaciones!ab"&amp;MATCH(C136,Importaciones!Y:Y,0)),0)</f>
        <v>0</v>
      </c>
      <c r="I136" s="3">
        <f ca="1">IFERROR(INDIRECT("exportaciones!ab"&amp;MATCH(C136,Exportaciones!Y:Y,0)),0)</f>
        <v>0</v>
      </c>
      <c r="J136" s="3">
        <f t="shared" ca="1" si="2"/>
        <v>7.0999999999999994E-2</v>
      </c>
      <c r="K136" s="21">
        <f ca="1">(J136*1000)/INDIRECT("poblacion!b"&amp;MATCH(A136,Poblacion!A:A,0))</f>
        <v>3.7863829403716681E-6</v>
      </c>
    </row>
    <row r="137" spans="1:11" x14ac:dyDescent="0.3">
      <c r="A137" s="2">
        <v>2018</v>
      </c>
      <c r="B137" s="2">
        <v>337</v>
      </c>
      <c r="C137" s="2" t="s">
        <v>276</v>
      </c>
      <c r="D137" s="2" t="s">
        <v>132</v>
      </c>
      <c r="E137" s="2" t="s">
        <v>1372</v>
      </c>
      <c r="F137" s="2" t="s">
        <v>958</v>
      </c>
      <c r="G137" s="3">
        <f ca="1">IFERROR(INDIRECT("Desembarque_corregido_peso_vivo!k"&amp;MATCH(C137,Desembarque_corregido_peso_vivo!C:C,0)),0)</f>
        <v>0.128</v>
      </c>
      <c r="H137" s="3">
        <f ca="1">IFERROR(INDIRECT("Importaciones!ab"&amp;MATCH(C137,Importaciones!Y:Y,0)),0)</f>
        <v>0</v>
      </c>
      <c r="I137" s="3">
        <f ca="1">IFERROR(INDIRECT("exportaciones!ab"&amp;MATCH(C137,Exportaciones!Y:Y,0)),0)</f>
        <v>0</v>
      </c>
      <c r="J137" s="3">
        <f t="shared" ca="1" si="2"/>
        <v>0.128</v>
      </c>
      <c r="K137" s="21">
        <f ca="1">(J137*1000)/INDIRECT("poblacion!b"&amp;MATCH(A137,Poblacion!A:A,0))</f>
        <v>6.8261551601066693E-6</v>
      </c>
    </row>
    <row r="138" spans="1:11" x14ac:dyDescent="0.3">
      <c r="A138" s="2">
        <v>2018</v>
      </c>
      <c r="B138" s="2">
        <v>323</v>
      </c>
      <c r="C138" s="2" t="s">
        <v>269</v>
      </c>
      <c r="D138" s="2" t="s">
        <v>268</v>
      </c>
      <c r="E138" s="2" t="s">
        <v>1372</v>
      </c>
      <c r="F138" s="2" t="s">
        <v>958</v>
      </c>
      <c r="G138" s="3">
        <f ca="1">IFERROR(INDIRECT("Desembarque_corregido_peso_vivo!k"&amp;MATCH(C138,Desembarque_corregido_peso_vivo!C:C,0)),0)</f>
        <v>1.4710000000000001</v>
      </c>
      <c r="H138" s="3">
        <f ca="1">IFERROR(INDIRECT("Importaciones!ab"&amp;MATCH(C138,Importaciones!Y:Y,0)),0)</f>
        <v>51.862720000000003</v>
      </c>
      <c r="I138" s="3">
        <f ca="1">IFERROR(INDIRECT("exportaciones!ab"&amp;MATCH(C138,Exportaciones!Y:Y,0)),0)</f>
        <v>40.316902399999996</v>
      </c>
      <c r="J138" s="3">
        <f t="shared" ca="1" si="2"/>
        <v>13.016817600000003</v>
      </c>
      <c r="K138" s="21">
        <f ca="1">(J138*1000)/INDIRECT("poblacion!b"&amp;MATCH(A138,Poblacion!A:A,0))</f>
        <v>6.9417825490943237E-4</v>
      </c>
    </row>
    <row r="139" spans="1:11" x14ac:dyDescent="0.3">
      <c r="A139" s="2">
        <v>2018</v>
      </c>
      <c r="B139" s="2">
        <v>217</v>
      </c>
      <c r="C139" s="2" t="s">
        <v>219</v>
      </c>
      <c r="D139" s="2" t="s">
        <v>27</v>
      </c>
      <c r="E139" s="2" t="s">
        <v>1372</v>
      </c>
      <c r="F139" s="2" t="s">
        <v>958</v>
      </c>
      <c r="G139" s="3">
        <f ca="1">IFERROR(INDIRECT("Desembarque_corregido_peso_vivo!k"&amp;MATCH(C139,Desembarque_corregido_peso_vivo!C:C,0)),0)</f>
        <v>3272.5609999999897</v>
      </c>
      <c r="H139" s="3">
        <f ca="1">IFERROR(INDIRECT("Importaciones!ab"&amp;MATCH(C139,Importaciones!Y:Y,0)),0)</f>
        <v>14.768743000000002</v>
      </c>
      <c r="I139" s="3">
        <f ca="1">IFERROR(INDIRECT("exportaciones!ab"&amp;MATCH(C139,Exportaciones!Y:Y,0)),0)</f>
        <v>3021.8991069999993</v>
      </c>
      <c r="J139" s="3">
        <f t="shared" ca="1" si="2"/>
        <v>265.4306359999905</v>
      </c>
      <c r="K139" s="21">
        <f ca="1">(J139*1000)/INDIRECT("poblacion!b"&amp;MATCH(A139,Poblacion!A:A,0))</f>
        <v>1.4155239887357268E-2</v>
      </c>
    </row>
    <row r="140" spans="1:11" x14ac:dyDescent="0.3">
      <c r="A140" s="2">
        <v>2018</v>
      </c>
      <c r="B140" s="2">
        <v>20254</v>
      </c>
      <c r="C140" s="2" t="s">
        <v>1094</v>
      </c>
      <c r="D140" s="2" t="s">
        <v>1598</v>
      </c>
      <c r="E140" s="2" t="s">
        <v>1372</v>
      </c>
      <c r="F140" s="2" t="s">
        <v>958</v>
      </c>
      <c r="G140" s="3">
        <f ca="1">IFERROR(INDIRECT("Desembarque_corregido_peso_vivo!k"&amp;MATCH(C140,Desembarque_corregido_peso_vivo!C:C,0)),0)</f>
        <v>28.418999999999969</v>
      </c>
      <c r="H140" s="3">
        <f ca="1">IFERROR(INDIRECT("Importaciones!ab"&amp;MATCH(C140,Importaciones!Y:Y,0)),0)</f>
        <v>197.58545000000001</v>
      </c>
      <c r="I140" s="3">
        <f ca="1">IFERROR(INDIRECT("exportaciones!ab"&amp;MATCH(C140,Exportaciones!Y:Y,0)),0)</f>
        <v>0</v>
      </c>
      <c r="J140" s="3">
        <f t="shared" ca="1" si="2"/>
        <v>226.00444999999996</v>
      </c>
      <c r="K140" s="21">
        <f ca="1">(J140*1000)/INDIRECT("poblacion!b"&amp;MATCH(A140,Poblacion!A:A,0))</f>
        <v>1.2052667520113823E-2</v>
      </c>
    </row>
    <row r="141" spans="1:11" x14ac:dyDescent="0.3">
      <c r="A141" s="2">
        <v>2018</v>
      </c>
      <c r="B141" s="2">
        <v>338</v>
      </c>
      <c r="C141" s="2" t="s">
        <v>277</v>
      </c>
      <c r="D141" s="2" t="s">
        <v>134</v>
      </c>
      <c r="E141" s="2" t="s">
        <v>1372</v>
      </c>
      <c r="F141" s="2" t="s">
        <v>958</v>
      </c>
      <c r="G141" s="3">
        <f ca="1">IFERROR(INDIRECT("Desembarque_corregido_peso_vivo!k"&amp;MATCH(C141,Desembarque_corregido_peso_vivo!C:C,0)),0)</f>
        <v>0</v>
      </c>
      <c r="H141" s="3">
        <f ca="1">IFERROR(INDIRECT("Importaciones!ab"&amp;MATCH(C141,Importaciones!Y:Y,0)),0)</f>
        <v>0</v>
      </c>
      <c r="I141" s="3">
        <f ca="1">IFERROR(INDIRECT("exportaciones!ab"&amp;MATCH(C141,Exportaciones!Y:Y,0)),0)</f>
        <v>0</v>
      </c>
      <c r="J141" s="3">
        <f t="shared" ca="1" si="2"/>
        <v>0</v>
      </c>
      <c r="K141" s="21">
        <f ca="1">(J141*1000)/INDIRECT("poblacion!b"&amp;MATCH(A141,Poblacion!A:A,0))</f>
        <v>0</v>
      </c>
    </row>
    <row r="142" spans="1:11" x14ac:dyDescent="0.3">
      <c r="A142" s="2">
        <v>2018</v>
      </c>
      <c r="B142" s="2">
        <v>343</v>
      </c>
      <c r="C142" s="2" t="s">
        <v>279</v>
      </c>
      <c r="D142" s="2" t="s">
        <v>138</v>
      </c>
      <c r="E142" s="2" t="s">
        <v>1372</v>
      </c>
      <c r="F142" s="2" t="s">
        <v>1314</v>
      </c>
      <c r="G142" s="3">
        <f ca="1">IFERROR(INDIRECT("Desembarque_corregido_peso_vivo!k"&amp;MATCH(C142,Desembarque_corregido_peso_vivo!C:C,0)),0)</f>
        <v>7.5979999999999803</v>
      </c>
      <c r="H142" s="3">
        <f ca="1">IFERROR(INDIRECT("Importaciones!ab"&amp;MATCH(C142,Importaciones!Y:Y,0)),0)</f>
        <v>0</v>
      </c>
      <c r="I142" s="3">
        <f ca="1">IFERROR(INDIRECT("exportaciones!ab"&amp;MATCH(C142,Exportaciones!Y:Y,0)),0)</f>
        <v>0</v>
      </c>
      <c r="J142" s="3">
        <f t="shared" ca="1" si="2"/>
        <v>7.5979999999999803</v>
      </c>
      <c r="K142" s="21">
        <f ca="1">(J142*1000)/INDIRECT("poblacion!b"&amp;MATCH(A142,Poblacion!A:A,0))</f>
        <v>4.0519630395695577E-4</v>
      </c>
    </row>
    <row r="143" spans="1:11" x14ac:dyDescent="0.3">
      <c r="A143" s="2">
        <v>2018</v>
      </c>
      <c r="B143" s="2">
        <v>290</v>
      </c>
      <c r="C143" s="2" t="s">
        <v>261</v>
      </c>
      <c r="D143" s="2" t="s">
        <v>110</v>
      </c>
      <c r="E143" s="2" t="s">
        <v>1372</v>
      </c>
      <c r="F143" s="2" t="s">
        <v>958</v>
      </c>
      <c r="G143" s="3">
        <f ca="1">IFERROR(INDIRECT("Desembarque_corregido_peso_vivo!k"&amp;MATCH(C143,Desembarque_corregido_peso_vivo!C:C,0)),0)</f>
        <v>2.7699999999999996</v>
      </c>
      <c r="H143" s="3">
        <f ca="1">IFERROR(INDIRECT("Importaciones!ab"&amp;MATCH(C143,Importaciones!Y:Y,0)),0)</f>
        <v>0</v>
      </c>
      <c r="I143" s="3">
        <f ca="1">IFERROR(INDIRECT("exportaciones!ab"&amp;MATCH(C143,Exportaciones!Y:Y,0)),0)</f>
        <v>0</v>
      </c>
      <c r="J143" s="3">
        <f t="shared" ca="1" si="2"/>
        <v>2.7699999999999996</v>
      </c>
      <c r="K143" s="21">
        <f ca="1">(J143*1000)/INDIRECT("poblacion!b"&amp;MATCH(A143,Poblacion!A:A,0))</f>
        <v>1.4772226401168337E-4</v>
      </c>
    </row>
    <row r="144" spans="1:11" x14ac:dyDescent="0.3">
      <c r="A144" s="2">
        <v>2018</v>
      </c>
      <c r="B144" s="2">
        <v>213</v>
      </c>
      <c r="C144" s="2" t="s">
        <v>216</v>
      </c>
      <c r="D144" s="2" t="s">
        <v>21</v>
      </c>
      <c r="E144" s="2" t="s">
        <v>1372</v>
      </c>
      <c r="F144" s="2" t="s">
        <v>958</v>
      </c>
      <c r="G144" s="3">
        <f ca="1">IFERROR(INDIRECT("Desembarque_corregido_peso_vivo!k"&amp;MATCH(C144,Desembarque_corregido_peso_vivo!C:C,0)),0)</f>
        <v>58.743000000000201</v>
      </c>
      <c r="H144" s="3">
        <f ca="1">IFERROR(INDIRECT("Importaciones!ab"&amp;MATCH(C144,Importaciones!Y:Y,0)),0)</f>
        <v>0</v>
      </c>
      <c r="I144" s="3">
        <f ca="1">IFERROR(INDIRECT("exportaciones!ab"&amp;MATCH(C144,Exportaciones!Y:Y,0)),0)</f>
        <v>0</v>
      </c>
      <c r="J144" s="3">
        <f t="shared" ca="1" si="2"/>
        <v>58.743000000000201</v>
      </c>
      <c r="K144" s="21">
        <f ca="1">(J144*1000)/INDIRECT("poblacion!b"&amp;MATCH(A144,Poblacion!A:A,0))</f>
        <v>3.1327252544542769E-3</v>
      </c>
    </row>
    <row r="145" spans="1:11" x14ac:dyDescent="0.3">
      <c r="A145" s="2">
        <v>2018</v>
      </c>
      <c r="B145" s="2">
        <v>214</v>
      </c>
      <c r="C145" s="2" t="s">
        <v>217</v>
      </c>
      <c r="D145" s="2" t="s">
        <v>23</v>
      </c>
      <c r="E145" s="2" t="s">
        <v>1372</v>
      </c>
      <c r="F145" s="2" t="s">
        <v>957</v>
      </c>
      <c r="G145" s="3">
        <f ca="1">IFERROR(INDIRECT("Desembarque_corregido_peso_vivo!k"&amp;MATCH(C145,Desembarque_corregido_peso_vivo!C:C,0)),0)</f>
        <v>84.4</v>
      </c>
      <c r="H145" s="3">
        <f ca="1">IFERROR(INDIRECT("Importaciones!ab"&amp;MATCH(C145,Importaciones!Y:Y,0)),0)</f>
        <v>0</v>
      </c>
      <c r="I145" s="3">
        <f ca="1">IFERROR(INDIRECT("exportaciones!ab"&amp;MATCH(C145,Exportaciones!Y:Y,0)),0)</f>
        <v>0</v>
      </c>
      <c r="J145" s="3">
        <f t="shared" ca="1" si="2"/>
        <v>84.4</v>
      </c>
      <c r="K145" s="21">
        <f ca="1">(J145*1000)/INDIRECT("poblacion!b"&amp;MATCH(A145,Poblacion!A:A,0))</f>
        <v>4.5009960586953352E-3</v>
      </c>
    </row>
    <row r="146" spans="1:11" x14ac:dyDescent="0.3">
      <c r="A146" s="2">
        <v>2018</v>
      </c>
      <c r="B146" s="2">
        <v>321</v>
      </c>
      <c r="C146" s="2" t="s">
        <v>267</v>
      </c>
      <c r="D146" s="2" t="s">
        <v>118</v>
      </c>
      <c r="E146" s="2" t="s">
        <v>1372</v>
      </c>
      <c r="F146" s="2" t="s">
        <v>958</v>
      </c>
      <c r="G146" s="3">
        <f ca="1">IFERROR(INDIRECT("Desembarque_corregido_peso_vivo!k"&amp;MATCH(C146,Desembarque_corregido_peso_vivo!C:C,0)),0)</f>
        <v>76.869000000000199</v>
      </c>
      <c r="H146" s="3">
        <f ca="1">IFERROR(INDIRECT("Importaciones!ab"&amp;MATCH(C146,Importaciones!Y:Y,0)),0)</f>
        <v>0</v>
      </c>
      <c r="I146" s="3">
        <f ca="1">IFERROR(INDIRECT("exportaciones!ab"&amp;MATCH(C146,Exportaciones!Y:Y,0)),0)</f>
        <v>0</v>
      </c>
      <c r="J146" s="3">
        <f t="shared" ca="1" si="2"/>
        <v>76.869000000000199</v>
      </c>
      <c r="K146" s="21">
        <f ca="1">(J146*1000)/INDIRECT("poblacion!b"&amp;MATCH(A146,Poblacion!A:A,0))</f>
        <v>4.0993728203300075E-3</v>
      </c>
    </row>
    <row r="147" spans="1:11" x14ac:dyDescent="0.3">
      <c r="A147" s="2">
        <v>2018</v>
      </c>
      <c r="B147" s="2">
        <v>204</v>
      </c>
      <c r="C147" s="2" t="s">
        <v>211</v>
      </c>
      <c r="D147" s="2" t="s">
        <v>11</v>
      </c>
      <c r="E147" s="2" t="s">
        <v>1372</v>
      </c>
      <c r="F147" s="2" t="s">
        <v>958</v>
      </c>
      <c r="G147" s="3">
        <f ca="1">IFERROR(INDIRECT("Desembarque_corregido_peso_vivo!k"&amp;MATCH(C147,Desembarque_corregido_peso_vivo!C:C,0)),0)</f>
        <v>22.318999999999889</v>
      </c>
      <c r="H147" s="3">
        <f ca="1">IFERROR(INDIRECT("Importaciones!ab"&amp;MATCH(C147,Importaciones!Y:Y,0)),0)</f>
        <v>0</v>
      </c>
      <c r="I147" s="3">
        <f ca="1">IFERROR(INDIRECT("exportaciones!ab"&amp;MATCH(C147,Exportaciones!Y:Y,0)),0)</f>
        <v>0</v>
      </c>
      <c r="J147" s="3">
        <f t="shared" ca="1" si="2"/>
        <v>22.318999999999889</v>
      </c>
      <c r="K147" s="21">
        <f ca="1">(J147*1000)/INDIRECT("poblacion!b"&amp;MATCH(A147,Poblacion!A:A,0))</f>
        <v>1.190257476706406E-3</v>
      </c>
    </row>
    <row r="148" spans="1:11" x14ac:dyDescent="0.3">
      <c r="A148" s="2">
        <v>2018</v>
      </c>
      <c r="B148" s="2">
        <v>216</v>
      </c>
      <c r="C148" s="2" t="s">
        <v>218</v>
      </c>
      <c r="D148" s="2" t="s">
        <v>25</v>
      </c>
      <c r="E148" s="2" t="s">
        <v>1372</v>
      </c>
      <c r="F148" s="2" t="s">
        <v>958</v>
      </c>
      <c r="G148" s="3">
        <f ca="1">IFERROR(INDIRECT("Desembarque_corregido_peso_vivo!k"&amp;MATCH(C148,Desembarque_corregido_peso_vivo!C:C,0)),0)</f>
        <v>159.09300000000002</v>
      </c>
      <c r="H148" s="3">
        <f ca="1">IFERROR(INDIRECT("Importaciones!ab"&amp;MATCH(C148,Importaciones!Y:Y,0)),0)</f>
        <v>0</v>
      </c>
      <c r="I148" s="3">
        <f ca="1">IFERROR(INDIRECT("exportaciones!ab"&amp;MATCH(C148,Exportaciones!Y:Y,0)),0)</f>
        <v>158.99781599999997</v>
      </c>
      <c r="J148" s="3">
        <f t="shared" ca="1" si="2"/>
        <v>9.5184000000045899E-2</v>
      </c>
      <c r="K148" s="21">
        <f ca="1">(J148*1000)/INDIRECT("poblacion!b"&amp;MATCH(A148,Poblacion!A:A,0))</f>
        <v>5.0760996309367694E-6</v>
      </c>
    </row>
    <row r="149" spans="1:11" x14ac:dyDescent="0.3">
      <c r="A149" s="2">
        <v>2018</v>
      </c>
      <c r="B149" s="2">
        <v>218</v>
      </c>
      <c r="C149" s="2" t="s">
        <v>220</v>
      </c>
      <c r="D149" s="2" t="s">
        <v>29</v>
      </c>
      <c r="E149" s="2" t="s">
        <v>1372</v>
      </c>
      <c r="F149" s="2" t="s">
        <v>957</v>
      </c>
      <c r="G149" s="3">
        <f ca="1">IFERROR(INDIRECT("Desembarque_corregido_peso_vivo!k"&amp;MATCH(C149,Desembarque_corregido_peso_vivo!C:C,0)),0)</f>
        <v>13226.363089999955</v>
      </c>
      <c r="H149" s="3">
        <f ca="1">IFERROR(INDIRECT("Importaciones!ab"&amp;MATCH(C149,Importaciones!Y:Y,0)),0)</f>
        <v>2999.1078640799997</v>
      </c>
      <c r="I149" s="3">
        <f ca="1">IFERROR(INDIRECT("exportaciones!ab"&amp;MATCH(C149,Exportaciones!Y:Y,0)),0)</f>
        <v>6375.743199999999</v>
      </c>
      <c r="J149" s="3">
        <f t="shared" ca="1" si="2"/>
        <v>9849.7277540799569</v>
      </c>
      <c r="K149" s="21">
        <f ca="1">(J149*1000)/INDIRECT("poblacion!b"&amp;MATCH(A149,Poblacion!A:A,0))</f>
        <v>0.52527945261061537</v>
      </c>
    </row>
    <row r="150" spans="1:11" x14ac:dyDescent="0.3">
      <c r="A150" s="2">
        <v>2018</v>
      </c>
      <c r="B150" s="2">
        <v>219</v>
      </c>
      <c r="C150" s="2" t="s">
        <v>221</v>
      </c>
      <c r="D150" s="2" t="s">
        <v>31</v>
      </c>
      <c r="E150" s="2" t="s">
        <v>1372</v>
      </c>
      <c r="F150" s="2" t="s">
        <v>958</v>
      </c>
      <c r="G150" s="3">
        <f ca="1">IFERROR(INDIRECT("Desembarque_corregido_peso_vivo!k"&amp;MATCH(C150,Desembarque_corregido_peso_vivo!C:C,0)),0)</f>
        <v>22.607999999999901</v>
      </c>
      <c r="H150" s="3">
        <f ca="1">IFERROR(INDIRECT("Importaciones!ab"&amp;MATCH(C150,Importaciones!Y:Y,0)),0)</f>
        <v>0</v>
      </c>
      <c r="I150" s="3">
        <f ca="1">IFERROR(INDIRECT("exportaciones!ab"&amp;MATCH(C150,Exportaciones!Y:Y,0)),0)</f>
        <v>0</v>
      </c>
      <c r="J150" s="3">
        <f t="shared" ca="1" si="2"/>
        <v>22.607999999999901</v>
      </c>
      <c r="K150" s="21">
        <f ca="1">(J150*1000)/INDIRECT("poblacion!b"&amp;MATCH(A150,Poblacion!A:A,0))</f>
        <v>1.2056696551538352E-3</v>
      </c>
    </row>
    <row r="151" spans="1:11" x14ac:dyDescent="0.3">
      <c r="A151" s="2">
        <v>2018</v>
      </c>
      <c r="B151" s="2">
        <v>20255</v>
      </c>
      <c r="C151" s="2" t="s">
        <v>1095</v>
      </c>
      <c r="D151" s="2" t="s">
        <v>1599</v>
      </c>
      <c r="E151" s="2" t="s">
        <v>1372</v>
      </c>
      <c r="F151" s="2" t="s">
        <v>958</v>
      </c>
      <c r="G151" s="3">
        <f ca="1">IFERROR(INDIRECT("Desembarque_corregido_peso_vivo!k"&amp;MATCH(C151,Desembarque_corregido_peso_vivo!C:C,0)),0)</f>
        <v>146.29299999999986</v>
      </c>
      <c r="H151" s="3">
        <f ca="1">IFERROR(INDIRECT("Importaciones!ab"&amp;MATCH(C151,Importaciones!Y:Y,0)),0)</f>
        <v>0</v>
      </c>
      <c r="I151" s="3">
        <f ca="1">IFERROR(INDIRECT("exportaciones!ab"&amp;MATCH(C151,Exportaciones!Y:Y,0)),0)</f>
        <v>0</v>
      </c>
      <c r="J151" s="3">
        <f t="shared" ca="1" si="2"/>
        <v>146.29299999999986</v>
      </c>
      <c r="K151" s="21">
        <f ca="1">(J151*1000)/INDIRECT("poblacion!b"&amp;MATCH(A151,Poblacion!A:A,0))</f>
        <v>7.8017087252928432E-3</v>
      </c>
    </row>
    <row r="152" spans="1:11" x14ac:dyDescent="0.3">
      <c r="A152" s="2">
        <v>2018</v>
      </c>
      <c r="B152" s="2">
        <v>20256</v>
      </c>
      <c r="C152" s="2" t="s">
        <v>1096</v>
      </c>
      <c r="D152" s="2" t="s">
        <v>1600</v>
      </c>
      <c r="E152" s="2" t="s">
        <v>156</v>
      </c>
      <c r="F152" s="2" t="s">
        <v>158</v>
      </c>
      <c r="G152" s="3">
        <f ca="1">IFERROR(INDIRECT("Desembarque_corregido_peso_vivo!k"&amp;MATCH(C152,Desembarque_corregido_peso_vivo!C:C,0)),0)</f>
        <v>540.07399999999996</v>
      </c>
      <c r="H152" s="3">
        <f ca="1">IFERROR(INDIRECT("Importaciones!ab"&amp;MATCH(C152,Importaciones!Y:Y,0)),0)</f>
        <v>911.01732329621143</v>
      </c>
      <c r="I152" s="3">
        <f ca="1">IFERROR(INDIRECT("exportaciones!ab"&amp;MATCH(C152,Exportaciones!Y:Y,0)),0)</f>
        <v>684.59100000000001</v>
      </c>
      <c r="J152" s="3">
        <f t="shared" ca="1" si="2"/>
        <v>766.50032329621138</v>
      </c>
      <c r="K152" s="21">
        <f ca="1">(J152*1000)/INDIRECT("poblacion!b"&amp;MATCH(A152,Poblacion!A:A,0))</f>
        <v>4.0876954196030185E-2</v>
      </c>
    </row>
    <row r="153" spans="1:11" x14ac:dyDescent="0.3">
      <c r="A153" s="2">
        <v>2018</v>
      </c>
      <c r="B153" s="2">
        <v>612</v>
      </c>
      <c r="C153" s="2" t="s">
        <v>299</v>
      </c>
      <c r="D153" s="2" t="s">
        <v>182</v>
      </c>
      <c r="E153" s="2" t="s">
        <v>179</v>
      </c>
      <c r="F153" s="2" t="s">
        <v>961</v>
      </c>
      <c r="G153" s="3">
        <f ca="1">IFERROR(INDIRECT("Desembarque_corregido_peso_vivo!k"&amp;MATCH(C153,Desembarque_corregido_peso_vivo!C:C,0)),0)</f>
        <v>5309.0779999999959</v>
      </c>
      <c r="H153" s="3">
        <f ca="1">IFERROR(INDIRECT("Importaciones!ab"&amp;MATCH(C153,Importaciones!Y:Y,0)),0)</f>
        <v>0</v>
      </c>
      <c r="I153" s="3">
        <f ca="1">IFERROR(INDIRECT("exportaciones!ab"&amp;MATCH(C153,Exportaciones!Y:Y,0)),0)</f>
        <v>2777.0372000000002</v>
      </c>
      <c r="J153" s="3">
        <f t="shared" ca="1" si="2"/>
        <v>2532.0407999999957</v>
      </c>
      <c r="K153" s="21">
        <f ca="1">(J153*1000)/INDIRECT("poblacion!b"&amp;MATCH(A153,Poblacion!A:A,0))</f>
        <v>0.13503205759781711</v>
      </c>
    </row>
    <row r="154" spans="1:11" x14ac:dyDescent="0.3">
      <c r="A154" s="2">
        <v>2018</v>
      </c>
      <c r="B154" s="2">
        <v>20257</v>
      </c>
      <c r="C154" s="2" t="s">
        <v>1097</v>
      </c>
      <c r="D154" s="2" t="s">
        <v>1601</v>
      </c>
      <c r="E154" s="2" t="s">
        <v>179</v>
      </c>
      <c r="F154" s="2" t="s">
        <v>961</v>
      </c>
      <c r="G154" s="3">
        <f ca="1">IFERROR(INDIRECT("Desembarque_corregido_peso_vivo!k"&amp;MATCH(C154,Desembarque_corregido_peso_vivo!C:C,0)),0)</f>
        <v>2.5499999999999998</v>
      </c>
      <c r="H154" s="3">
        <f ca="1">IFERROR(INDIRECT("Importaciones!ab"&amp;MATCH(C154,Importaciones!Y:Y,0)),0)</f>
        <v>185.01695407937166</v>
      </c>
      <c r="I154" s="3">
        <f ca="1">IFERROR(INDIRECT("exportaciones!ab"&amp;MATCH(C154,Exportaciones!Y:Y,0)),0)</f>
        <v>0</v>
      </c>
      <c r="J154" s="3">
        <f t="shared" ca="1" si="2"/>
        <v>187.56695407937167</v>
      </c>
      <c r="K154" s="21">
        <f ca="1">(J154*1000)/INDIRECT("poblacion!b"&amp;MATCH(A154,Poblacion!A:A,0))</f>
        <v>1.0002821339487451E-2</v>
      </c>
    </row>
    <row r="155" spans="1:11" x14ac:dyDescent="0.3">
      <c r="A155" s="2">
        <v>2018</v>
      </c>
      <c r="B155" s="2">
        <v>609</v>
      </c>
      <c r="C155" s="2" t="s">
        <v>298</v>
      </c>
      <c r="D155" s="2" t="s">
        <v>180</v>
      </c>
      <c r="E155" s="2" t="s">
        <v>179</v>
      </c>
      <c r="F155" s="2" t="s">
        <v>962</v>
      </c>
      <c r="G155" s="3">
        <f ca="1">IFERROR(INDIRECT("Desembarque_corregido_peso_vivo!k"&amp;MATCH(C155,Desembarque_corregido_peso_vivo!C:C,0)),0)</f>
        <v>8.3569999999999993</v>
      </c>
      <c r="H155" s="3">
        <f ca="1">IFERROR(INDIRECT("Importaciones!ab"&amp;MATCH(C155,Importaciones!Y:Y,0)),0)</f>
        <v>0</v>
      </c>
      <c r="I155" s="3">
        <f ca="1">IFERROR(INDIRECT("exportaciones!ab"&amp;MATCH(C155,Exportaciones!Y:Y,0)),0)</f>
        <v>1.49091</v>
      </c>
      <c r="J155" s="3">
        <f t="shared" ca="1" si="2"/>
        <v>6.8660899999999998</v>
      </c>
      <c r="K155" s="21">
        <f ca="1">(J155*1000)/INDIRECT("poblacion!b"&amp;MATCH(A155,Poblacion!A:A,0))</f>
        <v>3.6616402877544377E-4</v>
      </c>
    </row>
    <row r="156" spans="1:11" x14ac:dyDescent="0.3">
      <c r="A156" s="2">
        <v>2018</v>
      </c>
      <c r="B156" s="2">
        <v>288</v>
      </c>
      <c r="C156" s="2" t="s">
        <v>260</v>
      </c>
      <c r="D156" s="2" t="s">
        <v>108</v>
      </c>
      <c r="E156" s="2" t="s">
        <v>1372</v>
      </c>
      <c r="F156" s="2" t="s">
        <v>958</v>
      </c>
      <c r="G156" s="3">
        <f ca="1">IFERROR(INDIRECT("Desembarque_corregido_peso_vivo!k"&amp;MATCH(C156,Desembarque_corregido_peso_vivo!C:C,0)),0)</f>
        <v>10.890999999999901</v>
      </c>
      <c r="H156" s="3">
        <f ca="1">IFERROR(INDIRECT("Importaciones!ab"&amp;MATCH(C156,Importaciones!Y:Y,0)),0)</f>
        <v>0</v>
      </c>
      <c r="I156" s="3">
        <f ca="1">IFERROR(INDIRECT("exportaciones!ab"&amp;MATCH(C156,Exportaciones!Y:Y,0)),0)</f>
        <v>0</v>
      </c>
      <c r="J156" s="3">
        <f t="shared" ca="1" si="2"/>
        <v>10.890999999999901</v>
      </c>
      <c r="K156" s="21">
        <f ca="1">(J156*1000)/INDIRECT("poblacion!b"&amp;MATCH(A156,Poblacion!A:A,0))</f>
        <v>5.8080981131813317E-4</v>
      </c>
    </row>
    <row r="157" spans="1:11" x14ac:dyDescent="0.3">
      <c r="A157" s="2">
        <v>2018</v>
      </c>
      <c r="B157" s="2">
        <v>20258</v>
      </c>
      <c r="C157" s="2" t="s">
        <v>1098</v>
      </c>
      <c r="D157" s="2" t="s">
        <v>1602</v>
      </c>
      <c r="E157" s="2" t="s">
        <v>156</v>
      </c>
      <c r="F157" s="2" t="s">
        <v>960</v>
      </c>
      <c r="G157" s="3">
        <f ca="1">IFERROR(INDIRECT("Desembarque_corregido_peso_vivo!k"&amp;MATCH(C157,Desembarque_corregido_peso_vivo!C:C,0)),0)</f>
        <v>875.76499999999839</v>
      </c>
      <c r="H157" s="3">
        <f ca="1">IFERROR(INDIRECT("Importaciones!ab"&amp;MATCH(C157,Importaciones!Y:Y,0)),0)</f>
        <v>1.9270570320000002</v>
      </c>
      <c r="I157" s="3">
        <f ca="1">IFERROR(INDIRECT("exportaciones!ab"&amp;MATCH(C157,Exportaciones!Y:Y,0)),0)</f>
        <v>135.30960960000002</v>
      </c>
      <c r="J157" s="3">
        <f t="shared" ca="1" si="2"/>
        <v>742.38244743199834</v>
      </c>
      <c r="K157" s="21">
        <f ca="1">(J157*1000)/INDIRECT("poblacion!b"&amp;MATCH(A157,Poblacion!A:A,0))</f>
        <v>3.9590763861801201E-2</v>
      </c>
    </row>
    <row r="158" spans="1:11" x14ac:dyDescent="0.3">
      <c r="A158" s="2">
        <v>2018</v>
      </c>
      <c r="B158" s="2">
        <v>616</v>
      </c>
      <c r="C158" s="2" t="s">
        <v>300</v>
      </c>
      <c r="D158" s="2" t="s">
        <v>184</v>
      </c>
      <c r="E158" s="2" t="s">
        <v>179</v>
      </c>
      <c r="F158" s="2" t="s">
        <v>962</v>
      </c>
      <c r="G158" s="3">
        <f ca="1">IFERROR(INDIRECT("Desembarque_corregido_peso_vivo!k"&amp;MATCH(C158,Desembarque_corregido_peso_vivo!C:C,0)),0)</f>
        <v>5087.8009999999904</v>
      </c>
      <c r="H158" s="3">
        <f ca="1">IFERROR(INDIRECT("Importaciones!ab"&amp;MATCH(C158,Importaciones!Y:Y,0)),0)</f>
        <v>0</v>
      </c>
      <c r="I158" s="3">
        <f ca="1">IFERROR(INDIRECT("exportaciones!ab"&amp;MATCH(C158,Exportaciones!Y:Y,0)),0)</f>
        <v>3850.5640456782439</v>
      </c>
      <c r="J158" s="3">
        <f t="shared" ca="1" si="2"/>
        <v>1237.2369543217465</v>
      </c>
      <c r="K158" s="21">
        <f ca="1">(J158*1000)/INDIRECT("poblacion!b"&amp;MATCH(A158,Poblacion!A:A,0))</f>
        <v>6.5981026718891014E-2</v>
      </c>
    </row>
    <row r="159" spans="1:11" x14ac:dyDescent="0.3">
      <c r="A159" s="2">
        <v>2018</v>
      </c>
      <c r="B159" s="2">
        <v>620</v>
      </c>
      <c r="C159" s="2" t="s">
        <v>301</v>
      </c>
      <c r="D159" s="2" t="s">
        <v>186</v>
      </c>
      <c r="E159" s="2" t="s">
        <v>179</v>
      </c>
      <c r="F159" s="2" t="s">
        <v>962</v>
      </c>
      <c r="G159" s="3">
        <f ca="1">IFERROR(INDIRECT("Desembarque_corregido_peso_vivo!k"&amp;MATCH(C159,Desembarque_corregido_peso_vivo!C:C,0)),0)</f>
        <v>6127.6930000000002</v>
      </c>
      <c r="H159" s="3">
        <f ca="1">IFERROR(INDIRECT("Importaciones!ab"&amp;MATCH(C159,Importaciones!Y:Y,0)),0)</f>
        <v>0</v>
      </c>
      <c r="I159" s="3">
        <f ca="1">IFERROR(INDIRECT("exportaciones!ab"&amp;MATCH(C159,Exportaciones!Y:Y,0)),0)</f>
        <v>3021.3313591452002</v>
      </c>
      <c r="J159" s="3">
        <f t="shared" ca="1" si="2"/>
        <v>3106.3616408548</v>
      </c>
      <c r="K159" s="21">
        <f ca="1">(J159*1000)/INDIRECT("poblacion!b"&amp;MATCH(A159,Poblacion!A:A,0))</f>
        <v>0.1656602073740501</v>
      </c>
    </row>
    <row r="160" spans="1:11" x14ac:dyDescent="0.3">
      <c r="A160" s="2">
        <v>2018</v>
      </c>
      <c r="B160" s="2">
        <v>223</v>
      </c>
      <c r="C160" s="2" t="s">
        <v>222</v>
      </c>
      <c r="D160" s="2" t="s">
        <v>33</v>
      </c>
      <c r="E160" s="2" t="s">
        <v>1372</v>
      </c>
      <c r="F160" s="2" t="s">
        <v>958</v>
      </c>
      <c r="G160" s="3">
        <f ca="1">IFERROR(INDIRECT("Desembarque_corregido_peso_vivo!k"&amp;MATCH(C160,Desembarque_corregido_peso_vivo!C:C,0)),0)</f>
        <v>21.652999999999992</v>
      </c>
      <c r="H160" s="3">
        <f ca="1">IFERROR(INDIRECT("Importaciones!ab"&amp;MATCH(C160,Importaciones!Y:Y,0)),0)</f>
        <v>0</v>
      </c>
      <c r="I160" s="3">
        <f ca="1">IFERROR(INDIRECT("exportaciones!ab"&amp;MATCH(C160,Exportaciones!Y:Y,0)),0)</f>
        <v>10.907999999999999</v>
      </c>
      <c r="J160" s="3">
        <f t="shared" ca="1" si="2"/>
        <v>10.744999999999992</v>
      </c>
      <c r="K160" s="21">
        <f ca="1">(J160*1000)/INDIRECT("poblacion!b"&amp;MATCH(A160,Poblacion!A:A,0))</f>
        <v>5.7302372808864155E-4</v>
      </c>
    </row>
    <row r="161" spans="1:11" x14ac:dyDescent="0.3">
      <c r="A161" s="2">
        <v>2018</v>
      </c>
      <c r="B161" s="2">
        <v>421</v>
      </c>
      <c r="C161" s="2" t="s">
        <v>288</v>
      </c>
      <c r="D161" s="2" t="s">
        <v>159</v>
      </c>
      <c r="E161" s="2" t="s">
        <v>156</v>
      </c>
      <c r="F161" s="2" t="s">
        <v>960</v>
      </c>
      <c r="G161" s="3">
        <f ca="1">IFERROR(INDIRECT("Desembarque_corregido_peso_vivo!k"&amp;MATCH(C161,Desembarque_corregido_peso_vivo!C:C,0)),0)</f>
        <v>0.77800000000000002</v>
      </c>
      <c r="H161" s="3">
        <f ca="1">IFERROR(INDIRECT("Importaciones!ab"&amp;MATCH(C161,Importaciones!Y:Y,0)),0)</f>
        <v>0</v>
      </c>
      <c r="I161" s="3">
        <f ca="1">IFERROR(INDIRECT("exportaciones!ab"&amp;MATCH(C161,Exportaciones!Y:Y,0)),0)</f>
        <v>0</v>
      </c>
      <c r="J161" s="3">
        <f t="shared" ca="1" si="2"/>
        <v>0.77800000000000002</v>
      </c>
      <c r="K161" s="21">
        <f ca="1">(J161*1000)/INDIRECT("poblacion!b"&amp;MATCH(A161,Poblacion!A:A,0))</f>
        <v>4.1490224332523346E-5</v>
      </c>
    </row>
    <row r="162" spans="1:11" x14ac:dyDescent="0.3">
      <c r="A162" s="2">
        <v>2018</v>
      </c>
      <c r="B162" s="2">
        <v>422</v>
      </c>
      <c r="C162" s="2" t="s">
        <v>289</v>
      </c>
      <c r="D162" s="2" t="s">
        <v>161</v>
      </c>
      <c r="E162" s="2" t="s">
        <v>156</v>
      </c>
      <c r="F162" s="2" t="s">
        <v>960</v>
      </c>
      <c r="G162" s="3">
        <f ca="1">IFERROR(INDIRECT("Desembarque_corregido_peso_vivo!k"&amp;MATCH(C162,Desembarque_corregido_peso_vivo!C:C,0)),0)</f>
        <v>9.319999999999979</v>
      </c>
      <c r="H162" s="3">
        <f ca="1">IFERROR(INDIRECT("Importaciones!ab"&amp;MATCH(C162,Importaciones!Y:Y,0)),0)</f>
        <v>0</v>
      </c>
      <c r="I162" s="3">
        <f ca="1">IFERROR(INDIRECT("exportaciones!ab"&amp;MATCH(C162,Exportaciones!Y:Y,0)),0)</f>
        <v>0</v>
      </c>
      <c r="J162" s="3">
        <f t="shared" ca="1" si="2"/>
        <v>9.319999999999979</v>
      </c>
      <c r="K162" s="21">
        <f ca="1">(J162*1000)/INDIRECT("poblacion!b"&amp;MATCH(A162,Poblacion!A:A,0))</f>
        <v>4.9702942259526571E-4</v>
      </c>
    </row>
    <row r="163" spans="1:11" x14ac:dyDescent="0.3">
      <c r="A163" s="2">
        <v>2018</v>
      </c>
      <c r="B163" s="2">
        <v>425</v>
      </c>
      <c r="C163" s="2" t="s">
        <v>290</v>
      </c>
      <c r="D163" s="2" t="s">
        <v>163</v>
      </c>
      <c r="E163" s="2" t="s">
        <v>156</v>
      </c>
      <c r="F163" s="2" t="s">
        <v>959</v>
      </c>
      <c r="G163" s="3">
        <f ca="1">IFERROR(INDIRECT("Desembarque_corregido_peso_vivo!k"&amp;MATCH(C163,Desembarque_corregido_peso_vivo!C:C,0)),0)</f>
        <v>8817.4865000000482</v>
      </c>
      <c r="H163" s="3">
        <f ca="1">IFERROR(INDIRECT("Importaciones!ab"&amp;MATCH(C163,Importaciones!Y:Y,0)),0)</f>
        <v>0</v>
      </c>
      <c r="I163" s="3">
        <f ca="1">IFERROR(INDIRECT("exportaciones!ab"&amp;MATCH(C163,Exportaciones!Y:Y,0)),0)</f>
        <v>65.899099377751469</v>
      </c>
      <c r="J163" s="3">
        <f t="shared" ca="1" si="2"/>
        <v>8751.5874006222966</v>
      </c>
      <c r="K163" s="21">
        <f ca="1">(J163*1000)/INDIRECT("poblacion!b"&amp;MATCH(A163,Poblacion!A:A,0))</f>
        <v>0.4667163554209563</v>
      </c>
    </row>
    <row r="164" spans="1:11" x14ac:dyDescent="0.3">
      <c r="A164" s="2">
        <v>2018</v>
      </c>
      <c r="B164" s="2">
        <v>430</v>
      </c>
      <c r="C164" s="2" t="s">
        <v>291</v>
      </c>
      <c r="D164" s="2" t="s">
        <v>1065</v>
      </c>
      <c r="E164" s="2" t="s">
        <v>156</v>
      </c>
      <c r="F164" s="2" t="s">
        <v>959</v>
      </c>
      <c r="G164" s="3">
        <f ca="1">IFERROR(INDIRECT("Desembarque_corregido_peso_vivo!k"&amp;MATCH(C164,Desembarque_corregido_peso_vivo!C:C,0)),0)</f>
        <v>399665</v>
      </c>
      <c r="H164" s="3">
        <f ca="1">IFERROR(INDIRECT("Importaciones!ab"&amp;MATCH(C164,Importaciones!Y:Y,0)),0)</f>
        <v>118.59327999999999</v>
      </c>
      <c r="I164" s="3">
        <f ca="1">IFERROR(INDIRECT("exportaciones!ab"&amp;MATCH(C164,Exportaciones!Y:Y,0)),0)</f>
        <v>247515.86741159906</v>
      </c>
      <c r="J164" s="3">
        <f t="shared" ca="1" si="2"/>
        <v>152267.72586840091</v>
      </c>
      <c r="K164" s="21">
        <f ca="1">(J164*1000)/INDIRECT("poblacion!b"&amp;MATCH(A164,Poblacion!A:A,0))</f>
        <v>8.1203368957366617</v>
      </c>
    </row>
    <row r="165" spans="1:11" x14ac:dyDescent="0.3">
      <c r="A165" s="2">
        <v>2018</v>
      </c>
      <c r="B165" s="2">
        <v>435</v>
      </c>
      <c r="C165" s="2" t="s">
        <v>292</v>
      </c>
      <c r="D165" s="2" t="s">
        <v>167</v>
      </c>
      <c r="E165" s="2" t="s">
        <v>156</v>
      </c>
      <c r="F165" s="2" t="s">
        <v>959</v>
      </c>
      <c r="G165" s="3">
        <f ca="1">IFERROR(INDIRECT("Desembarque_corregido_peso_vivo!k"&amp;MATCH(C165,Desembarque_corregido_peso_vivo!C:C,0)),0)</f>
        <v>3337.8794999999809</v>
      </c>
      <c r="H165" s="3">
        <f ca="1">IFERROR(INDIRECT("Importaciones!ab"&amp;MATCH(C165,Importaciones!Y:Y,0)),0)</f>
        <v>0</v>
      </c>
      <c r="I165" s="3">
        <f ca="1">IFERROR(INDIRECT("exportaciones!ab"&amp;MATCH(C165,Exportaciones!Y:Y,0)),0)</f>
        <v>0</v>
      </c>
      <c r="J165" s="3">
        <f t="shared" ca="1" si="2"/>
        <v>3337.8794999999809</v>
      </c>
      <c r="K165" s="21">
        <f ca="1">(J165*1000)/INDIRECT("poblacion!b"&amp;MATCH(A165,Poblacion!A:A,0))</f>
        <v>0.17800690134952452</v>
      </c>
    </row>
    <row r="166" spans="1:11" x14ac:dyDescent="0.3">
      <c r="A166" s="2">
        <v>2018</v>
      </c>
      <c r="B166" s="2">
        <v>110</v>
      </c>
      <c r="C166" s="2" t="s">
        <v>209</v>
      </c>
      <c r="D166" s="2" t="s">
        <v>4</v>
      </c>
      <c r="E166" s="2" t="s">
        <v>5</v>
      </c>
      <c r="F166" s="2" t="s">
        <v>956</v>
      </c>
      <c r="G166" s="3">
        <f ca="1">IFERROR(INDIRECT("Desembarque_corregido_peso_vivo!k"&amp;MATCH(C166,Desembarque_corregido_peso_vivo!C:C,0)),0)</f>
        <v>15391.5238001</v>
      </c>
      <c r="H166" s="3">
        <f ca="1">IFERROR(INDIRECT("Importaciones!ab"&amp;MATCH(C166,Importaciones!Y:Y,0)),0)</f>
        <v>7.0750000000000002</v>
      </c>
      <c r="I166" s="3">
        <f ca="1">IFERROR(INDIRECT("exportaciones!ab"&amp;MATCH(C166,Exportaciones!Y:Y,0)),0)</f>
        <v>6487.1804000000011</v>
      </c>
      <c r="J166" s="3">
        <f t="shared" ca="1" si="2"/>
        <v>8911.4184000999994</v>
      </c>
      <c r="K166" s="21">
        <f ca="1">(J166*1000)/INDIRECT("poblacion!b"&amp;MATCH(A166,Poblacion!A:A,0))</f>
        <v>0.47524003668525105</v>
      </c>
    </row>
    <row r="167" spans="1:11" x14ac:dyDescent="0.3">
      <c r="A167" s="2">
        <v>2018</v>
      </c>
      <c r="B167" s="2">
        <v>20259</v>
      </c>
      <c r="C167" s="2" t="s">
        <v>1099</v>
      </c>
      <c r="D167" s="2" t="s">
        <v>1603</v>
      </c>
      <c r="E167" s="2" t="s">
        <v>1372</v>
      </c>
      <c r="F167" s="2" t="s">
        <v>957</v>
      </c>
      <c r="G167" s="3">
        <f ca="1">IFERROR(INDIRECT("Desembarque_corregido_peso_vivo!k"&amp;MATCH(C167,Desembarque_corregido_peso_vivo!C:C,0)),0)</f>
        <v>5422.6859999999997</v>
      </c>
      <c r="H167" s="3">
        <f ca="1">IFERROR(INDIRECT("Importaciones!ab"&amp;MATCH(C167,Importaciones!Y:Y,0)),0)</f>
        <v>0</v>
      </c>
      <c r="I167" s="3">
        <f ca="1">IFERROR(INDIRECT("exportaciones!ab"&amp;MATCH(C167,Exportaciones!Y:Y,0)),0)</f>
        <v>3289.1298000000002</v>
      </c>
      <c r="J167" s="3">
        <f t="shared" ca="1" si="2"/>
        <v>2133.5561999999995</v>
      </c>
      <c r="K167" s="21">
        <f ca="1">(J167*1000)/INDIRECT("poblacion!b"&amp;MATCH(A167,Poblacion!A:A,0))</f>
        <v>0.11378113800005918</v>
      </c>
    </row>
    <row r="168" spans="1:11" x14ac:dyDescent="0.3">
      <c r="A168" s="2">
        <v>2018</v>
      </c>
      <c r="B168" s="2">
        <v>202510</v>
      </c>
      <c r="C168" s="2" t="s">
        <v>1100</v>
      </c>
      <c r="D168" s="2" t="s">
        <v>1604</v>
      </c>
      <c r="E168" s="2" t="s">
        <v>1372</v>
      </c>
      <c r="F168" s="2" t="s">
        <v>958</v>
      </c>
      <c r="G168" s="3">
        <f ca="1">IFERROR(INDIRECT("Desembarque_corregido_peso_vivo!k"&amp;MATCH(C168,Desembarque_corregido_peso_vivo!C:C,0)),0)</f>
        <v>2164.3319999999858</v>
      </c>
      <c r="H168" s="3">
        <f ca="1">IFERROR(INDIRECT("Importaciones!ab"&amp;MATCH(C168,Importaciones!Y:Y,0)),0)</f>
        <v>0</v>
      </c>
      <c r="I168" s="3">
        <f ca="1">IFERROR(INDIRECT("exportaciones!ab"&amp;MATCH(C168,Exportaciones!Y:Y,0)),0)</f>
        <v>302.83764000000002</v>
      </c>
      <c r="J168" s="3">
        <f t="shared" ca="1" si="2"/>
        <v>1861.4943599999858</v>
      </c>
      <c r="K168" s="21">
        <f ca="1">(J168*1000)/INDIRECT("poblacion!b"&amp;MATCH(A168,Poblacion!A:A,0))</f>
        <v>9.9272260398620041E-2</v>
      </c>
    </row>
    <row r="169" spans="1:11" x14ac:dyDescent="0.3">
      <c r="A169" s="2">
        <v>2018</v>
      </c>
      <c r="B169" s="2">
        <v>230</v>
      </c>
      <c r="C169" s="2" t="s">
        <v>223</v>
      </c>
      <c r="D169" s="2" t="s">
        <v>35</v>
      </c>
      <c r="E169" s="2" t="s">
        <v>1372</v>
      </c>
      <c r="F169" s="2" t="s">
        <v>958</v>
      </c>
      <c r="G169" s="3">
        <f ca="1">IFERROR(INDIRECT("Desembarque_corregido_peso_vivo!k"&amp;MATCH(C169,Desembarque_corregido_peso_vivo!C:C,0)),0)</f>
        <v>747.07129999999188</v>
      </c>
      <c r="H169" s="3">
        <f ca="1">IFERROR(INDIRECT("Importaciones!ab"&amp;MATCH(C169,Importaciones!Y:Y,0)),0)</f>
        <v>25.891461499999998</v>
      </c>
      <c r="I169" s="3">
        <f ca="1">IFERROR(INDIRECT("exportaciones!ab"&amp;MATCH(C169,Exportaciones!Y:Y,0)),0)</f>
        <v>0</v>
      </c>
      <c r="J169" s="3">
        <f t="shared" ca="1" si="2"/>
        <v>772.96276149999187</v>
      </c>
      <c r="K169" s="21">
        <f ca="1">(J169*1000)/INDIRECT("poblacion!b"&amp;MATCH(A169,Poblacion!A:A,0))</f>
        <v>4.1221591742058361E-2</v>
      </c>
    </row>
    <row r="170" spans="1:11" x14ac:dyDescent="0.3">
      <c r="A170" s="2">
        <v>2018</v>
      </c>
      <c r="B170" s="2">
        <v>369</v>
      </c>
      <c r="C170" s="2" t="s">
        <v>282</v>
      </c>
      <c r="D170" s="2" t="s">
        <v>144</v>
      </c>
      <c r="E170" s="2" t="s">
        <v>1372</v>
      </c>
      <c r="F170" s="2" t="s">
        <v>958</v>
      </c>
      <c r="G170" s="3">
        <f ca="1">IFERROR(INDIRECT("Desembarque_corregido_peso_vivo!k"&amp;MATCH(C170,Desembarque_corregido_peso_vivo!C:C,0)),0)</f>
        <v>2.8659999999999899</v>
      </c>
      <c r="H170" s="3">
        <f ca="1">IFERROR(INDIRECT("Importaciones!ab"&amp;MATCH(C170,Importaciones!Y:Y,0)),0)</f>
        <v>0</v>
      </c>
      <c r="I170" s="3">
        <f ca="1">IFERROR(INDIRECT("exportaciones!ab"&amp;MATCH(C170,Exportaciones!Y:Y,0)),0)</f>
        <v>0</v>
      </c>
      <c r="J170" s="3">
        <f t="shared" ca="1" si="2"/>
        <v>2.8659999999999899</v>
      </c>
      <c r="K170" s="21">
        <f ca="1">(J170*1000)/INDIRECT("poblacion!b"&amp;MATCH(A170,Poblacion!A:A,0))</f>
        <v>1.5284188038176285E-4</v>
      </c>
    </row>
    <row r="171" spans="1:11" x14ac:dyDescent="0.3">
      <c r="A171" s="2">
        <v>2018</v>
      </c>
      <c r="B171" s="2">
        <v>231</v>
      </c>
      <c r="C171" s="2" t="s">
        <v>224</v>
      </c>
      <c r="D171" s="2" t="s">
        <v>37</v>
      </c>
      <c r="E171" s="2" t="s">
        <v>1372</v>
      </c>
      <c r="F171" s="2" t="s">
        <v>1314</v>
      </c>
      <c r="G171" s="3">
        <f ca="1">IFERROR(INDIRECT("Desembarque_corregido_peso_vivo!k"&amp;MATCH(C171,Desembarque_corregido_peso_vivo!C:C,0)),0)</f>
        <v>139.759999999999</v>
      </c>
      <c r="H171" s="3">
        <f ca="1">IFERROR(INDIRECT("Importaciones!ab"&amp;MATCH(C171,Importaciones!Y:Y,0)),0)</f>
        <v>0</v>
      </c>
      <c r="I171" s="3">
        <f ca="1">IFERROR(INDIRECT("exportaciones!ab"&amp;MATCH(C171,Exportaciones!Y:Y,0)),0)</f>
        <v>0</v>
      </c>
      <c r="J171" s="3">
        <f t="shared" ca="1" si="2"/>
        <v>139.759999999999</v>
      </c>
      <c r="K171" s="21">
        <f ca="1">(J171*1000)/INDIRECT("poblacion!b"&amp;MATCH(A171,Poblacion!A:A,0))</f>
        <v>7.4533081654414171E-3</v>
      </c>
    </row>
    <row r="172" spans="1:11" x14ac:dyDescent="0.3">
      <c r="A172" s="2">
        <v>2018</v>
      </c>
      <c r="B172" s="2">
        <v>253</v>
      </c>
      <c r="C172" s="2" t="s">
        <v>242</v>
      </c>
      <c r="D172" s="2" t="s">
        <v>241</v>
      </c>
      <c r="E172" s="2" t="s">
        <v>1372</v>
      </c>
      <c r="F172" s="2" t="s">
        <v>958</v>
      </c>
      <c r="G172" s="3">
        <f ca="1">IFERROR(INDIRECT("Desembarque_corregido_peso_vivo!k"&amp;MATCH(C172,Desembarque_corregido_peso_vivo!C:C,0)),0)</f>
        <v>35.700000000000003</v>
      </c>
      <c r="H172" s="3">
        <f ca="1">IFERROR(INDIRECT("Importaciones!ab"&amp;MATCH(C172,Importaciones!Y:Y,0)),0)</f>
        <v>0</v>
      </c>
      <c r="I172" s="3">
        <f ca="1">IFERROR(INDIRECT("exportaciones!ab"&amp;MATCH(C172,Exportaciones!Y:Y,0)),0)</f>
        <v>35.662529999999997</v>
      </c>
      <c r="J172" s="3">
        <f t="shared" ca="1" si="2"/>
        <v>3.747000000000611E-2</v>
      </c>
      <c r="K172" s="21">
        <f ca="1">(J172*1000)/INDIRECT("poblacion!b"&amp;MATCH(A172,Poblacion!A:A,0))</f>
        <v>1.9982502644471766E-6</v>
      </c>
    </row>
    <row r="173" spans="1:11" x14ac:dyDescent="0.3">
      <c r="A173" s="2">
        <v>2018</v>
      </c>
      <c r="B173" s="2">
        <v>325</v>
      </c>
      <c r="C173" s="2" t="s">
        <v>270</v>
      </c>
      <c r="D173" s="2" t="s">
        <v>120</v>
      </c>
      <c r="E173" s="2" t="s">
        <v>1372</v>
      </c>
      <c r="F173" s="2" t="s">
        <v>1314</v>
      </c>
      <c r="G173" s="3">
        <f ca="1">IFERROR(INDIRECT("Desembarque_corregido_peso_vivo!k"&amp;MATCH(C173,Desembarque_corregido_peso_vivo!C:C,0)),0)</f>
        <v>4.9249999999999901</v>
      </c>
      <c r="H173" s="3">
        <f ca="1">IFERROR(INDIRECT("Importaciones!ab"&amp;MATCH(C173,Importaciones!Y:Y,0)),0)</f>
        <v>0</v>
      </c>
      <c r="I173" s="3">
        <f ca="1">IFERROR(INDIRECT("exportaciones!ab"&amp;MATCH(C173,Exportaciones!Y:Y,0)),0)</f>
        <v>0</v>
      </c>
      <c r="J173" s="3">
        <f t="shared" ca="1" si="2"/>
        <v>4.9249999999999901</v>
      </c>
      <c r="K173" s="21">
        <f ca="1">(J173*1000)/INDIRECT("poblacion!b"&amp;MATCH(A173,Poblacion!A:A,0))</f>
        <v>2.6264698565254125E-4</v>
      </c>
    </row>
    <row r="174" spans="1:11" x14ac:dyDescent="0.3">
      <c r="A174" s="2">
        <v>2018</v>
      </c>
      <c r="B174" s="2">
        <v>810</v>
      </c>
      <c r="C174" s="2" t="s">
        <v>309</v>
      </c>
      <c r="D174" s="2" t="s">
        <v>204</v>
      </c>
      <c r="E174" s="2" t="s">
        <v>205</v>
      </c>
      <c r="F174" s="2" t="s">
        <v>963</v>
      </c>
      <c r="G174" s="3">
        <f ca="1">IFERROR(INDIRECT("Desembarque_corregido_peso_vivo!k"&amp;MATCH(C174,Desembarque_corregido_peso_vivo!C:C,0)),0)</f>
        <v>30442.816000000003</v>
      </c>
      <c r="H174" s="3">
        <f ca="1">IFERROR(INDIRECT("Importaciones!ab"&amp;MATCH(C174,Importaciones!Y:Y,0)),0)</f>
        <v>7.245188999999999</v>
      </c>
      <c r="I174" s="3">
        <f ca="1">IFERROR(INDIRECT("exportaciones!ab"&amp;MATCH(C174,Exportaciones!Y:Y,0)),0)</f>
        <v>18366.907373616734</v>
      </c>
      <c r="J174" s="3">
        <f t="shared" ca="1" si="2"/>
        <v>12083.15381538327</v>
      </c>
      <c r="K174" s="21">
        <f ca="1">(J174*1000)/INDIRECT("poblacion!b"&amp;MATCH(A174,Poblacion!A:A,0))</f>
        <v>0.64438658411907113</v>
      </c>
    </row>
    <row r="175" spans="1:11" x14ac:dyDescent="0.3">
      <c r="A175" s="2">
        <v>2018</v>
      </c>
      <c r="B175" s="2">
        <v>624</v>
      </c>
      <c r="C175" s="2" t="s">
        <v>302</v>
      </c>
      <c r="D175" s="2" t="s">
        <v>190</v>
      </c>
      <c r="E175" s="2" t="s">
        <v>179</v>
      </c>
      <c r="F175" s="2" t="s">
        <v>961</v>
      </c>
      <c r="G175" s="3">
        <f ca="1">IFERROR(INDIRECT("Desembarque_corregido_peso_vivo!k"&amp;MATCH(C175,Desembarque_corregido_peso_vivo!C:C,0)),0)</f>
        <v>85.003999999999962</v>
      </c>
      <c r="H175" s="3">
        <f ca="1">IFERROR(INDIRECT("Importaciones!ab"&amp;MATCH(C175,Importaciones!Y:Y,0)),0)</f>
        <v>0</v>
      </c>
      <c r="I175" s="3">
        <f ca="1">IFERROR(INDIRECT("exportaciones!ab"&amp;MATCH(C175,Exportaciones!Y:Y,0)),0)</f>
        <v>0</v>
      </c>
      <c r="J175" s="3">
        <f t="shared" ca="1" si="2"/>
        <v>85.003999999999962</v>
      </c>
      <c r="K175" s="21">
        <f ca="1">(J175*1000)/INDIRECT("poblacion!b"&amp;MATCH(A175,Poblacion!A:A,0))</f>
        <v>4.533206978357086E-3</v>
      </c>
    </row>
    <row r="176" spans="1:11" x14ac:dyDescent="0.3">
      <c r="A176" s="2">
        <v>2018</v>
      </c>
      <c r="B176" s="2">
        <v>237</v>
      </c>
      <c r="C176" s="2" t="s">
        <v>228</v>
      </c>
      <c r="D176" s="2" t="s">
        <v>45</v>
      </c>
      <c r="E176" s="2" t="s">
        <v>1372</v>
      </c>
      <c r="F176" s="2" t="s">
        <v>958</v>
      </c>
      <c r="G176" s="3">
        <f ca="1">IFERROR(INDIRECT("Desembarque_corregido_peso_vivo!k"&amp;MATCH(C176,Desembarque_corregido_peso_vivo!C:C,0)),0)</f>
        <v>6.3230000000000004</v>
      </c>
      <c r="H176" s="3">
        <f ca="1">IFERROR(INDIRECT("Importaciones!ab"&amp;MATCH(C176,Importaciones!Y:Y,0)),0)</f>
        <v>0</v>
      </c>
      <c r="I176" s="3">
        <f ca="1">IFERROR(INDIRECT("exportaciones!ab"&amp;MATCH(C176,Exportaciones!Y:Y,0)),0)</f>
        <v>0</v>
      </c>
      <c r="J176" s="3">
        <f t="shared" ca="1" si="2"/>
        <v>6.3230000000000004</v>
      </c>
      <c r="K176" s="21">
        <f ca="1">(J176*1000)/INDIRECT("poblacion!b"&amp;MATCH(A176,Poblacion!A:A,0))</f>
        <v>3.3720139904183178E-4</v>
      </c>
    </row>
    <row r="177" spans="1:11" x14ac:dyDescent="0.3">
      <c r="A177" s="2">
        <v>2018</v>
      </c>
      <c r="B177" s="2">
        <v>444</v>
      </c>
      <c r="C177" s="2" t="s">
        <v>293</v>
      </c>
      <c r="D177" s="2" t="s">
        <v>169</v>
      </c>
      <c r="E177" s="2" t="s">
        <v>156</v>
      </c>
      <c r="F177" s="2" t="s">
        <v>959</v>
      </c>
      <c r="G177" s="3">
        <f ca="1">IFERROR(INDIRECT("Desembarque_corregido_peso_vivo!k"&amp;MATCH(C177,Desembarque_corregido_peso_vivo!C:C,0)),0)</f>
        <v>1771.0009999999602</v>
      </c>
      <c r="H177" s="3">
        <f ca="1">IFERROR(INDIRECT("Importaciones!ab"&amp;MATCH(C177,Importaciones!Y:Y,0)),0)</f>
        <v>0.78200000000000003</v>
      </c>
      <c r="I177" s="3">
        <f ca="1">IFERROR(INDIRECT("exportaciones!ab"&amp;MATCH(C177,Exportaciones!Y:Y,0)),0)</f>
        <v>870.64021924167685</v>
      </c>
      <c r="J177" s="3">
        <f t="shared" ca="1" si="2"/>
        <v>901.14278075828327</v>
      </c>
      <c r="K177" s="21">
        <f ca="1">(J177*1000)/INDIRECT("poblacion!b"&amp;MATCH(A177,Poblacion!A:A,0))</f>
        <v>4.8057347209890841E-2</v>
      </c>
    </row>
    <row r="178" spans="1:11" x14ac:dyDescent="0.3">
      <c r="A178" s="2">
        <v>2018</v>
      </c>
      <c r="B178" s="2">
        <v>202512</v>
      </c>
      <c r="C178" s="2" t="s">
        <v>1101</v>
      </c>
      <c r="D178" s="2" t="s">
        <v>1605</v>
      </c>
      <c r="E178" s="2" t="s">
        <v>179</v>
      </c>
      <c r="F178" s="2" t="s">
        <v>962</v>
      </c>
      <c r="G178" s="3">
        <f ca="1">IFERROR(INDIRECT("Desembarque_corregido_peso_vivo!k"&amp;MATCH(C178,Desembarque_corregido_peso_vivo!C:C,0)),0)</f>
        <v>9375.5540000000074</v>
      </c>
      <c r="H178" s="3">
        <f ca="1">IFERROR(INDIRECT("Importaciones!ab"&amp;MATCH(C178,Importaciones!Y:Y,0)),0)</f>
        <v>1.6475852262470991</v>
      </c>
      <c r="I178" s="3">
        <f ca="1">IFERROR(INDIRECT("exportaciones!ab"&amp;MATCH(C178,Exportaciones!Y:Y,0)),0)</f>
        <v>3275.1336733484782</v>
      </c>
      <c r="J178" s="3">
        <f t="shared" ca="1" si="2"/>
        <v>6102.0679118777753</v>
      </c>
      <c r="K178" s="21">
        <f ca="1">(J178*1000)/INDIRECT("poblacion!b"&amp;MATCH(A178,Poblacion!A:A,0))</f>
        <v>0.32541923721863913</v>
      </c>
    </row>
    <row r="179" spans="1:11" x14ac:dyDescent="0.3">
      <c r="A179" s="2">
        <v>2018</v>
      </c>
      <c r="B179" s="2">
        <v>239</v>
      </c>
      <c r="C179" s="2" t="s">
        <v>230</v>
      </c>
      <c r="D179" s="2" t="s">
        <v>49</v>
      </c>
      <c r="E179" s="2" t="s">
        <v>1372</v>
      </c>
      <c r="F179" s="2" t="s">
        <v>958</v>
      </c>
      <c r="G179" s="3">
        <f ca="1">IFERROR(INDIRECT("Desembarque_corregido_peso_vivo!k"&amp;MATCH(C179,Desembarque_corregido_peso_vivo!C:C,0)),0)</f>
        <v>11.988999999999971</v>
      </c>
      <c r="H179" s="3">
        <f ca="1">IFERROR(INDIRECT("Importaciones!ab"&amp;MATCH(C179,Importaciones!Y:Y,0)),0)</f>
        <v>0</v>
      </c>
      <c r="I179" s="3">
        <f ca="1">IFERROR(INDIRECT("exportaciones!ab"&amp;MATCH(C179,Exportaciones!Y:Y,0)),0)</f>
        <v>0</v>
      </c>
      <c r="J179" s="3">
        <f t="shared" ca="1" si="2"/>
        <v>11.988999999999971</v>
      </c>
      <c r="K179" s="21">
        <f ca="1">(J179*1000)/INDIRECT("poblacion!b"&amp;MATCH(A179,Poblacion!A:A,0))</f>
        <v>6.39365423550927E-4</v>
      </c>
    </row>
    <row r="180" spans="1:11" x14ac:dyDescent="0.3">
      <c r="A180" s="2">
        <v>2018</v>
      </c>
      <c r="B180" s="2">
        <v>445</v>
      </c>
      <c r="C180" s="2" t="s">
        <v>294</v>
      </c>
      <c r="D180" s="2" t="s">
        <v>171</v>
      </c>
      <c r="E180" s="2" t="s">
        <v>156</v>
      </c>
      <c r="F180" s="2" t="s">
        <v>158</v>
      </c>
      <c r="G180" s="3">
        <f ca="1">IFERROR(INDIRECT("Desembarque_corregido_peso_vivo!k"&amp;MATCH(C180,Desembarque_corregido_peso_vivo!C:C,0)),0)</f>
        <v>145907.639</v>
      </c>
      <c r="H180" s="3">
        <f ca="1">IFERROR(INDIRECT("Importaciones!ab"&amp;MATCH(C180,Importaciones!Y:Y,0)),0)</f>
        <v>44.384</v>
      </c>
      <c r="I180" s="3">
        <f ca="1">IFERROR(INDIRECT("exportaciones!ab"&amp;MATCH(C180,Exportaciones!Y:Y,0)),0)</f>
        <v>114749.15048905209</v>
      </c>
      <c r="J180" s="3">
        <f t="shared" ca="1" si="2"/>
        <v>31202.872510947898</v>
      </c>
      <c r="K180" s="21">
        <f ca="1">(J180*1000)/INDIRECT("poblacion!b"&amp;MATCH(A180,Poblacion!A:A,0))</f>
        <v>1.6640285093809182</v>
      </c>
    </row>
    <row r="181" spans="1:11" x14ac:dyDescent="0.3">
      <c r="A181" s="2">
        <v>2018</v>
      </c>
      <c r="B181" s="2">
        <v>234</v>
      </c>
      <c r="C181" s="2" t="s">
        <v>226</v>
      </c>
      <c r="D181" s="2" t="s">
        <v>41</v>
      </c>
      <c r="E181" s="2" t="s">
        <v>1372</v>
      </c>
      <c r="F181" s="2" t="s">
        <v>957</v>
      </c>
      <c r="G181" s="3">
        <f ca="1">IFERROR(INDIRECT("Desembarque_corregido_peso_vivo!k"&amp;MATCH(C181,Desembarque_corregido_peso_vivo!C:C,0)),0)</f>
        <v>233974.53051500095</v>
      </c>
      <c r="H181" s="3">
        <f ca="1">IFERROR(INDIRECT("Importaciones!ab"&amp;MATCH(C181,Importaciones!Y:Y,0)),0)</f>
        <v>23354.506199863827</v>
      </c>
      <c r="I181" s="3">
        <f ca="1">IFERROR(INDIRECT("exportaciones!ab"&amp;MATCH(C181,Exportaciones!Y:Y,0)),0)</f>
        <v>186791.96358049999</v>
      </c>
      <c r="J181" s="3">
        <f t="shared" ca="1" si="2"/>
        <v>70537.073134364793</v>
      </c>
      <c r="K181" s="21">
        <f ca="1">(J181*1000)/INDIRECT("poblacion!b"&amp;MATCH(A181,Poblacion!A:A,0))</f>
        <v>3.7616953574606704</v>
      </c>
    </row>
    <row r="182" spans="1:11" x14ac:dyDescent="0.3">
      <c r="A182" s="2">
        <v>2018</v>
      </c>
      <c r="B182" s="2">
        <v>330</v>
      </c>
      <c r="C182" s="2" t="s">
        <v>274</v>
      </c>
      <c r="D182" s="2" t="s">
        <v>128</v>
      </c>
      <c r="E182" s="2" t="s">
        <v>1372</v>
      </c>
      <c r="F182" s="2" t="s">
        <v>957</v>
      </c>
      <c r="G182" s="3">
        <f ca="1">IFERROR(INDIRECT("Desembarque_corregido_peso_vivo!k"&amp;MATCH(C182,Desembarque_corregido_peso_vivo!C:C,0)),0)</f>
        <v>0.01</v>
      </c>
      <c r="H182" s="3">
        <f ca="1">IFERROR(INDIRECT("Importaciones!ab"&amp;MATCH(C182,Importaciones!Y:Y,0)),0)</f>
        <v>0</v>
      </c>
      <c r="I182" s="3">
        <f ca="1">IFERROR(INDIRECT("exportaciones!ab"&amp;MATCH(C182,Exportaciones!Y:Y,0)),0)</f>
        <v>0</v>
      </c>
      <c r="J182" s="3">
        <f t="shared" ca="1" si="2"/>
        <v>0.01</v>
      </c>
      <c r="K182" s="21">
        <f ca="1">(J182*1000)/INDIRECT("poblacion!b"&amp;MATCH(A182,Poblacion!A:A,0))</f>
        <v>5.3329337188333353E-7</v>
      </c>
    </row>
    <row r="183" spans="1:11" x14ac:dyDescent="0.3">
      <c r="A183" s="2">
        <v>2018</v>
      </c>
      <c r="B183" s="2">
        <v>373</v>
      </c>
      <c r="C183" s="2" t="s">
        <v>283</v>
      </c>
      <c r="D183" s="2" t="s">
        <v>146</v>
      </c>
      <c r="E183" s="2" t="s">
        <v>1372</v>
      </c>
      <c r="F183" s="2" t="s">
        <v>957</v>
      </c>
      <c r="G183" s="3">
        <f ca="1">IFERROR(INDIRECT("Desembarque_corregido_peso_vivo!k"&amp;MATCH(C183,Desembarque_corregido_peso_vivo!C:C,0)),0)</f>
        <v>23.283000000000001</v>
      </c>
      <c r="H183" s="3">
        <f ca="1">IFERROR(INDIRECT("Importaciones!ab"&amp;MATCH(C183,Importaciones!Y:Y,0)),0)</f>
        <v>0</v>
      </c>
      <c r="I183" s="3">
        <f ca="1">IFERROR(INDIRECT("exportaciones!ab"&amp;MATCH(C183,Exportaciones!Y:Y,0)),0)</f>
        <v>0</v>
      </c>
      <c r="J183" s="3">
        <f t="shared" ca="1" si="2"/>
        <v>23.283000000000001</v>
      </c>
      <c r="K183" s="21">
        <f ca="1">(J183*1000)/INDIRECT("poblacion!b"&amp;MATCH(A183,Poblacion!A:A,0))</f>
        <v>1.2416669577559655E-3</v>
      </c>
    </row>
    <row r="184" spans="1:11" x14ac:dyDescent="0.3">
      <c r="A184" s="2">
        <v>2018</v>
      </c>
      <c r="B184" s="2">
        <v>277</v>
      </c>
      <c r="C184" s="2" t="s">
        <v>256</v>
      </c>
      <c r="D184" s="2" t="s">
        <v>98</v>
      </c>
      <c r="E184" s="2" t="s">
        <v>1372</v>
      </c>
      <c r="F184" s="2" t="s">
        <v>957</v>
      </c>
      <c r="G184" s="3">
        <f ca="1">IFERROR(INDIRECT("Desembarque_corregido_peso_vivo!k"&amp;MATCH(C184,Desembarque_corregido_peso_vivo!C:C,0)),0)</f>
        <v>3.28399999999999</v>
      </c>
      <c r="H184" s="3">
        <f ca="1">IFERROR(INDIRECT("Importaciones!ab"&amp;MATCH(C184,Importaciones!Y:Y,0)),0)</f>
        <v>0</v>
      </c>
      <c r="I184" s="3">
        <f ca="1">IFERROR(INDIRECT("exportaciones!ab"&amp;MATCH(C184,Exportaciones!Y:Y,0)),0)</f>
        <v>0</v>
      </c>
      <c r="J184" s="3">
        <f t="shared" ca="1" si="2"/>
        <v>3.28399999999999</v>
      </c>
      <c r="K184" s="21">
        <f ca="1">(J184*1000)/INDIRECT("poblacion!b"&amp;MATCH(A184,Poblacion!A:A,0))</f>
        <v>1.7513354332648621E-4</v>
      </c>
    </row>
    <row r="185" spans="1:11" x14ac:dyDescent="0.3">
      <c r="A185" s="2">
        <v>2018</v>
      </c>
      <c r="B185" s="2">
        <v>628</v>
      </c>
      <c r="C185" s="2" t="s">
        <v>303</v>
      </c>
      <c r="D185" s="2" t="s">
        <v>192</v>
      </c>
      <c r="E185" s="2" t="s">
        <v>179</v>
      </c>
      <c r="F185" s="2" t="s">
        <v>961</v>
      </c>
      <c r="G185" s="3">
        <f ca="1">IFERROR(INDIRECT("Desembarque_corregido_peso_vivo!k"&amp;MATCH(C185,Desembarque_corregido_peso_vivo!C:C,0)),0)</f>
        <v>67.694000000000699</v>
      </c>
      <c r="H185" s="3">
        <f ca="1">IFERROR(INDIRECT("Importaciones!ab"&amp;MATCH(C185,Importaciones!Y:Y,0)),0)</f>
        <v>0</v>
      </c>
      <c r="I185" s="3">
        <f ca="1">IFERROR(INDIRECT("exportaciones!ab"&amp;MATCH(C185,Exportaciones!Y:Y,0)),0)</f>
        <v>51.324250000000006</v>
      </c>
      <c r="J185" s="3">
        <f t="shared" ca="1" si="2"/>
        <v>16.369750000000693</v>
      </c>
      <c r="K185" s="21">
        <f ca="1">(J185*1000)/INDIRECT("poblacion!b"&amp;MATCH(A185,Poblacion!A:A,0))</f>
        <v>8.7298791743875689E-4</v>
      </c>
    </row>
    <row r="186" spans="1:11" x14ac:dyDescent="0.3">
      <c r="A186" s="2">
        <v>2018</v>
      </c>
      <c r="B186" s="2">
        <v>202513</v>
      </c>
      <c r="C186" s="2" t="s">
        <v>1102</v>
      </c>
      <c r="D186" s="2" t="s">
        <v>1606</v>
      </c>
      <c r="E186" s="2" t="s">
        <v>179</v>
      </c>
      <c r="F186" s="2" t="s">
        <v>961</v>
      </c>
      <c r="G186" s="3">
        <f ca="1">IFERROR(INDIRECT("Desembarque_corregido_peso_vivo!k"&amp;MATCH(C186,Desembarque_corregido_peso_vivo!C:C,0)),0)</f>
        <v>0.19500000000000001</v>
      </c>
      <c r="H186" s="3">
        <f ca="1">IFERROR(INDIRECT("Importaciones!ab"&amp;MATCH(C186,Importaciones!Y:Y,0)),0)</f>
        <v>9.9033919081045738</v>
      </c>
      <c r="I186" s="3">
        <f ca="1">IFERROR(INDIRECT("exportaciones!ab"&amp;MATCH(C186,Exportaciones!Y:Y,0)),0)</f>
        <v>0</v>
      </c>
      <c r="J186" s="3">
        <f t="shared" ca="1" si="2"/>
        <v>10.098391908104574</v>
      </c>
      <c r="K186" s="21">
        <f ca="1">(J186*1000)/INDIRECT("poblacion!b"&amp;MATCH(A186,Poblacion!A:A,0))</f>
        <v>5.3854054712724586E-4</v>
      </c>
    </row>
    <row r="187" spans="1:11" x14ac:dyDescent="0.3">
      <c r="A187" s="2">
        <v>2018</v>
      </c>
      <c r="B187" s="2">
        <v>632</v>
      </c>
      <c r="C187" s="2" t="s">
        <v>304</v>
      </c>
      <c r="D187" s="2" t="s">
        <v>194</v>
      </c>
      <c r="E187" s="2" t="s">
        <v>179</v>
      </c>
      <c r="F187" s="2" t="s">
        <v>961</v>
      </c>
      <c r="G187" s="3">
        <f ca="1">IFERROR(INDIRECT("Desembarque_corregido_peso_vivo!k"&amp;MATCH(C187,Desembarque_corregido_peso_vivo!C:C,0)),0)</f>
        <v>3605.851999999999</v>
      </c>
      <c r="H187" s="3">
        <f ca="1">IFERROR(INDIRECT("Importaciones!ab"&amp;MATCH(C187,Importaciones!Y:Y,0)),0)</f>
        <v>0</v>
      </c>
      <c r="I187" s="3">
        <f ca="1">IFERROR(INDIRECT("exportaciones!ab"&amp;MATCH(C187,Exportaciones!Y:Y,0)),0)</f>
        <v>3115.9474449999998</v>
      </c>
      <c r="J187" s="3">
        <f t="shared" ca="1" si="2"/>
        <v>489.90455499999916</v>
      </c>
      <c r="K187" s="21">
        <f ca="1">(J187*1000)/INDIRECT("poblacion!b"&amp;MATCH(A187,Poblacion!A:A,0))</f>
        <v>2.6126285203695358E-2</v>
      </c>
    </row>
    <row r="188" spans="1:11" x14ac:dyDescent="0.3">
      <c r="A188" s="2">
        <v>2018</v>
      </c>
      <c r="B188" s="2">
        <v>636</v>
      </c>
      <c r="C188" s="2" t="s">
        <v>305</v>
      </c>
      <c r="D188" s="2" t="s">
        <v>196</v>
      </c>
      <c r="E188" s="2" t="s">
        <v>179</v>
      </c>
      <c r="F188" s="2" t="s">
        <v>961</v>
      </c>
      <c r="G188" s="3">
        <f ca="1">IFERROR(INDIRECT("Desembarque_corregido_peso_vivo!k"&amp;MATCH(C188,Desembarque_corregido_peso_vivo!C:C,0)),0)</f>
        <v>5399.5439999999944</v>
      </c>
      <c r="H188" s="3">
        <f ca="1">IFERROR(INDIRECT("Importaciones!ab"&amp;MATCH(C188,Importaciones!Y:Y,0)),0)</f>
        <v>0</v>
      </c>
      <c r="I188" s="3">
        <f ca="1">IFERROR(INDIRECT("exportaciones!ab"&amp;MATCH(C188,Exportaciones!Y:Y,0)),0)</f>
        <v>4816.0854105000008</v>
      </c>
      <c r="J188" s="3">
        <f t="shared" ca="1" si="2"/>
        <v>583.45858949999365</v>
      </c>
      <c r="K188" s="21">
        <f ca="1">(J188*1000)/INDIRECT("poblacion!b"&amp;MATCH(A188,Poblacion!A:A,0))</f>
        <v>3.1115459854874534E-2</v>
      </c>
    </row>
    <row r="189" spans="1:11" x14ac:dyDescent="0.3">
      <c r="A189" s="2">
        <v>2018</v>
      </c>
      <c r="B189" s="2">
        <v>202514</v>
      </c>
      <c r="C189" s="2" t="s">
        <v>1103</v>
      </c>
      <c r="D189" s="2" t="s">
        <v>1607</v>
      </c>
      <c r="E189" s="2" t="s">
        <v>179</v>
      </c>
      <c r="F189" s="2" t="s">
        <v>961</v>
      </c>
      <c r="G189" s="3">
        <f ca="1">IFERROR(INDIRECT("Desembarque_corregido_peso_vivo!k"&amp;MATCH(C189,Desembarque_corregido_peso_vivo!C:C,0)),0)</f>
        <v>0.50900000000024193</v>
      </c>
      <c r="H189" s="3">
        <f ca="1">IFERROR(INDIRECT("Importaciones!ab"&amp;MATCH(C189,Importaciones!Y:Y,0)),0)</f>
        <v>280.24326919999999</v>
      </c>
      <c r="I189" s="3">
        <f ca="1">IFERROR(INDIRECT("exportaciones!ab"&amp;MATCH(C189,Exportaciones!Y:Y,0)),0)</f>
        <v>58.629999999999995</v>
      </c>
      <c r="J189" s="3">
        <f t="shared" ca="1" si="2"/>
        <v>222.12226920000023</v>
      </c>
      <c r="K189" s="21">
        <f ca="1">(J189*1000)/INDIRECT("poblacion!b"&amp;MATCH(A189,Poblacion!A:A,0))</f>
        <v>1.1845633391204565E-2</v>
      </c>
    </row>
    <row r="190" spans="1:11" x14ac:dyDescent="0.3">
      <c r="A190" s="2">
        <v>2018</v>
      </c>
      <c r="B190" s="2">
        <v>202515</v>
      </c>
      <c r="C190" s="2" t="s">
        <v>1104</v>
      </c>
      <c r="D190" s="2" t="s">
        <v>1608</v>
      </c>
      <c r="E190" s="2" t="s">
        <v>156</v>
      </c>
      <c r="F190" s="2" t="s">
        <v>960</v>
      </c>
      <c r="G190" s="3">
        <f ca="1">IFERROR(INDIRECT("Desembarque_corregido_peso_vivo!k"&amp;MATCH(C190,Desembarque_corregido_peso_vivo!C:C,0)),0)</f>
        <v>654.76169999997683</v>
      </c>
      <c r="H190" s="3">
        <f ca="1">IFERROR(INDIRECT("Importaciones!ab"&amp;MATCH(C190,Importaciones!Y:Y,0)),0)</f>
        <v>0</v>
      </c>
      <c r="I190" s="3">
        <f ca="1">IFERROR(INDIRECT("exportaciones!ab"&amp;MATCH(C190,Exportaciones!Y:Y,0)),0)</f>
        <v>316.12896074511912</v>
      </c>
      <c r="J190" s="3">
        <f t="shared" ca="1" si="2"/>
        <v>338.63273925485771</v>
      </c>
      <c r="K190" s="21">
        <f ca="1">(J190*1000)/INDIRECT("poblacion!b"&amp;MATCH(A190,Poblacion!A:A,0))</f>
        <v>1.8059059534731275E-2</v>
      </c>
    </row>
    <row r="191" spans="1:11" x14ac:dyDescent="0.3">
      <c r="A191" s="2">
        <v>2018</v>
      </c>
      <c r="B191" s="2">
        <v>202526</v>
      </c>
      <c r="C191" s="2" t="s">
        <v>1264</v>
      </c>
      <c r="D191" s="2" t="s">
        <v>1609</v>
      </c>
      <c r="E191" s="2" t="s">
        <v>1372</v>
      </c>
      <c r="F191" s="2" t="s">
        <v>958</v>
      </c>
      <c r="G191" s="3">
        <f ca="1">IFERROR(INDIRECT("Desembarque_corregido_peso_vivo!k"&amp;MATCH(C191,Desembarque_corregido_peso_vivo!C:C,0)),0)</f>
        <v>64.868999999999943</v>
      </c>
      <c r="H191" s="3">
        <f ca="1">IFERROR(INDIRECT("Importaciones!ab"&amp;MATCH(C191,Importaciones!Y:Y,0)),0)</f>
        <v>37.910714285714299</v>
      </c>
      <c r="I191" s="3">
        <f ca="1">IFERROR(INDIRECT("exportaciones!ab"&amp;MATCH(C191,Exportaciones!Y:Y,0)),0)</f>
        <v>0</v>
      </c>
      <c r="J191" s="3">
        <f t="shared" ca="1" si="2"/>
        <v>102.77971428571425</v>
      </c>
      <c r="K191" s="21">
        <f ca="1">(J191*1000)/INDIRECT("poblacion!b"&amp;MATCH(A191,Poblacion!A:A,0))</f>
        <v>5.4811740392634173E-3</v>
      </c>
    </row>
    <row r="192" spans="1:11" x14ac:dyDescent="0.3">
      <c r="A192" s="2">
        <v>2018</v>
      </c>
      <c r="B192" s="2">
        <v>238</v>
      </c>
      <c r="C192" s="2" t="s">
        <v>229</v>
      </c>
      <c r="D192" s="2" t="s">
        <v>47</v>
      </c>
      <c r="E192" s="2" t="s">
        <v>1372</v>
      </c>
      <c r="F192" s="2" t="s">
        <v>957</v>
      </c>
      <c r="G192" s="3">
        <f ca="1">IFERROR(INDIRECT("Desembarque_corregido_peso_vivo!k"&amp;MATCH(C192,Desembarque_corregido_peso_vivo!C:C,0)),0)</f>
        <v>82.318999999999903</v>
      </c>
      <c r="H192" s="3">
        <f ca="1">IFERROR(INDIRECT("Importaciones!ab"&amp;MATCH(C192,Importaciones!Y:Y,0)),0)</f>
        <v>0</v>
      </c>
      <c r="I192" s="3">
        <f ca="1">IFERROR(INDIRECT("exportaciones!ab"&amp;MATCH(C192,Exportaciones!Y:Y,0)),0)</f>
        <v>0</v>
      </c>
      <c r="J192" s="3">
        <f t="shared" ca="1" si="2"/>
        <v>82.318999999999903</v>
      </c>
      <c r="K192" s="21">
        <f ca="1">(J192*1000)/INDIRECT("poblacion!b"&amp;MATCH(A192,Poblacion!A:A,0))</f>
        <v>4.3900177080064082E-3</v>
      </c>
    </row>
    <row r="193" spans="1:11" x14ac:dyDescent="0.3">
      <c r="A193" s="2">
        <v>2018</v>
      </c>
      <c r="B193" s="2">
        <v>455</v>
      </c>
      <c r="C193" s="2" t="s">
        <v>295</v>
      </c>
      <c r="D193" s="2" t="s">
        <v>173</v>
      </c>
      <c r="E193" s="2" t="s">
        <v>156</v>
      </c>
      <c r="F193" s="2" t="s">
        <v>960</v>
      </c>
      <c r="G193" s="3">
        <f ca="1">IFERROR(INDIRECT("Desembarque_corregido_peso_vivo!k"&amp;MATCH(C193,Desembarque_corregido_peso_vivo!C:C,0)),0)</f>
        <v>2394.9621099999908</v>
      </c>
      <c r="H193" s="3">
        <f ca="1">IFERROR(INDIRECT("Importaciones!ab"&amp;MATCH(C193,Importaciones!Y:Y,0)),0)</f>
        <v>0</v>
      </c>
      <c r="I193" s="3">
        <f ca="1">IFERROR(INDIRECT("exportaciones!ab"&amp;MATCH(C193,Exportaciones!Y:Y,0)),0)</f>
        <v>1164.5520384275164</v>
      </c>
      <c r="J193" s="3">
        <f t="shared" ca="1" si="2"/>
        <v>1230.4100715724744</v>
      </c>
      <c r="K193" s="21">
        <f ca="1">(J193*1000)/INDIRECT("poblacion!b"&amp;MATCH(A193,Poblacion!A:A,0))</f>
        <v>6.561695358680987E-2</v>
      </c>
    </row>
    <row r="194" spans="1:11" x14ac:dyDescent="0.3">
      <c r="A194" s="2">
        <v>2018</v>
      </c>
      <c r="B194" s="2">
        <v>202516</v>
      </c>
      <c r="C194" s="2" t="s">
        <v>1091</v>
      </c>
      <c r="D194" s="2" t="s">
        <v>7</v>
      </c>
      <c r="E194" s="2" t="s">
        <v>5</v>
      </c>
      <c r="F194" s="2" t="s">
        <v>956</v>
      </c>
      <c r="G194" s="3">
        <f ca="1">IFERROR(INDIRECT("Desembarque_corregido_peso_vivo!k"&amp;MATCH(C194,Desembarque_corregido_peso_vivo!C:C,0)),0)</f>
        <v>543.25199999999904</v>
      </c>
      <c r="H194" s="3">
        <f ca="1">IFERROR(INDIRECT("Importaciones!ab"&amp;MATCH(C194,Importaciones!Y:Y,0)),0)</f>
        <v>0</v>
      </c>
      <c r="I194" s="3">
        <f ca="1">IFERROR(INDIRECT("exportaciones!ab"&amp;MATCH(C194,Exportaciones!Y:Y,0)),0)</f>
        <v>0.315</v>
      </c>
      <c r="J194" s="3">
        <f t="shared" ca="1" si="2"/>
        <v>542.93699999999899</v>
      </c>
      <c r="K194" s="21">
        <f ca="1">(J194*1000)/INDIRECT("poblacion!b"&amp;MATCH(A194,Poblacion!A:A,0))</f>
        <v>2.895447034502209E-2</v>
      </c>
    </row>
    <row r="195" spans="1:11" x14ac:dyDescent="0.3">
      <c r="A195" s="2">
        <v>2018</v>
      </c>
      <c r="B195" s="2">
        <v>460</v>
      </c>
      <c r="C195" s="2" t="s">
        <v>296</v>
      </c>
      <c r="D195" s="2" t="s">
        <v>175</v>
      </c>
      <c r="E195" s="2" t="s">
        <v>156</v>
      </c>
      <c r="F195" s="2" t="s">
        <v>959</v>
      </c>
      <c r="G195" s="3">
        <f ca="1">IFERROR(INDIRECT("Desembarque_corregido_peso_vivo!k"&amp;MATCH(C195,Desembarque_corregido_peso_vivo!C:C,0)),0)</f>
        <v>2363.2480000000091</v>
      </c>
      <c r="H195" s="3">
        <f ca="1">IFERROR(INDIRECT("Importaciones!ab"&amp;MATCH(C195,Importaciones!Y:Y,0)),0)</f>
        <v>0</v>
      </c>
      <c r="I195" s="3">
        <f ca="1">IFERROR(INDIRECT("exportaciones!ab"&amp;MATCH(C195,Exportaciones!Y:Y,0)),0)</f>
        <v>11.992453367554392</v>
      </c>
      <c r="J195" s="3">
        <f t="shared" ref="J195:J258" ca="1" si="3">G195+H195-I195</f>
        <v>2351.2555466324548</v>
      </c>
      <c r="K195" s="21">
        <f ca="1">(J195*1000)/INDIRECT("poblacion!b"&amp;MATCH(A195,Poblacion!A:A,0))</f>
        <v>0.12539089986230123</v>
      </c>
    </row>
    <row r="196" spans="1:11" x14ac:dyDescent="0.3">
      <c r="A196" s="2">
        <v>2018</v>
      </c>
      <c r="B196" s="2">
        <v>201</v>
      </c>
      <c r="C196" s="2" t="s">
        <v>210</v>
      </c>
      <c r="D196" s="2" t="s">
        <v>8</v>
      </c>
      <c r="E196" s="2" t="s">
        <v>1372</v>
      </c>
      <c r="F196" s="2" t="s">
        <v>957</v>
      </c>
      <c r="G196" s="3">
        <f ca="1">IFERROR(INDIRECT("Desembarque_corregido_peso_vivo!k"&amp;MATCH(C196,Desembarque_corregido_peso_vivo!C:C,0)),0)</f>
        <v>6.1760000000000002</v>
      </c>
      <c r="H196" s="3">
        <f ca="1">IFERROR(INDIRECT("Importaciones!ab"&amp;MATCH(C196,Importaciones!Y:Y,0)),0)</f>
        <v>0</v>
      </c>
      <c r="I196" s="3">
        <f ca="1">IFERROR(INDIRECT("exportaciones!ab"&amp;MATCH(C196,Exportaciones!Y:Y,0)),0)</f>
        <v>0</v>
      </c>
      <c r="J196" s="3">
        <f t="shared" ca="1" si="3"/>
        <v>6.1760000000000002</v>
      </c>
      <c r="K196" s="21">
        <f ca="1">(J196*1000)/INDIRECT("poblacion!b"&amp;MATCH(A196,Poblacion!A:A,0))</f>
        <v>3.2936198647514681E-4</v>
      </c>
    </row>
    <row r="197" spans="1:11" x14ac:dyDescent="0.3">
      <c r="A197" s="2">
        <v>2018</v>
      </c>
      <c r="B197" s="2">
        <v>354</v>
      </c>
      <c r="C197" s="2" t="s">
        <v>280</v>
      </c>
      <c r="D197" s="2" t="s">
        <v>140</v>
      </c>
      <c r="E197" s="2" t="s">
        <v>1372</v>
      </c>
      <c r="F197" s="2" t="s">
        <v>1314</v>
      </c>
      <c r="G197" s="3">
        <f ca="1">IFERROR(INDIRECT("Desembarque_corregido_peso_vivo!k"&amp;MATCH(C197,Desembarque_corregido_peso_vivo!C:C,0)),0)</f>
        <v>0.86199999999999899</v>
      </c>
      <c r="H197" s="3">
        <f ca="1">IFERROR(INDIRECT("Importaciones!ab"&amp;MATCH(C197,Importaciones!Y:Y,0)),0)</f>
        <v>0</v>
      </c>
      <c r="I197" s="3">
        <f ca="1">IFERROR(INDIRECT("exportaciones!ab"&amp;MATCH(C197,Exportaciones!Y:Y,0)),0)</f>
        <v>0</v>
      </c>
      <c r="J197" s="3">
        <f t="shared" ca="1" si="3"/>
        <v>0.86199999999999899</v>
      </c>
      <c r="K197" s="21">
        <f ca="1">(J197*1000)/INDIRECT("poblacion!b"&amp;MATCH(A197,Poblacion!A:A,0))</f>
        <v>4.5969888656343295E-5</v>
      </c>
    </row>
    <row r="198" spans="1:11" x14ac:dyDescent="0.3">
      <c r="A198" s="2">
        <v>2018</v>
      </c>
      <c r="B198" s="2">
        <v>247</v>
      </c>
      <c r="C198" s="2" t="s">
        <v>236</v>
      </c>
      <c r="D198" s="2" t="s">
        <v>61</v>
      </c>
      <c r="E198" s="2" t="s">
        <v>1372</v>
      </c>
      <c r="F198" s="2" t="s">
        <v>958</v>
      </c>
      <c r="G198" s="3">
        <f ca="1">IFERROR(INDIRECT("Desembarque_corregido_peso_vivo!k"&amp;MATCH(C198,Desembarque_corregido_peso_vivo!C:C,0)),0)</f>
        <v>3.02999999999999</v>
      </c>
      <c r="H198" s="3">
        <f ca="1">IFERROR(INDIRECT("Importaciones!ab"&amp;MATCH(C198,Importaciones!Y:Y,0)),0)</f>
        <v>0</v>
      </c>
      <c r="I198" s="3">
        <f ca="1">IFERROR(INDIRECT("exportaciones!ab"&amp;MATCH(C198,Exportaciones!Y:Y,0)),0)</f>
        <v>0</v>
      </c>
      <c r="J198" s="3">
        <f t="shared" ca="1" si="3"/>
        <v>3.02999999999999</v>
      </c>
      <c r="K198" s="21">
        <f ca="1">(J198*1000)/INDIRECT("poblacion!b"&amp;MATCH(A198,Poblacion!A:A,0))</f>
        <v>1.6158789168064952E-4</v>
      </c>
    </row>
    <row r="199" spans="1:11" x14ac:dyDescent="0.3">
      <c r="A199" s="2">
        <v>2018</v>
      </c>
      <c r="B199" s="2">
        <v>954</v>
      </c>
      <c r="C199" s="2" t="s">
        <v>312</v>
      </c>
      <c r="D199" s="2" t="s">
        <v>311</v>
      </c>
      <c r="E199" s="2" t="s">
        <v>156</v>
      </c>
      <c r="F199" s="2" t="s">
        <v>960</v>
      </c>
      <c r="G199" s="3">
        <f ca="1">IFERROR(INDIRECT("Desembarque_corregido_peso_vivo!k"&amp;MATCH(C199,Desembarque_corregido_peso_vivo!C:C,0)),0)</f>
        <v>4.9000000000000002E-2</v>
      </c>
      <c r="H199" s="3">
        <f ca="1">IFERROR(INDIRECT("Importaciones!ab"&amp;MATCH(C199,Importaciones!Y:Y,0)),0)</f>
        <v>0</v>
      </c>
      <c r="I199" s="3">
        <f ca="1">IFERROR(INDIRECT("exportaciones!ab"&amp;MATCH(C199,Exportaciones!Y:Y,0)),0)</f>
        <v>0</v>
      </c>
      <c r="J199" s="3">
        <f t="shared" ca="1" si="3"/>
        <v>4.9000000000000002E-2</v>
      </c>
      <c r="K199" s="21">
        <f ca="1">(J199*1000)/INDIRECT("poblacion!b"&amp;MATCH(A199,Poblacion!A:A,0))</f>
        <v>2.6131375222283342E-6</v>
      </c>
    </row>
    <row r="200" spans="1:11" x14ac:dyDescent="0.3">
      <c r="A200" s="2">
        <v>2018</v>
      </c>
      <c r="B200" s="2">
        <v>376</v>
      </c>
      <c r="C200" s="2" t="s">
        <v>284</v>
      </c>
      <c r="D200" s="2" t="s">
        <v>148</v>
      </c>
      <c r="E200" s="2" t="s">
        <v>1372</v>
      </c>
      <c r="F200" s="2" t="s">
        <v>958</v>
      </c>
      <c r="G200" s="3">
        <f ca="1">IFERROR(INDIRECT("Desembarque_corregido_peso_vivo!k"&amp;MATCH(C200,Desembarque_corregido_peso_vivo!C:C,0)),0)</f>
        <v>1.2290000000000001</v>
      </c>
      <c r="H200" s="3">
        <f ca="1">IFERROR(INDIRECT("Importaciones!ab"&amp;MATCH(C200,Importaciones!Y:Y,0)),0)</f>
        <v>0</v>
      </c>
      <c r="I200" s="3">
        <f ca="1">IFERROR(INDIRECT("exportaciones!ab"&amp;MATCH(C200,Exportaciones!Y:Y,0)),0)</f>
        <v>0</v>
      </c>
      <c r="J200" s="3">
        <f t="shared" ca="1" si="3"/>
        <v>1.2290000000000001</v>
      </c>
      <c r="K200" s="21">
        <f ca="1">(J200*1000)/INDIRECT("poblacion!b"&amp;MATCH(A200,Poblacion!A:A,0))</f>
        <v>6.5541755404461695E-5</v>
      </c>
    </row>
    <row r="201" spans="1:11" x14ac:dyDescent="0.3">
      <c r="A201" s="2">
        <v>2018</v>
      </c>
      <c r="B201" s="2">
        <v>242</v>
      </c>
      <c r="C201" s="2" t="s">
        <v>232</v>
      </c>
      <c r="D201" s="2" t="s">
        <v>53</v>
      </c>
      <c r="E201" s="2" t="s">
        <v>1372</v>
      </c>
      <c r="F201" s="2" t="s">
        <v>958</v>
      </c>
      <c r="G201" s="3">
        <f ca="1">IFERROR(INDIRECT("Desembarque_corregido_peso_vivo!k"&amp;MATCH(C201,Desembarque_corregido_peso_vivo!C:C,0)),0)</f>
        <v>22112.368000000941</v>
      </c>
      <c r="H201" s="3">
        <f ca="1">IFERROR(INDIRECT("Importaciones!ab"&amp;MATCH(C201,Importaciones!Y:Y,0)),0)</f>
        <v>144.00173999999998</v>
      </c>
      <c r="I201" s="3">
        <f ca="1">IFERROR(INDIRECT("exportaciones!ab"&amp;MATCH(C201,Exportaciones!Y:Y,0)),0)</f>
        <v>4419.0479727000002</v>
      </c>
      <c r="J201" s="3">
        <f t="shared" ca="1" si="3"/>
        <v>17837.321767300942</v>
      </c>
      <c r="K201" s="21">
        <f ca="1">(J201*1000)/INDIRECT("poblacion!b"&amp;MATCH(A201,Poblacion!A:A,0))</f>
        <v>0.95125254706519013</v>
      </c>
    </row>
    <row r="202" spans="1:11" x14ac:dyDescent="0.3">
      <c r="A202" s="2">
        <v>2018</v>
      </c>
      <c r="B202" s="2">
        <v>246</v>
      </c>
      <c r="C202" s="2" t="s">
        <v>235</v>
      </c>
      <c r="D202" s="2" t="s">
        <v>59</v>
      </c>
      <c r="E202" s="2" t="s">
        <v>1372</v>
      </c>
      <c r="F202" s="2" t="s">
        <v>958</v>
      </c>
      <c r="G202" s="3">
        <f ca="1">IFERROR(INDIRECT("Desembarque_corregido_peso_vivo!k"&amp;MATCH(C202,Desembarque_corregido_peso_vivo!C:C,0)),0)</f>
        <v>17055.292000000016</v>
      </c>
      <c r="H202" s="3">
        <f ca="1">IFERROR(INDIRECT("Importaciones!ab"&amp;MATCH(C202,Importaciones!Y:Y,0)),0)</f>
        <v>0</v>
      </c>
      <c r="I202" s="3">
        <f ca="1">IFERROR(INDIRECT("exportaciones!ab"&amp;MATCH(C202,Exportaciones!Y:Y,0)),0)</f>
        <v>11813.363552900002</v>
      </c>
      <c r="J202" s="3">
        <f t="shared" ca="1" si="3"/>
        <v>5241.9284471000137</v>
      </c>
      <c r="K202" s="21">
        <f ca="1">(J202*1000)/INDIRECT("poblacion!b"&amp;MATCH(A202,Poblacion!A:A,0))</f>
        <v>0.27954856967251324</v>
      </c>
    </row>
    <row r="203" spans="1:11" x14ac:dyDescent="0.3">
      <c r="A203" s="2">
        <v>2018</v>
      </c>
      <c r="B203" s="2">
        <v>248</v>
      </c>
      <c r="C203" s="2" t="s">
        <v>237</v>
      </c>
      <c r="D203" s="2" t="s">
        <v>63</v>
      </c>
      <c r="E203" s="2" t="s">
        <v>1372</v>
      </c>
      <c r="F203" s="2" t="s">
        <v>958</v>
      </c>
      <c r="G203" s="3">
        <f ca="1">IFERROR(INDIRECT("Desembarque_corregido_peso_vivo!k"&amp;MATCH(C203,Desembarque_corregido_peso_vivo!C:C,0)),0)</f>
        <v>4964.8450000000012</v>
      </c>
      <c r="H203" s="3">
        <f ca="1">IFERROR(INDIRECT("Importaciones!ab"&amp;MATCH(C203,Importaciones!Y:Y,0)),0)</f>
        <v>0</v>
      </c>
      <c r="I203" s="3">
        <f ca="1">IFERROR(INDIRECT("exportaciones!ab"&amp;MATCH(C203,Exportaciones!Y:Y,0)),0)</f>
        <v>4073.3850462946475</v>
      </c>
      <c r="J203" s="3">
        <f t="shared" ca="1" si="3"/>
        <v>891.45995370535366</v>
      </c>
      <c r="K203" s="21">
        <f ca="1">(J203*1000)/INDIRECT("poblacion!b"&amp;MATCH(A203,Poblacion!A:A,0))</f>
        <v>4.7540968461048848E-2</v>
      </c>
    </row>
    <row r="204" spans="1:11" x14ac:dyDescent="0.3">
      <c r="A204" s="2">
        <v>2018</v>
      </c>
      <c r="B204" s="2">
        <v>241</v>
      </c>
      <c r="C204" s="2" t="s">
        <v>231</v>
      </c>
      <c r="D204" s="2" t="s">
        <v>51</v>
      </c>
      <c r="E204" s="2" t="s">
        <v>1372</v>
      </c>
      <c r="F204" s="2" t="s">
        <v>958</v>
      </c>
      <c r="G204" s="3">
        <f ca="1">IFERROR(INDIRECT("Desembarque_corregido_peso_vivo!k"&amp;MATCH(C204,Desembarque_corregido_peso_vivo!C:C,0)),0)</f>
        <v>172.20500000000001</v>
      </c>
      <c r="H204" s="3">
        <f ca="1">IFERROR(INDIRECT("Importaciones!ab"&amp;MATCH(C204,Importaciones!Y:Y,0)),0)</f>
        <v>0</v>
      </c>
      <c r="I204" s="3">
        <f ca="1">IFERROR(INDIRECT("exportaciones!ab"&amp;MATCH(C204,Exportaciones!Y:Y,0)),0)</f>
        <v>172.09547099999997</v>
      </c>
      <c r="J204" s="3">
        <f t="shared" ca="1" si="3"/>
        <v>0.10952900000003751</v>
      </c>
      <c r="K204" s="21">
        <f ca="1">(J204*1000)/INDIRECT("poblacion!b"&amp;MATCH(A204,Poblacion!A:A,0))</f>
        <v>5.8411089729029649E-6</v>
      </c>
    </row>
    <row r="205" spans="1:11" x14ac:dyDescent="0.3">
      <c r="A205" s="2">
        <v>2018</v>
      </c>
      <c r="B205" s="2">
        <v>244</v>
      </c>
      <c r="C205" s="2" t="s">
        <v>233</v>
      </c>
      <c r="D205" s="2" t="s">
        <v>55</v>
      </c>
      <c r="E205" s="2" t="s">
        <v>1372</v>
      </c>
      <c r="F205" s="2" t="s">
        <v>958</v>
      </c>
      <c r="G205" s="3">
        <f ca="1">IFERROR(INDIRECT("Desembarque_corregido_peso_vivo!k"&amp;MATCH(C205,Desembarque_corregido_peso_vivo!C:C,0)),0)</f>
        <v>20053.567000000003</v>
      </c>
      <c r="H205" s="3">
        <f ca="1">IFERROR(INDIRECT("Importaciones!ab"&amp;MATCH(C205,Importaciones!Y:Y,0)),0)</f>
        <v>0</v>
      </c>
      <c r="I205" s="3">
        <f ca="1">IFERROR(INDIRECT("exportaciones!ab"&amp;MATCH(C205,Exportaciones!Y:Y,0)),0)</f>
        <v>14849.362550145257</v>
      </c>
      <c r="J205" s="3">
        <f t="shared" ca="1" si="3"/>
        <v>5204.2044498547457</v>
      </c>
      <c r="K205" s="21">
        <f ca="1">(J205*1000)/INDIRECT("poblacion!b"&amp;MATCH(A205,Poblacion!A:A,0))</f>
        <v>0.27753677390332859</v>
      </c>
    </row>
    <row r="206" spans="1:11" x14ac:dyDescent="0.3">
      <c r="A206" s="2">
        <v>2018</v>
      </c>
      <c r="B206" s="2">
        <v>377</v>
      </c>
      <c r="C206" s="2" t="s">
        <v>285</v>
      </c>
      <c r="D206" s="2" t="s">
        <v>150</v>
      </c>
      <c r="E206" s="2" t="s">
        <v>1372</v>
      </c>
      <c r="F206" s="2" t="s">
        <v>958</v>
      </c>
      <c r="G206" s="3">
        <f ca="1">IFERROR(INDIRECT("Desembarque_corregido_peso_vivo!k"&amp;MATCH(C206,Desembarque_corregido_peso_vivo!C:C,0)),0)</f>
        <v>1.766</v>
      </c>
      <c r="H206" s="3">
        <f ca="1">IFERROR(INDIRECT("Importaciones!ab"&amp;MATCH(C206,Importaciones!Y:Y,0)),0)</f>
        <v>0</v>
      </c>
      <c r="I206" s="3">
        <f ca="1">IFERROR(INDIRECT("exportaciones!ab"&amp;MATCH(C206,Exportaciones!Y:Y,0)),0)</f>
        <v>0</v>
      </c>
      <c r="J206" s="3">
        <f t="shared" ca="1" si="3"/>
        <v>1.766</v>
      </c>
      <c r="K206" s="21">
        <f ca="1">(J206*1000)/INDIRECT("poblacion!b"&amp;MATCH(A206,Poblacion!A:A,0))</f>
        <v>9.4179609474596707E-5</v>
      </c>
    </row>
    <row r="207" spans="1:11" x14ac:dyDescent="0.3">
      <c r="A207" s="2">
        <v>2018</v>
      </c>
      <c r="B207" s="2">
        <v>245</v>
      </c>
      <c r="C207" s="2" t="s">
        <v>234</v>
      </c>
      <c r="D207" s="2" t="s">
        <v>57</v>
      </c>
      <c r="E207" s="2" t="s">
        <v>1372</v>
      </c>
      <c r="F207" s="2" t="s">
        <v>957</v>
      </c>
      <c r="G207" s="3">
        <f ca="1">IFERROR(INDIRECT("Desembarque_corregido_peso_vivo!k"&amp;MATCH(C207,Desembarque_corregido_peso_vivo!C:C,0)),0)</f>
        <v>2.76799999999999</v>
      </c>
      <c r="H207" s="3">
        <f ca="1">IFERROR(INDIRECT("Importaciones!ab"&amp;MATCH(C207,Importaciones!Y:Y,0)),0)</f>
        <v>0</v>
      </c>
      <c r="I207" s="3">
        <f ca="1">IFERROR(INDIRECT("exportaciones!ab"&amp;MATCH(C207,Exportaciones!Y:Y,0)),0)</f>
        <v>0</v>
      </c>
      <c r="J207" s="3">
        <f t="shared" ca="1" si="3"/>
        <v>2.76799999999999</v>
      </c>
      <c r="K207" s="21">
        <f ca="1">(J207*1000)/INDIRECT("poblacion!b"&amp;MATCH(A207,Poblacion!A:A,0))</f>
        <v>1.4761560533730619E-4</v>
      </c>
    </row>
    <row r="208" spans="1:11" x14ac:dyDescent="0.3">
      <c r="A208" s="2">
        <v>2018</v>
      </c>
      <c r="B208" s="2">
        <v>465</v>
      </c>
      <c r="C208" s="2" t="s">
        <v>297</v>
      </c>
      <c r="D208" s="2" t="s">
        <v>177</v>
      </c>
      <c r="E208" s="2" t="s">
        <v>156</v>
      </c>
      <c r="F208" s="2" t="s">
        <v>959</v>
      </c>
      <c r="G208" s="3">
        <f ca="1">IFERROR(INDIRECT("Desembarque_corregido_peso_vivo!k"&amp;MATCH(C208,Desembarque_corregido_peso_vivo!C:C,0)),0)</f>
        <v>5448.127999999956</v>
      </c>
      <c r="H208" s="3">
        <f ca="1">IFERROR(INDIRECT("Importaciones!ab"&amp;MATCH(C208,Importaciones!Y:Y,0)),0)</f>
        <v>0</v>
      </c>
      <c r="I208" s="3">
        <f ca="1">IFERROR(INDIRECT("exportaciones!ab"&amp;MATCH(C208,Exportaciones!Y:Y,0)),0)</f>
        <v>2734.55229075439</v>
      </c>
      <c r="J208" s="3">
        <f t="shared" ca="1" si="3"/>
        <v>2713.575709245566</v>
      </c>
      <c r="K208" s="21">
        <f ca="1">(J208*1000)/INDIRECT("poblacion!b"&amp;MATCH(A208,Poblacion!A:A,0))</f>
        <v>0.14471319398442761</v>
      </c>
    </row>
    <row r="209" spans="1:11" x14ac:dyDescent="0.3">
      <c r="A209" s="2">
        <v>2018</v>
      </c>
      <c r="B209" s="2">
        <v>726</v>
      </c>
      <c r="C209" s="2" t="s">
        <v>308</v>
      </c>
      <c r="D209" s="2" t="s">
        <v>202</v>
      </c>
      <c r="E209" s="2" t="s">
        <v>1372</v>
      </c>
      <c r="F209" s="2" t="s">
        <v>958</v>
      </c>
      <c r="G209" s="3">
        <f ca="1">IFERROR(INDIRECT("Desembarque_corregido_peso_vivo!k"&amp;MATCH(C209,Desembarque_corregido_peso_vivo!C:C,0)),0)</f>
        <v>619.59</v>
      </c>
      <c r="H209" s="3">
        <f ca="1">IFERROR(INDIRECT("Importaciones!ab"&amp;MATCH(C209,Importaciones!Y:Y,0)),0)</f>
        <v>0</v>
      </c>
      <c r="I209" s="3">
        <f ca="1">IFERROR(INDIRECT("exportaciones!ab"&amp;MATCH(C209,Exportaciones!Y:Y,0)),0)</f>
        <v>299.87199900000007</v>
      </c>
      <c r="J209" s="3">
        <f t="shared" ca="1" si="3"/>
        <v>319.71800099999996</v>
      </c>
      <c r="K209" s="21">
        <f ca="1">(J209*1000)/INDIRECT("poblacion!b"&amp;MATCH(A209,Poblacion!A:A,0))</f>
        <v>1.7050349080508898E-2</v>
      </c>
    </row>
    <row r="210" spans="1:11" x14ac:dyDescent="0.3">
      <c r="A210" s="2">
        <v>2018</v>
      </c>
      <c r="B210" s="2">
        <v>202517</v>
      </c>
      <c r="C210" s="2" t="s">
        <v>1105</v>
      </c>
      <c r="D210" s="2" t="s">
        <v>1610</v>
      </c>
      <c r="E210" s="2" t="s">
        <v>156</v>
      </c>
      <c r="F210" s="2" t="s">
        <v>959</v>
      </c>
      <c r="G210" s="3">
        <f ca="1">IFERROR(INDIRECT("Desembarque_corregido_peso_vivo!k"&amp;MATCH(C210,Desembarque_corregido_peso_vivo!C:C,0)),0)</f>
        <v>8317.8071300000483</v>
      </c>
      <c r="H210" s="3">
        <f ca="1">IFERROR(INDIRECT("Importaciones!ab"&amp;MATCH(C210,Importaciones!Y:Y,0)),0)</f>
        <v>575.04767659247193</v>
      </c>
      <c r="I210" s="3">
        <f ca="1">IFERROR(INDIRECT("exportaciones!ab"&amp;MATCH(C210,Exportaciones!Y:Y,0)),0)</f>
        <v>2191.6088716317295</v>
      </c>
      <c r="J210" s="3">
        <f t="shared" ca="1" si="3"/>
        <v>6701.2459349607907</v>
      </c>
      <c r="K210" s="21">
        <f ca="1">(J210*1000)/INDIRECT("poblacion!b"&amp;MATCH(A210,Poblacion!A:A,0))</f>
        <v>0.35737300404747224</v>
      </c>
    </row>
    <row r="211" spans="1:11" x14ac:dyDescent="0.3">
      <c r="A211" s="2">
        <v>2018</v>
      </c>
      <c r="B211" s="2">
        <v>202518</v>
      </c>
      <c r="C211" s="2" t="s">
        <v>1106</v>
      </c>
      <c r="D211" s="2" t="s">
        <v>1611</v>
      </c>
      <c r="E211" s="2" t="s">
        <v>156</v>
      </c>
      <c r="F211" s="2" t="s">
        <v>959</v>
      </c>
      <c r="G211" s="3">
        <f ca="1">IFERROR(INDIRECT("Desembarque_corregido_peso_vivo!k"&amp;MATCH(C211,Desembarque_corregido_peso_vivo!C:C,0)),0)</f>
        <v>511.61785999999591</v>
      </c>
      <c r="H211" s="3">
        <f ca="1">IFERROR(INDIRECT("Importaciones!ab"&amp;MATCH(C211,Importaciones!Y:Y,0)),0)</f>
        <v>0</v>
      </c>
      <c r="I211" s="3">
        <f ca="1">IFERROR(INDIRECT("exportaciones!ab"&amp;MATCH(C211,Exportaciones!Y:Y,0)),0)</f>
        <v>0</v>
      </c>
      <c r="J211" s="3">
        <f t="shared" ca="1" si="3"/>
        <v>511.61785999999591</v>
      </c>
      <c r="K211" s="21">
        <f ca="1">(J211*1000)/INDIRECT("poblacion!b"&amp;MATCH(A211,Poblacion!A:A,0))</f>
        <v>2.7284241367513309E-2</v>
      </c>
    </row>
    <row r="212" spans="1:11" x14ac:dyDescent="0.3">
      <c r="A212" s="2">
        <v>2018</v>
      </c>
      <c r="B212" s="2">
        <v>256</v>
      </c>
      <c r="C212" s="2" t="s">
        <v>243</v>
      </c>
      <c r="D212" s="2" t="s">
        <v>71</v>
      </c>
      <c r="E212" s="2" t="s">
        <v>1372</v>
      </c>
      <c r="F212" s="2" t="s">
        <v>958</v>
      </c>
      <c r="G212" s="3">
        <f ca="1">IFERROR(INDIRECT("Desembarque_corregido_peso_vivo!k"&amp;MATCH(C212,Desembarque_corregido_peso_vivo!C:C,0)),0)</f>
        <v>15.769999999990205</v>
      </c>
      <c r="H212" s="3">
        <f ca="1">IFERROR(INDIRECT("Importaciones!ab"&amp;MATCH(C212,Importaciones!Y:Y,0)),0)</f>
        <v>0</v>
      </c>
      <c r="I212" s="3">
        <f ca="1">IFERROR(INDIRECT("exportaciones!ab"&amp;MATCH(C212,Exportaciones!Y:Y,0)),0)</f>
        <v>0</v>
      </c>
      <c r="J212" s="3">
        <f t="shared" ca="1" si="3"/>
        <v>15.769999999990205</v>
      </c>
      <c r="K212" s="21">
        <f ca="1">(J212*1000)/INDIRECT("poblacion!b"&amp;MATCH(A212,Poblacion!A:A,0))</f>
        <v>8.4100364745949465E-4</v>
      </c>
    </row>
    <row r="213" spans="1:11" x14ac:dyDescent="0.3">
      <c r="A213" s="2">
        <v>2018</v>
      </c>
      <c r="B213" s="2">
        <v>378</v>
      </c>
      <c r="C213" s="2" t="s">
        <v>286</v>
      </c>
      <c r="D213" s="2" t="s">
        <v>152</v>
      </c>
      <c r="E213" s="2" t="s">
        <v>1372</v>
      </c>
      <c r="F213" s="2" t="s">
        <v>957</v>
      </c>
      <c r="G213" s="3">
        <f ca="1">IFERROR(INDIRECT("Desembarque_corregido_peso_vivo!k"&amp;MATCH(C213,Desembarque_corregido_peso_vivo!C:C,0)),0)</f>
        <v>0.56599999999999995</v>
      </c>
      <c r="H213" s="3">
        <f ca="1">IFERROR(INDIRECT("Importaciones!ab"&amp;MATCH(C213,Importaciones!Y:Y,0)),0)</f>
        <v>0</v>
      </c>
      <c r="I213" s="3">
        <f ca="1">IFERROR(INDIRECT("exportaciones!ab"&amp;MATCH(C213,Exportaciones!Y:Y,0)),0)</f>
        <v>0</v>
      </c>
      <c r="J213" s="3">
        <f t="shared" ca="1" si="3"/>
        <v>0.56599999999999995</v>
      </c>
      <c r="K213" s="21">
        <f ca="1">(J213*1000)/INDIRECT("poblacion!b"&amp;MATCH(A213,Poblacion!A:A,0))</f>
        <v>3.0184404848596678E-5</v>
      </c>
    </row>
    <row r="214" spans="1:11" x14ac:dyDescent="0.3">
      <c r="A214" s="2">
        <v>2018</v>
      </c>
      <c r="B214" s="2">
        <v>329</v>
      </c>
      <c r="C214" s="2" t="s">
        <v>273</v>
      </c>
      <c r="D214" s="2" t="s">
        <v>126</v>
      </c>
      <c r="E214" s="2" t="s">
        <v>1372</v>
      </c>
      <c r="F214" s="2" t="s">
        <v>958</v>
      </c>
      <c r="G214" s="3">
        <f ca="1">IFERROR(INDIRECT("Desembarque_corregido_peso_vivo!k"&amp;MATCH(C214,Desembarque_corregido_peso_vivo!C:C,0)),0)</f>
        <v>0.91300000000000003</v>
      </c>
      <c r="H214" s="3">
        <f ca="1">IFERROR(INDIRECT("Importaciones!ab"&amp;MATCH(C214,Importaciones!Y:Y,0)),0)</f>
        <v>0</v>
      </c>
      <c r="I214" s="3">
        <f ca="1">IFERROR(INDIRECT("exportaciones!ab"&amp;MATCH(C214,Exportaciones!Y:Y,0)),0)</f>
        <v>0</v>
      </c>
      <c r="J214" s="3">
        <f t="shared" ca="1" si="3"/>
        <v>0.91300000000000003</v>
      </c>
      <c r="K214" s="21">
        <f ca="1">(J214*1000)/INDIRECT("poblacion!b"&amp;MATCH(A214,Poblacion!A:A,0))</f>
        <v>4.8689684852948353E-5</v>
      </c>
    </row>
    <row r="215" spans="1:11" x14ac:dyDescent="0.3">
      <c r="A215" s="2">
        <v>2018</v>
      </c>
      <c r="B215" s="2">
        <v>258</v>
      </c>
      <c r="C215" s="2" t="s">
        <v>244</v>
      </c>
      <c r="D215" s="2" t="s">
        <v>73</v>
      </c>
      <c r="E215" s="2" t="s">
        <v>1372</v>
      </c>
      <c r="F215" s="2" t="s">
        <v>958</v>
      </c>
      <c r="G215" s="3">
        <f ca="1">IFERROR(INDIRECT("Desembarque_corregido_peso_vivo!k"&amp;MATCH(C215,Desembarque_corregido_peso_vivo!C:C,0)),0)</f>
        <v>683.71399999999301</v>
      </c>
      <c r="H215" s="3">
        <f ca="1">IFERROR(INDIRECT("Importaciones!ab"&amp;MATCH(C215,Importaciones!Y:Y,0)),0)</f>
        <v>0</v>
      </c>
      <c r="I215" s="3">
        <f ca="1">IFERROR(INDIRECT("exportaciones!ab"&amp;MATCH(C215,Exportaciones!Y:Y,0)),0)</f>
        <v>0</v>
      </c>
      <c r="J215" s="3">
        <f t="shared" ca="1" si="3"/>
        <v>683.71399999999301</v>
      </c>
      <c r="K215" s="21">
        <f ca="1">(J215*1000)/INDIRECT("poblacion!b"&amp;MATCH(A215,Poblacion!A:A,0))</f>
        <v>3.6462014446383778E-2</v>
      </c>
    </row>
    <row r="216" spans="1:11" x14ac:dyDescent="0.3">
      <c r="A216" s="2">
        <v>2018</v>
      </c>
      <c r="B216" s="2">
        <v>262</v>
      </c>
      <c r="C216" s="2" t="s">
        <v>247</v>
      </c>
      <c r="D216" s="2" t="s">
        <v>79</v>
      </c>
      <c r="E216" s="2" t="s">
        <v>1372</v>
      </c>
      <c r="F216" s="2" t="s">
        <v>958</v>
      </c>
      <c r="G216" s="3">
        <f ca="1">IFERROR(INDIRECT("Desembarque_corregido_peso_vivo!k"&amp;MATCH(C216,Desembarque_corregido_peso_vivo!C:C,0)),0)</f>
        <v>7.4419999999999806</v>
      </c>
      <c r="H216" s="3">
        <f ca="1">IFERROR(INDIRECT("Importaciones!ab"&amp;MATCH(C216,Importaciones!Y:Y,0)),0)</f>
        <v>0</v>
      </c>
      <c r="I216" s="3">
        <f ca="1">IFERROR(INDIRECT("exportaciones!ab"&amp;MATCH(C216,Exportaciones!Y:Y,0)),0)</f>
        <v>0</v>
      </c>
      <c r="J216" s="3">
        <f t="shared" ca="1" si="3"/>
        <v>7.4419999999999806</v>
      </c>
      <c r="K216" s="21">
        <f ca="1">(J216*1000)/INDIRECT("poblacion!b"&amp;MATCH(A216,Poblacion!A:A,0))</f>
        <v>3.9687692735557579E-4</v>
      </c>
    </row>
    <row r="217" spans="1:11" x14ac:dyDescent="0.3">
      <c r="A217" s="2">
        <v>2018</v>
      </c>
      <c r="B217" s="2">
        <v>260</v>
      </c>
      <c r="C217" s="2" t="s">
        <v>245</v>
      </c>
      <c r="D217" s="2" t="s">
        <v>75</v>
      </c>
      <c r="E217" s="2" t="s">
        <v>1372</v>
      </c>
      <c r="F217" s="2" t="s">
        <v>957</v>
      </c>
      <c r="G217" s="3">
        <f ca="1">IFERROR(INDIRECT("Desembarque_corregido_peso_vivo!k"&amp;MATCH(C217,Desembarque_corregido_peso_vivo!C:C,0)),0)</f>
        <v>350.48999999999887</v>
      </c>
      <c r="H217" s="3">
        <f ca="1">IFERROR(INDIRECT("Importaciones!ab"&amp;MATCH(C217,Importaciones!Y:Y,0)),0)</f>
        <v>0</v>
      </c>
      <c r="I217" s="3">
        <f ca="1">IFERROR(INDIRECT("exportaciones!ab"&amp;MATCH(C217,Exportaciones!Y:Y,0)),0)</f>
        <v>39.526234744568328</v>
      </c>
      <c r="J217" s="3">
        <f t="shared" ca="1" si="3"/>
        <v>310.96376525543053</v>
      </c>
      <c r="K217" s="21">
        <f ca="1">(J217*1000)/INDIRECT("poblacion!b"&amp;MATCH(A217,Poblacion!A:A,0))</f>
        <v>1.6583491490660594E-2</v>
      </c>
    </row>
    <row r="218" spans="1:11" x14ac:dyDescent="0.3">
      <c r="A218" s="2">
        <v>2018</v>
      </c>
      <c r="B218" s="2">
        <v>265</v>
      </c>
      <c r="C218" s="2" t="s">
        <v>248</v>
      </c>
      <c r="D218" s="2" t="s">
        <v>81</v>
      </c>
      <c r="E218" s="2" t="s">
        <v>1372</v>
      </c>
      <c r="F218" s="2" t="s">
        <v>958</v>
      </c>
      <c r="G218" s="3">
        <f ca="1">IFERROR(INDIRECT("Desembarque_corregido_peso_vivo!k"&amp;MATCH(C218,Desembarque_corregido_peso_vivo!C:C,0)),0)</f>
        <v>7.8229999999999595</v>
      </c>
      <c r="H218" s="3">
        <f ca="1">IFERROR(INDIRECT("Importaciones!ab"&amp;MATCH(C218,Importaciones!Y:Y,0)),0)</f>
        <v>0</v>
      </c>
      <c r="I218" s="3">
        <f ca="1">IFERROR(INDIRECT("exportaciones!ab"&amp;MATCH(C218,Exportaciones!Y:Y,0)),0)</f>
        <v>0</v>
      </c>
      <c r="J218" s="3">
        <f t="shared" ca="1" si="3"/>
        <v>7.8229999999999595</v>
      </c>
      <c r="K218" s="21">
        <f ca="1">(J218*1000)/INDIRECT("poblacion!b"&amp;MATCH(A218,Poblacion!A:A,0))</f>
        <v>4.1719540482432969E-4</v>
      </c>
    </row>
    <row r="219" spans="1:11" x14ac:dyDescent="0.3">
      <c r="A219" s="2">
        <v>2018</v>
      </c>
      <c r="B219" s="2">
        <v>342</v>
      </c>
      <c r="C219" s="2" t="s">
        <v>278</v>
      </c>
      <c r="D219" s="2" t="s">
        <v>136</v>
      </c>
      <c r="E219" s="2" t="s">
        <v>1372</v>
      </c>
      <c r="F219" s="2" t="s">
        <v>1314</v>
      </c>
      <c r="G219" s="3">
        <f ca="1">IFERROR(INDIRECT("Desembarque_corregido_peso_vivo!k"&amp;MATCH(C219,Desembarque_corregido_peso_vivo!C:C,0)),0)</f>
        <v>68.765999999999991</v>
      </c>
      <c r="H219" s="3">
        <f ca="1">IFERROR(INDIRECT("Importaciones!ab"&amp;MATCH(C219,Importaciones!Y:Y,0)),0)</f>
        <v>0</v>
      </c>
      <c r="I219" s="3">
        <f ca="1">IFERROR(INDIRECT("exportaciones!ab"&amp;MATCH(C219,Exportaciones!Y:Y,0)),0)</f>
        <v>0</v>
      </c>
      <c r="J219" s="3">
        <f t="shared" ca="1" si="3"/>
        <v>68.765999999999991</v>
      </c>
      <c r="K219" s="21">
        <f ca="1">(J219*1000)/INDIRECT("poblacion!b"&amp;MATCH(A219,Poblacion!A:A,0))</f>
        <v>3.6672452010929305E-3</v>
      </c>
    </row>
    <row r="220" spans="1:11" x14ac:dyDescent="0.3">
      <c r="A220" s="2">
        <v>2018</v>
      </c>
      <c r="B220" s="2">
        <v>326</v>
      </c>
      <c r="C220" s="2" t="s">
        <v>271</v>
      </c>
      <c r="D220" s="2" t="s">
        <v>122</v>
      </c>
      <c r="E220" s="2" t="s">
        <v>1372</v>
      </c>
      <c r="F220" s="2" t="s">
        <v>957</v>
      </c>
      <c r="G220" s="3">
        <f ca="1">IFERROR(INDIRECT("Desembarque_corregido_peso_vivo!k"&amp;MATCH(C220,Desembarque_corregido_peso_vivo!C:C,0)),0)</f>
        <v>1.69</v>
      </c>
      <c r="H220" s="3">
        <f ca="1">IFERROR(INDIRECT("Importaciones!ab"&amp;MATCH(C220,Importaciones!Y:Y,0)),0)</f>
        <v>0</v>
      </c>
      <c r="I220" s="3">
        <f ca="1">IFERROR(INDIRECT("exportaciones!ab"&amp;MATCH(C220,Exportaciones!Y:Y,0)),0)</f>
        <v>0</v>
      </c>
      <c r="J220" s="3">
        <f t="shared" ca="1" si="3"/>
        <v>1.69</v>
      </c>
      <c r="K220" s="21">
        <f ca="1">(J220*1000)/INDIRECT("poblacion!b"&amp;MATCH(A220,Poblacion!A:A,0))</f>
        <v>9.0126579848283372E-5</v>
      </c>
    </row>
    <row r="221" spans="1:11" x14ac:dyDescent="0.3">
      <c r="A221" s="2">
        <v>2018</v>
      </c>
      <c r="B221" s="2">
        <v>382</v>
      </c>
      <c r="C221" s="2" t="s">
        <v>287</v>
      </c>
      <c r="D221" s="2" t="s">
        <v>154</v>
      </c>
      <c r="E221" s="2" t="s">
        <v>1372</v>
      </c>
      <c r="F221" s="2" t="s">
        <v>957</v>
      </c>
      <c r="G221" s="3">
        <f ca="1">IFERROR(INDIRECT("Desembarque_corregido_peso_vivo!k"&amp;MATCH(C221,Desembarque_corregido_peso_vivo!C:C,0)),0)</f>
        <v>15.6709999999999</v>
      </c>
      <c r="H221" s="3">
        <f ca="1">IFERROR(INDIRECT("Importaciones!ab"&amp;MATCH(C221,Importaciones!Y:Y,0)),0)</f>
        <v>0</v>
      </c>
      <c r="I221" s="3">
        <f ca="1">IFERROR(INDIRECT("exportaciones!ab"&amp;MATCH(C221,Exportaciones!Y:Y,0)),0)</f>
        <v>0</v>
      </c>
      <c r="J221" s="3">
        <f t="shared" ca="1" si="3"/>
        <v>15.6709999999999</v>
      </c>
      <c r="K221" s="21">
        <f ca="1">(J221*1000)/INDIRECT("poblacion!b"&amp;MATCH(A221,Poblacion!A:A,0))</f>
        <v>8.3572404307836665E-4</v>
      </c>
    </row>
    <row r="222" spans="1:11" x14ac:dyDescent="0.3">
      <c r="A222" s="2">
        <v>2018</v>
      </c>
      <c r="B222" s="2">
        <v>644</v>
      </c>
      <c r="C222" s="2" t="s">
        <v>306</v>
      </c>
      <c r="D222" s="2" t="s">
        <v>198</v>
      </c>
      <c r="E222" s="2" t="s">
        <v>179</v>
      </c>
      <c r="F222" s="2" t="s">
        <v>962</v>
      </c>
      <c r="G222" s="3">
        <f ca="1">IFERROR(INDIRECT("Desembarque_corregido_peso_vivo!k"&amp;MATCH(C222,Desembarque_corregido_peso_vivo!C:C,0)),0)</f>
        <v>291.43099999999987</v>
      </c>
      <c r="H222" s="3">
        <f ca="1">IFERROR(INDIRECT("Importaciones!ab"&amp;MATCH(C222,Importaciones!Y:Y,0)),0)</f>
        <v>0</v>
      </c>
      <c r="I222" s="3">
        <f ca="1">IFERROR(INDIRECT("exportaciones!ab"&amp;MATCH(C222,Exportaciones!Y:Y,0)),0)</f>
        <v>6.6284402508191009</v>
      </c>
      <c r="J222" s="3">
        <f t="shared" ca="1" si="3"/>
        <v>284.80255974918077</v>
      </c>
      <c r="K222" s="21">
        <f ca="1">(J222*1000)/INDIRECT("poblacion!b"&amp;MATCH(A222,Poblacion!A:A,0))</f>
        <v>1.518833174096452E-2</v>
      </c>
    </row>
    <row r="223" spans="1:11" x14ac:dyDescent="0.3">
      <c r="A223" s="2">
        <v>2018</v>
      </c>
      <c r="B223" s="2">
        <v>820</v>
      </c>
      <c r="C223" s="2" t="s">
        <v>310</v>
      </c>
      <c r="D223" s="2" t="s">
        <v>207</v>
      </c>
      <c r="E223" s="2" t="s">
        <v>205</v>
      </c>
      <c r="F223" s="2" t="s">
        <v>964</v>
      </c>
      <c r="G223" s="3">
        <f ca="1">IFERROR(INDIRECT("Desembarque_corregido_peso_vivo!k"&amp;MATCH(C223,Desembarque_corregido_peso_vivo!C:C,0)),0)</f>
        <v>2867.3079999999663</v>
      </c>
      <c r="H223" s="3">
        <f ca="1">IFERROR(INDIRECT("Importaciones!ab"&amp;MATCH(C223,Importaciones!Y:Y,0)),0)</f>
        <v>0</v>
      </c>
      <c r="I223" s="3">
        <f ca="1">IFERROR(INDIRECT("exportaciones!ab"&amp;MATCH(C223,Exportaciones!Y:Y,0)),0)</f>
        <v>0</v>
      </c>
      <c r="J223" s="3">
        <f t="shared" ca="1" si="3"/>
        <v>2867.3079999999663</v>
      </c>
      <c r="K223" s="21">
        <f ca="1">(J223*1000)/INDIRECT("poblacion!b"&amp;MATCH(A223,Poblacion!A:A,0))</f>
        <v>0.15291163515480394</v>
      </c>
    </row>
    <row r="224" spans="1:11" x14ac:dyDescent="0.3">
      <c r="A224" s="2">
        <v>2018</v>
      </c>
      <c r="B224" s="2">
        <v>250</v>
      </c>
      <c r="C224" s="2" t="s">
        <v>238</v>
      </c>
      <c r="D224" s="2" t="s">
        <v>65</v>
      </c>
      <c r="E224" s="2" t="s">
        <v>1372</v>
      </c>
      <c r="F224" s="2" t="s">
        <v>958</v>
      </c>
      <c r="G224" s="3">
        <f ca="1">IFERROR(INDIRECT("Desembarque_corregido_peso_vivo!k"&amp;MATCH(C224,Desembarque_corregido_peso_vivo!C:C,0)),0)</f>
        <v>1.454</v>
      </c>
      <c r="H224" s="3">
        <f ca="1">IFERROR(INDIRECT("Importaciones!ab"&amp;MATCH(C224,Importaciones!Y:Y,0)),0)</f>
        <v>0</v>
      </c>
      <c r="I224" s="3">
        <f ca="1">IFERROR(INDIRECT("exportaciones!ab"&amp;MATCH(C224,Exportaciones!Y:Y,0)),0)</f>
        <v>0</v>
      </c>
      <c r="J224" s="3">
        <f t="shared" ca="1" si="3"/>
        <v>1.454</v>
      </c>
      <c r="K224" s="21">
        <f ca="1">(J224*1000)/INDIRECT("poblacion!b"&amp;MATCH(A224,Poblacion!A:A,0))</f>
        <v>7.7540856271836699E-5</v>
      </c>
    </row>
    <row r="225" spans="1:11" x14ac:dyDescent="0.3">
      <c r="A225" s="2">
        <v>2018</v>
      </c>
      <c r="B225" s="2">
        <v>202519</v>
      </c>
      <c r="C225" s="2" t="s">
        <v>1108</v>
      </c>
      <c r="D225" s="2" t="s">
        <v>1612</v>
      </c>
      <c r="E225" s="2" t="s">
        <v>156</v>
      </c>
      <c r="F225" s="2" t="s">
        <v>1066</v>
      </c>
      <c r="G225" s="3">
        <f ca="1">IFERROR(INDIRECT("Desembarque_corregido_peso_vivo!k"&amp;MATCH(C225,Desembarque_corregido_peso_vivo!C:C,0)),0)</f>
        <v>2796.3980000000179</v>
      </c>
      <c r="H225" s="3">
        <f ca="1">IFERROR(INDIRECT("Importaciones!ab"&amp;MATCH(C225,Importaciones!Y:Y,0)),0)</f>
        <v>52.69232238430255</v>
      </c>
      <c r="I225" s="3">
        <f ca="1">IFERROR(INDIRECT("exportaciones!ab"&amp;MATCH(C225,Exportaciones!Y:Y,0)),0)</f>
        <v>1025.8268719999999</v>
      </c>
      <c r="J225" s="3">
        <f t="shared" ca="1" si="3"/>
        <v>1823.2634503843208</v>
      </c>
      <c r="K225" s="21">
        <f ca="1">(J225*1000)/INDIRECT("poblacion!b"&amp;MATCH(A225,Poblacion!A:A,0))</f>
        <v>9.7233431328709541E-2</v>
      </c>
    </row>
    <row r="226" spans="1:11" x14ac:dyDescent="0.3">
      <c r="A226" s="2">
        <v>2018</v>
      </c>
      <c r="B226" s="2">
        <v>267</v>
      </c>
      <c r="C226" s="2" t="s">
        <v>250</v>
      </c>
      <c r="D226" s="2" t="s">
        <v>85</v>
      </c>
      <c r="E226" s="2" t="s">
        <v>1372</v>
      </c>
      <c r="F226" s="2" t="s">
        <v>1313</v>
      </c>
      <c r="G226" s="3">
        <f ca="1">IFERROR(INDIRECT("Desembarque_corregido_peso_vivo!k"&amp;MATCH(C226,Desembarque_corregido_peso_vivo!C:C,0)),0)</f>
        <v>0.15099999999999991</v>
      </c>
      <c r="H226" s="3">
        <f ca="1">IFERROR(INDIRECT("Importaciones!ab"&amp;MATCH(C226,Importaciones!Y:Y,0)),0)</f>
        <v>0</v>
      </c>
      <c r="I226" s="3">
        <f ca="1">IFERROR(INDIRECT("exportaciones!ab"&amp;MATCH(C226,Exportaciones!Y:Y,0)),0)</f>
        <v>0</v>
      </c>
      <c r="J226" s="3">
        <f t="shared" ca="1" si="3"/>
        <v>0.15099999999999991</v>
      </c>
      <c r="K226" s="21">
        <f ca="1">(J226*1000)/INDIRECT("poblacion!b"&amp;MATCH(A226,Poblacion!A:A,0))</f>
        <v>8.0527299154383313E-6</v>
      </c>
    </row>
    <row r="227" spans="1:11" x14ac:dyDescent="0.3">
      <c r="A227" s="2">
        <v>2018</v>
      </c>
      <c r="B227" s="2">
        <v>202520</v>
      </c>
      <c r="C227" s="2" t="s">
        <v>1109</v>
      </c>
      <c r="D227" s="2" t="s">
        <v>1613</v>
      </c>
      <c r="E227" s="2" t="s">
        <v>1372</v>
      </c>
      <c r="F227" s="2" t="s">
        <v>958</v>
      </c>
      <c r="G227" s="3">
        <f ca="1">IFERROR(INDIRECT("Desembarque_corregido_peso_vivo!k"&amp;MATCH(C227,Desembarque_corregido_peso_vivo!C:C,0)),0)</f>
        <v>337.71699999999902</v>
      </c>
      <c r="H227" s="3">
        <f ca="1">IFERROR(INDIRECT("Importaciones!ab"&amp;MATCH(C227,Importaciones!Y:Y,0)),0)</f>
        <v>0</v>
      </c>
      <c r="I227" s="3">
        <f ca="1">IFERROR(INDIRECT("exportaciones!ab"&amp;MATCH(C227,Exportaciones!Y:Y,0)),0)</f>
        <v>312.34517088940373</v>
      </c>
      <c r="J227" s="3">
        <f t="shared" ca="1" si="3"/>
        <v>25.371829110595286</v>
      </c>
      <c r="K227" s="21">
        <f ca="1">(J227*1000)/INDIRECT("poblacion!b"&amp;MATCH(A227,Poblacion!A:A,0))</f>
        <v>1.3530628297237079E-3</v>
      </c>
    </row>
    <row r="228" spans="1:11" x14ac:dyDescent="0.3">
      <c r="A228" s="2">
        <v>2018</v>
      </c>
      <c r="B228" s="2">
        <v>202521</v>
      </c>
      <c r="C228" s="2" t="s">
        <v>1110</v>
      </c>
      <c r="D228" s="2" t="s">
        <v>97</v>
      </c>
      <c r="E228" s="2" t="s">
        <v>1372</v>
      </c>
      <c r="F228" s="2" t="s">
        <v>957</v>
      </c>
      <c r="G228" s="3">
        <f ca="1">IFERROR(INDIRECT("Desembarque_corregido_peso_vivo!k"&amp;MATCH(C228,Desembarque_corregido_peso_vivo!C:C,0)),0)</f>
        <v>27807.931999999899</v>
      </c>
      <c r="H228" s="3">
        <f ca="1">IFERROR(INDIRECT("Importaciones!ab"&amp;MATCH(C228,Importaciones!Y:Y,0)),0)</f>
        <v>2322.7659520000002</v>
      </c>
      <c r="I228" s="3">
        <f ca="1">IFERROR(INDIRECT("exportaciones!ab"&amp;MATCH(C228,Exportaciones!Y:Y,0)),0)</f>
        <v>432.91065130000004</v>
      </c>
      <c r="J228" s="3">
        <f t="shared" ca="1" si="3"/>
        <v>29697.7873006999</v>
      </c>
      <c r="K228" s="21">
        <f ca="1">(J228*1000)/INDIRECT("poblacion!b"&amp;MATCH(A228,Poblacion!A:A,0))</f>
        <v>1.5837633127064292</v>
      </c>
    </row>
    <row r="229" spans="1:11" x14ac:dyDescent="0.3">
      <c r="A229" s="2">
        <v>2018</v>
      </c>
      <c r="B229" s="2">
        <v>269</v>
      </c>
      <c r="C229" s="2" t="s">
        <v>251</v>
      </c>
      <c r="D229" s="2" t="s">
        <v>87</v>
      </c>
      <c r="E229" s="2" t="s">
        <v>1372</v>
      </c>
      <c r="F229" s="2" t="s">
        <v>957</v>
      </c>
      <c r="G229" s="3">
        <f ca="1">IFERROR(INDIRECT("Desembarque_corregido_peso_vivo!k"&amp;MATCH(C229,Desembarque_corregido_peso_vivo!C:C,0)),0)</f>
        <v>1.147</v>
      </c>
      <c r="H229" s="3">
        <f ca="1">IFERROR(INDIRECT("Importaciones!ab"&amp;MATCH(C229,Importaciones!Y:Y,0)),0)</f>
        <v>0</v>
      </c>
      <c r="I229" s="3">
        <f ca="1">IFERROR(INDIRECT("exportaciones!ab"&amp;MATCH(C229,Exportaciones!Y:Y,0)),0)</f>
        <v>0</v>
      </c>
      <c r="J229" s="3">
        <f t="shared" ca="1" si="3"/>
        <v>1.147</v>
      </c>
      <c r="K229" s="21">
        <f ca="1">(J229*1000)/INDIRECT("poblacion!b"&amp;MATCH(A229,Poblacion!A:A,0))</f>
        <v>6.1168749755018359E-5</v>
      </c>
    </row>
    <row r="230" spans="1:11" x14ac:dyDescent="0.3">
      <c r="A230" s="2">
        <v>2018</v>
      </c>
      <c r="B230" s="2">
        <v>270</v>
      </c>
      <c r="C230" s="2" t="s">
        <v>252</v>
      </c>
      <c r="D230" s="2" t="s">
        <v>89</v>
      </c>
      <c r="E230" s="2" t="s">
        <v>1372</v>
      </c>
      <c r="F230" s="2" t="s">
        <v>958</v>
      </c>
      <c r="G230" s="3">
        <f ca="1">IFERROR(INDIRECT("Desembarque_corregido_peso_vivo!k"&amp;MATCH(C230,Desembarque_corregido_peso_vivo!C:C,0)),0)</f>
        <v>234.86099999999902</v>
      </c>
      <c r="H230" s="3">
        <f ca="1">IFERROR(INDIRECT("Importaciones!ab"&amp;MATCH(C230,Importaciones!Y:Y,0)),0)</f>
        <v>0</v>
      </c>
      <c r="I230" s="3">
        <f ca="1">IFERROR(INDIRECT("exportaciones!ab"&amp;MATCH(C230,Exportaciones!Y:Y,0)),0)</f>
        <v>9.9782700000000002</v>
      </c>
      <c r="J230" s="3">
        <f t="shared" ca="1" si="3"/>
        <v>224.88272999999901</v>
      </c>
      <c r="K230" s="21">
        <f ca="1">(J230*1000)/INDIRECT("poblacion!b"&amp;MATCH(A230,Poblacion!A:A,0))</f>
        <v>1.1992846936002877E-2</v>
      </c>
    </row>
    <row r="231" spans="1:11" x14ac:dyDescent="0.3">
      <c r="A231" s="2">
        <v>2018</v>
      </c>
      <c r="B231" s="2">
        <v>271</v>
      </c>
      <c r="C231" s="2" t="s">
        <v>253</v>
      </c>
      <c r="D231" s="2" t="s">
        <v>91</v>
      </c>
      <c r="E231" s="2" t="s">
        <v>1372</v>
      </c>
      <c r="F231" s="2" t="s">
        <v>957</v>
      </c>
      <c r="G231" s="3">
        <f ca="1">IFERROR(INDIRECT("Desembarque_corregido_peso_vivo!k"&amp;MATCH(C231,Desembarque_corregido_peso_vivo!C:C,0)),0)</f>
        <v>0.127</v>
      </c>
      <c r="H231" s="3">
        <f ca="1">IFERROR(INDIRECT("Importaciones!ab"&amp;MATCH(C231,Importaciones!Y:Y,0)),0)</f>
        <v>0</v>
      </c>
      <c r="I231" s="3">
        <f ca="1">IFERROR(INDIRECT("exportaciones!ab"&amp;MATCH(C231,Exportaciones!Y:Y,0)),0)</f>
        <v>0</v>
      </c>
      <c r="J231" s="3">
        <f t="shared" ca="1" si="3"/>
        <v>0.127</v>
      </c>
      <c r="K231" s="21">
        <f ca="1">(J231*1000)/INDIRECT("poblacion!b"&amp;MATCH(A231,Poblacion!A:A,0))</f>
        <v>6.7728258229183358E-6</v>
      </c>
    </row>
    <row r="232" spans="1:11" x14ac:dyDescent="0.3">
      <c r="A232" s="2">
        <v>2018</v>
      </c>
      <c r="B232" s="2">
        <v>273</v>
      </c>
      <c r="C232" s="2" t="s">
        <v>255</v>
      </c>
      <c r="D232" s="2" t="s">
        <v>95</v>
      </c>
      <c r="E232" s="2" t="s">
        <v>1372</v>
      </c>
      <c r="F232" s="2" t="s">
        <v>958</v>
      </c>
      <c r="G232" s="3">
        <f ca="1">IFERROR(INDIRECT("Desembarque_corregido_peso_vivo!k"&amp;MATCH(C232,Desembarque_corregido_peso_vivo!C:C,0)),0)</f>
        <v>99.1520000000001</v>
      </c>
      <c r="H232" s="3">
        <f ca="1">IFERROR(INDIRECT("Importaciones!ab"&amp;MATCH(C232,Importaciones!Y:Y,0)),0)</f>
        <v>0</v>
      </c>
      <c r="I232" s="3">
        <f ca="1">IFERROR(INDIRECT("exportaciones!ab"&amp;MATCH(C232,Exportaciones!Y:Y,0)),0)</f>
        <v>0</v>
      </c>
      <c r="J232" s="3">
        <f t="shared" ca="1" si="3"/>
        <v>99.1520000000001</v>
      </c>
      <c r="K232" s="21">
        <f ca="1">(J232*1000)/INDIRECT("poblacion!b"&amp;MATCH(A232,Poblacion!A:A,0))</f>
        <v>5.2877104408976345E-3</v>
      </c>
    </row>
    <row r="233" spans="1:11" x14ac:dyDescent="0.3">
      <c r="A233" s="2">
        <v>2018</v>
      </c>
      <c r="B233" s="2">
        <v>272</v>
      </c>
      <c r="C233" s="2" t="s">
        <v>254</v>
      </c>
      <c r="D233" s="2" t="s">
        <v>93</v>
      </c>
      <c r="E233" s="2" t="s">
        <v>1372</v>
      </c>
      <c r="F233" s="2" t="s">
        <v>958</v>
      </c>
      <c r="G233" s="3">
        <f ca="1">IFERROR(INDIRECT("Desembarque_corregido_peso_vivo!k"&amp;MATCH(C233,Desembarque_corregido_peso_vivo!C:C,0)),0)</f>
        <v>5.616999999998967</v>
      </c>
      <c r="H233" s="3">
        <f ca="1">IFERROR(INDIRECT("Importaciones!ab"&amp;MATCH(C233,Importaciones!Y:Y,0)),0)</f>
        <v>0</v>
      </c>
      <c r="I233" s="3">
        <f ca="1">IFERROR(INDIRECT("exportaciones!ab"&amp;MATCH(C233,Exportaciones!Y:Y,0)),0)</f>
        <v>0</v>
      </c>
      <c r="J233" s="3">
        <f t="shared" ca="1" si="3"/>
        <v>5.616999999998967</v>
      </c>
      <c r="K233" s="21">
        <f ca="1">(J233*1000)/INDIRECT("poblacion!b"&amp;MATCH(A233,Poblacion!A:A,0))</f>
        <v>2.9955088698681336E-4</v>
      </c>
    </row>
    <row r="234" spans="1:11" x14ac:dyDescent="0.3">
      <c r="A234" s="2">
        <v>2018</v>
      </c>
      <c r="B234" s="2">
        <v>721</v>
      </c>
      <c r="C234" s="2" t="s">
        <v>307</v>
      </c>
      <c r="D234" s="2" t="s">
        <v>200</v>
      </c>
      <c r="E234" s="2" t="s">
        <v>1372</v>
      </c>
      <c r="F234" s="2" t="s">
        <v>958</v>
      </c>
      <c r="G234" s="3">
        <f ca="1">IFERROR(INDIRECT("Desembarque_corregido_peso_vivo!k"&amp;MATCH(C234,Desembarque_corregido_peso_vivo!C:C,0)),0)</f>
        <v>1.7000000000000001E-2</v>
      </c>
      <c r="H234" s="3">
        <f ca="1">IFERROR(INDIRECT("Importaciones!ab"&amp;MATCH(C234,Importaciones!Y:Y,0)),0)</f>
        <v>0</v>
      </c>
      <c r="I234" s="3">
        <f ca="1">IFERROR(INDIRECT("exportaciones!ab"&amp;MATCH(C234,Exportaciones!Y:Y,0)),0)</f>
        <v>0</v>
      </c>
      <c r="J234" s="3">
        <f t="shared" ca="1" si="3"/>
        <v>1.7000000000000001E-2</v>
      </c>
      <c r="K234" s="21">
        <f ca="1">(J234*1000)/INDIRECT("poblacion!b"&amp;MATCH(A234,Poblacion!A:A,0))</f>
        <v>9.0659873220166699E-7</v>
      </c>
    </row>
    <row r="235" spans="1:11" x14ac:dyDescent="0.3">
      <c r="A235" s="2">
        <v>2018</v>
      </c>
      <c r="B235" s="2">
        <v>251</v>
      </c>
      <c r="C235" s="2" t="s">
        <v>239</v>
      </c>
      <c r="D235" s="2" t="s">
        <v>67</v>
      </c>
      <c r="E235" s="2" t="s">
        <v>1372</v>
      </c>
      <c r="F235" s="2" t="s">
        <v>957</v>
      </c>
      <c r="G235" s="3">
        <f ca="1">IFERROR(INDIRECT("Desembarque_corregido_peso_vivo!k"&amp;MATCH(C235,Desembarque_corregido_peso_vivo!C:C,0)),0)</f>
        <v>0.28199999999999997</v>
      </c>
      <c r="H235" s="3">
        <f ca="1">IFERROR(INDIRECT("Importaciones!ab"&amp;MATCH(C235,Importaciones!Y:Y,0)),0)</f>
        <v>0</v>
      </c>
      <c r="I235" s="3">
        <f ca="1">IFERROR(INDIRECT("exportaciones!ab"&amp;MATCH(C235,Exportaciones!Y:Y,0)),0)</f>
        <v>0</v>
      </c>
      <c r="J235" s="3">
        <f t="shared" ca="1" si="3"/>
        <v>0.28199999999999997</v>
      </c>
      <c r="K235" s="21">
        <f ca="1">(J235*1000)/INDIRECT("poblacion!b"&amp;MATCH(A235,Poblacion!A:A,0))</f>
        <v>1.5038873087110005E-5</v>
      </c>
    </row>
    <row r="236" spans="1:11" x14ac:dyDescent="0.3">
      <c r="A236" s="2">
        <v>2018</v>
      </c>
      <c r="B236" s="2">
        <v>301</v>
      </c>
      <c r="C236" s="2" t="s">
        <v>262</v>
      </c>
      <c r="D236" s="2" t="s">
        <v>112</v>
      </c>
      <c r="E236" s="2" t="s">
        <v>1372</v>
      </c>
      <c r="F236" s="2" t="s">
        <v>957</v>
      </c>
      <c r="G236" s="3">
        <f ca="1">IFERROR(INDIRECT("Desembarque_corregido_peso_vivo!k"&amp;MATCH(C236,Desembarque_corregido_peso_vivo!C:C,0)),0)</f>
        <v>669237</v>
      </c>
      <c r="H236" s="3">
        <f ca="1">IFERROR(INDIRECT("Importaciones!ab"&amp;MATCH(C236,Importaciones!Y:Y,0)),0)</f>
        <v>38.993312857142861</v>
      </c>
      <c r="I236" s="3">
        <f ca="1">IFERROR(INDIRECT("exportaciones!ab"&amp;MATCH(C236,Exportaciones!Y:Y,0)),0)</f>
        <v>615625.60280591669</v>
      </c>
      <c r="J236" s="3">
        <f t="shared" ca="1" si="3"/>
        <v>53650.390506940428</v>
      </c>
      <c r="K236" s="21">
        <f ca="1">(J236*1000)/INDIRECT("poblacion!b"&amp;MATCH(A236,Poblacion!A:A,0))</f>
        <v>2.8611397656303845</v>
      </c>
    </row>
    <row r="237" spans="1:11" x14ac:dyDescent="0.3">
      <c r="A237" s="2">
        <v>2018</v>
      </c>
      <c r="B237" s="2">
        <v>302</v>
      </c>
      <c r="C237" s="2" t="s">
        <v>263</v>
      </c>
      <c r="D237" s="2" t="s">
        <v>114</v>
      </c>
      <c r="E237" s="2" t="s">
        <v>1372</v>
      </c>
      <c r="F237" s="2" t="s">
        <v>957</v>
      </c>
      <c r="G237" s="3">
        <f ca="1">IFERROR(INDIRECT("Desembarque_corregido_peso_vivo!k"&amp;MATCH(C237,Desembarque_corregido_peso_vivo!C:C,0)),0)</f>
        <v>174594</v>
      </c>
      <c r="H237" s="3">
        <f ca="1">IFERROR(INDIRECT("Importaciones!ab"&amp;MATCH(C237,Importaciones!Y:Y,0)),0)</f>
        <v>11.64</v>
      </c>
      <c r="I237" s="3">
        <f ca="1">IFERROR(INDIRECT("exportaciones!ab"&amp;MATCH(C237,Exportaciones!Y:Y,0)),0)</f>
        <v>162795.0252878571</v>
      </c>
      <c r="J237" s="3">
        <f t="shared" ca="1" si="3"/>
        <v>11810.614712142909</v>
      </c>
      <c r="K237" s="21">
        <f ca="1">(J237*1000)/INDIRECT("poblacion!b"&amp;MATCH(A237,Poblacion!A:A,0))</f>
        <v>0.62985225438535986</v>
      </c>
    </row>
    <row r="238" spans="1:11" x14ac:dyDescent="0.3">
      <c r="A238" s="2">
        <v>2018</v>
      </c>
      <c r="B238" s="2">
        <v>303</v>
      </c>
      <c r="C238" s="2" t="s">
        <v>265</v>
      </c>
      <c r="D238" s="2" t="s">
        <v>264</v>
      </c>
      <c r="E238" s="2" t="s">
        <v>1372</v>
      </c>
      <c r="F238" s="2" t="s">
        <v>957</v>
      </c>
      <c r="G238" s="3">
        <f ca="1">IFERROR(INDIRECT("Desembarque_corregido_peso_vivo!k"&amp;MATCH(C238,Desembarque_corregido_peso_vivo!C:C,0)),0)</f>
        <v>1.3360000000000001</v>
      </c>
      <c r="H238" s="3">
        <f ca="1">IFERROR(INDIRECT("Importaciones!ab"&amp;MATCH(C238,Importaciones!Y:Y,0)),0)</f>
        <v>0</v>
      </c>
      <c r="I238" s="3">
        <f ca="1">IFERROR(INDIRECT("exportaciones!ab"&amp;MATCH(C238,Exportaciones!Y:Y,0)),0)</f>
        <v>0</v>
      </c>
      <c r="J238" s="3">
        <f t="shared" ca="1" si="3"/>
        <v>1.3360000000000001</v>
      </c>
      <c r="K238" s="21">
        <f ca="1">(J238*1000)/INDIRECT("poblacion!b"&amp;MATCH(A238,Poblacion!A:A,0))</f>
        <v>7.1247994483613356E-5</v>
      </c>
    </row>
    <row r="239" spans="1:11" x14ac:dyDescent="0.3">
      <c r="A239" s="2">
        <v>2018</v>
      </c>
      <c r="B239" s="2">
        <v>202522</v>
      </c>
      <c r="C239" s="2" t="s">
        <v>1111</v>
      </c>
      <c r="D239" s="2" t="s">
        <v>1614</v>
      </c>
      <c r="E239" s="2" t="s">
        <v>1372</v>
      </c>
      <c r="F239" s="2" t="s">
        <v>1313</v>
      </c>
      <c r="G239" s="3">
        <f ca="1">IFERROR(INDIRECT("Desembarque_corregido_peso_vivo!k"&amp;MATCH(C239,Desembarque_corregido_peso_vivo!C:C,0)),0)</f>
        <v>6684.1109459989239</v>
      </c>
      <c r="H239" s="3">
        <f ca="1">IFERROR(INDIRECT("Importaciones!ab"&amp;MATCH(C239,Importaciones!Y:Y,0)),0)</f>
        <v>1633.6453992799998</v>
      </c>
      <c r="I239" s="3">
        <f ca="1">IFERROR(INDIRECT("exportaciones!ab"&amp;MATCH(C239,Exportaciones!Y:Y,0)),0)</f>
        <v>21.937523375724595</v>
      </c>
      <c r="J239" s="3">
        <f t="shared" ca="1" si="3"/>
        <v>8295.8188219031981</v>
      </c>
      <c r="K239" s="21">
        <f ca="1">(J239*1000)/INDIRECT("poblacion!b"&amp;MATCH(A239,Poblacion!A:A,0))</f>
        <v>0.44241051920659802</v>
      </c>
    </row>
    <row r="240" spans="1:11" x14ac:dyDescent="0.3">
      <c r="A240" s="2">
        <v>2018</v>
      </c>
      <c r="B240" s="2">
        <v>280</v>
      </c>
      <c r="C240" s="2" t="s">
        <v>257</v>
      </c>
      <c r="D240" s="2" t="s">
        <v>100</v>
      </c>
      <c r="E240" s="2" t="s">
        <v>1372</v>
      </c>
      <c r="F240" s="2" t="s">
        <v>957</v>
      </c>
      <c r="G240" s="3">
        <f ca="1">IFERROR(INDIRECT("Desembarque_corregido_peso_vivo!k"&amp;MATCH(C240,Desembarque_corregido_peso_vivo!C:C,0)),0)</f>
        <v>9.0489999999999799</v>
      </c>
      <c r="H240" s="3">
        <f ca="1">IFERROR(INDIRECT("Importaciones!ab"&amp;MATCH(C240,Importaciones!Y:Y,0)),0)</f>
        <v>0</v>
      </c>
      <c r="I240" s="3">
        <f ca="1">IFERROR(INDIRECT("exportaciones!ab"&amp;MATCH(C240,Exportaciones!Y:Y,0)),0)</f>
        <v>0</v>
      </c>
      <c r="J240" s="3">
        <f t="shared" ca="1" si="3"/>
        <v>9.0489999999999799</v>
      </c>
      <c r="K240" s="21">
        <f ca="1">(J240*1000)/INDIRECT("poblacion!b"&amp;MATCH(A240,Poblacion!A:A,0))</f>
        <v>4.8257717221722744E-4</v>
      </c>
    </row>
    <row r="241" spans="1:11" x14ac:dyDescent="0.3">
      <c r="A241" s="2">
        <v>2018</v>
      </c>
      <c r="B241" s="2">
        <v>282</v>
      </c>
      <c r="C241" s="2" t="s">
        <v>258</v>
      </c>
      <c r="D241" s="2" t="s">
        <v>102</v>
      </c>
      <c r="E241" s="2" t="s">
        <v>1372</v>
      </c>
      <c r="F241" s="2" t="s">
        <v>957</v>
      </c>
      <c r="G241" s="3">
        <f ca="1">IFERROR(INDIRECT("Desembarque_corregido_peso_vivo!k"&amp;MATCH(C241,Desembarque_corregido_peso_vivo!C:C,0)),0)</f>
        <v>3269.1329999999898</v>
      </c>
      <c r="H241" s="3">
        <f ca="1">IFERROR(INDIRECT("Importaciones!ab"&amp;MATCH(C241,Importaciones!Y:Y,0)),0)</f>
        <v>0</v>
      </c>
      <c r="I241" s="3">
        <f ca="1">IFERROR(INDIRECT("exportaciones!ab"&amp;MATCH(C241,Exportaciones!Y:Y,0)),0)</f>
        <v>534.86674314676816</v>
      </c>
      <c r="J241" s="3">
        <f t="shared" ca="1" si="3"/>
        <v>2734.2662568532214</v>
      </c>
      <c r="K241" s="21">
        <f ca="1">(J241*1000)/INDIRECT("poblacion!b"&amp;MATCH(A241,Poblacion!A:A,0))</f>
        <v>0.14581660717440753</v>
      </c>
    </row>
    <row r="242" spans="1:11" x14ac:dyDescent="0.3">
      <c r="A242" s="2">
        <v>2018</v>
      </c>
      <c r="B242" s="2">
        <v>327</v>
      </c>
      <c r="C242" s="2" t="s">
        <v>272</v>
      </c>
      <c r="D242" s="2" t="s">
        <v>124</v>
      </c>
      <c r="E242" s="2" t="s">
        <v>1372</v>
      </c>
      <c r="F242" s="2" t="s">
        <v>957</v>
      </c>
      <c r="G242" s="3">
        <f ca="1">IFERROR(INDIRECT("Desembarque_corregido_peso_vivo!k"&amp;MATCH(C242,Desembarque_corregido_peso_vivo!C:C,0)),0)</f>
        <v>4.60299999999999</v>
      </c>
      <c r="H242" s="3">
        <f ca="1">IFERROR(INDIRECT("Importaciones!ab"&amp;MATCH(C242,Importaciones!Y:Y,0)),0)</f>
        <v>0</v>
      </c>
      <c r="I242" s="3">
        <f ca="1">IFERROR(INDIRECT("exportaciones!ab"&amp;MATCH(C242,Exportaciones!Y:Y,0)),0)</f>
        <v>0</v>
      </c>
      <c r="J242" s="3">
        <f t="shared" ca="1" si="3"/>
        <v>4.60299999999999</v>
      </c>
      <c r="K242" s="21">
        <f ca="1">(J242*1000)/INDIRECT("poblacion!b"&amp;MATCH(A242,Poblacion!A:A,0))</f>
        <v>2.4547493907789788E-4</v>
      </c>
    </row>
    <row r="243" spans="1:11" x14ac:dyDescent="0.3">
      <c r="A243" s="5">
        <v>2018</v>
      </c>
      <c r="B243" s="2">
        <v>202523</v>
      </c>
      <c r="C243" s="2" t="str">
        <f>CONCATENATE(A243,B243)</f>
        <v>2018202523</v>
      </c>
      <c r="D243" s="2" t="s">
        <v>1615</v>
      </c>
      <c r="E243" s="2" t="s">
        <v>1372</v>
      </c>
      <c r="F243" s="2" t="s">
        <v>957</v>
      </c>
      <c r="G243" s="3">
        <f ca="1">IFERROR(INDIRECT("Desembarque_corregido_peso_vivo!k"&amp;MATCH(C243,Desembarque_corregido_peso_vivo!C:C,0)),0)</f>
        <v>988.69499999999812</v>
      </c>
      <c r="H243" s="3">
        <f ca="1">IFERROR(INDIRECT("Importaciones!ab"&amp;MATCH(C243,Importaciones!Y:Y,0)),0)</f>
        <v>23.907350707341195</v>
      </c>
      <c r="I243" s="3">
        <f ca="1">IFERROR(INDIRECT("exportaciones!ab"&amp;MATCH(C243,Exportaciones!Y:Y,0)),0)</f>
        <v>18.15711313721026</v>
      </c>
      <c r="J243" s="3">
        <f t="shared" ca="1" si="3"/>
        <v>994.44523757012905</v>
      </c>
      <c r="K243" s="21">
        <f ca="1">(J243*1000)/INDIRECT("poblacion!b"&amp;MATCH(A243,Poblacion!A:A,0))</f>
        <v>5.3033105389709685E-2</v>
      </c>
    </row>
    <row r="244" spans="1:11" x14ac:dyDescent="0.3">
      <c r="A244" s="2">
        <v>2018</v>
      </c>
      <c r="B244" s="2">
        <v>202524</v>
      </c>
      <c r="C244" s="2" t="s">
        <v>1112</v>
      </c>
      <c r="D244" s="2" t="s">
        <v>1616</v>
      </c>
      <c r="E244" s="2" t="s">
        <v>1372</v>
      </c>
      <c r="F244" s="2" t="s">
        <v>958</v>
      </c>
      <c r="G244" s="3">
        <f ca="1">IFERROR(INDIRECT("Desembarque_corregido_peso_vivo!k"&amp;MATCH(C244,Desembarque_corregido_peso_vivo!C:C,0)),0)</f>
        <v>42.340000000000103</v>
      </c>
      <c r="H244" s="3">
        <f ca="1">IFERROR(INDIRECT("Importaciones!ab"&amp;MATCH(C244,Importaciones!Y:Y,0)),0)</f>
        <v>0</v>
      </c>
      <c r="I244" s="3">
        <f ca="1">IFERROR(INDIRECT("exportaciones!ab"&amp;MATCH(C244,Exportaciones!Y:Y,0)),0)</f>
        <v>0</v>
      </c>
      <c r="J244" s="3">
        <f t="shared" ca="1" si="3"/>
        <v>42.340000000000103</v>
      </c>
      <c r="K244" s="21">
        <f ca="1">(J244*1000)/INDIRECT("poblacion!b"&amp;MATCH(A244,Poblacion!A:A,0))</f>
        <v>2.2579641365540397E-3</v>
      </c>
    </row>
    <row r="245" spans="1:11" x14ac:dyDescent="0.3">
      <c r="A245" s="2">
        <v>2018</v>
      </c>
      <c r="B245" s="2">
        <v>285</v>
      </c>
      <c r="C245" s="2" t="s">
        <v>259</v>
      </c>
      <c r="D245" s="2" t="s">
        <v>104</v>
      </c>
      <c r="E245" s="2" t="s">
        <v>1372</v>
      </c>
      <c r="F245" s="2" t="s">
        <v>958</v>
      </c>
      <c r="G245" s="3">
        <f ca="1">IFERROR(INDIRECT("Desembarque_corregido_peso_vivo!k"&amp;MATCH(C245,Desembarque_corregido_peso_vivo!C:C,0)),0)</f>
        <v>2.1579999999999897</v>
      </c>
      <c r="H245" s="3">
        <f ca="1">IFERROR(INDIRECT("Importaciones!ab"&amp;MATCH(C245,Importaciones!Y:Y,0)),0)</f>
        <v>0</v>
      </c>
      <c r="I245" s="3">
        <f ca="1">IFERROR(INDIRECT("exportaciones!ab"&amp;MATCH(C245,Exportaciones!Y:Y,0)),0)</f>
        <v>0</v>
      </c>
      <c r="J245" s="3">
        <f t="shared" ca="1" si="3"/>
        <v>2.1579999999999897</v>
      </c>
      <c r="K245" s="21">
        <f ca="1">(J245*1000)/INDIRECT("poblacion!b"&amp;MATCH(A245,Poblacion!A:A,0))</f>
        <v>1.1508470965242282E-4</v>
      </c>
    </row>
    <row r="246" spans="1:11" x14ac:dyDescent="0.3">
      <c r="A246" s="2">
        <v>2018</v>
      </c>
      <c r="B246" s="2">
        <v>311</v>
      </c>
      <c r="C246" s="2" t="s">
        <v>266</v>
      </c>
      <c r="D246" s="2" t="s">
        <v>116</v>
      </c>
      <c r="E246" s="2" t="s">
        <v>1372</v>
      </c>
      <c r="F246" s="2" t="s">
        <v>957</v>
      </c>
      <c r="G246" s="3">
        <f ca="1">IFERROR(INDIRECT("Desembarque_corregido_peso_vivo!k"&amp;MATCH(C246,Desembarque_corregido_peso_vivo!C:C,0)),0)</f>
        <v>80069</v>
      </c>
      <c r="H246" s="3">
        <f ca="1">IFERROR(INDIRECT("Importaciones!ab"&amp;MATCH(C246,Importaciones!Y:Y,0)),0)</f>
        <v>0</v>
      </c>
      <c r="I246" s="3">
        <f ca="1">IFERROR(INDIRECT("exportaciones!ab"&amp;MATCH(C246,Exportaciones!Y:Y,0)),0)</f>
        <v>67828.915964699991</v>
      </c>
      <c r="J246" s="3">
        <f t="shared" ca="1" si="3"/>
        <v>12240.084035300009</v>
      </c>
      <c r="K246" s="21">
        <f ca="1">(J246*1000)/INDIRECT("poblacion!b"&amp;MATCH(A246,Poblacion!A:A,0))</f>
        <v>0.65275556873205021</v>
      </c>
    </row>
    <row r="247" spans="1:11" x14ac:dyDescent="0.3">
      <c r="A247" s="2">
        <v>2018</v>
      </c>
      <c r="B247" s="2">
        <v>235</v>
      </c>
      <c r="C247" s="2" t="s">
        <v>227</v>
      </c>
      <c r="D247" s="2" t="s">
        <v>43</v>
      </c>
      <c r="E247" s="2" t="s">
        <v>1372</v>
      </c>
      <c r="F247" s="2" t="s">
        <v>958</v>
      </c>
      <c r="G247" s="3">
        <f ca="1">IFERROR(INDIRECT("Desembarque_corregido_peso_vivo!k"&amp;MATCH(C247,Desembarque_corregido_peso_vivo!C:C,0)),0)</f>
        <v>1.8929999999999998</v>
      </c>
      <c r="H247" s="3">
        <f ca="1">IFERROR(INDIRECT("Importaciones!ab"&amp;MATCH(C247,Importaciones!Y:Y,0)),0)</f>
        <v>0</v>
      </c>
      <c r="I247" s="3">
        <f ca="1">IFERROR(INDIRECT("exportaciones!ab"&amp;MATCH(C247,Exportaciones!Y:Y,0)),0)</f>
        <v>0</v>
      </c>
      <c r="J247" s="3">
        <f t="shared" ca="1" si="3"/>
        <v>1.8929999999999998</v>
      </c>
      <c r="K247" s="21">
        <f ca="1">(J247*1000)/INDIRECT("poblacion!b"&amp;MATCH(A247,Poblacion!A:A,0))</f>
        <v>1.0095243529751503E-4</v>
      </c>
    </row>
    <row r="248" spans="1:11" x14ac:dyDescent="0.3">
      <c r="A248" s="2">
        <v>2018</v>
      </c>
      <c r="B248" s="2">
        <v>202525</v>
      </c>
      <c r="C248" s="2" t="s">
        <v>1107</v>
      </c>
      <c r="D248" s="2" t="s">
        <v>1617</v>
      </c>
      <c r="E248" s="2" t="s">
        <v>1372</v>
      </c>
      <c r="F248" s="2" t="s">
        <v>957</v>
      </c>
      <c r="G248" s="3">
        <f ca="1">IFERROR(INDIRECT("Desembarque_corregido_peso_vivo!k"&amp;MATCH(C248,Desembarque_corregido_peso_vivo!C:C,0)),0)</f>
        <v>244.64299999999898</v>
      </c>
      <c r="H248" s="3">
        <f ca="1">IFERROR(INDIRECT("Importaciones!ab"&amp;MATCH(C248,Importaciones!Y:Y,0)),0)</f>
        <v>0</v>
      </c>
      <c r="I248" s="3">
        <f ca="1">IFERROR(INDIRECT("exportaciones!ab"&amp;MATCH(C248,Exportaciones!Y:Y,0)),0)</f>
        <v>20.9514</v>
      </c>
      <c r="J248" s="3">
        <f t="shared" ca="1" si="3"/>
        <v>223.69159999999897</v>
      </c>
      <c r="K248" s="21">
        <f ca="1">(J248*1000)/INDIRECT("poblacion!b"&amp;MATCH(A248,Poblacion!A:A,0))</f>
        <v>1.1929324762597733E-2</v>
      </c>
    </row>
    <row r="249" spans="1:11" x14ac:dyDescent="0.3">
      <c r="A249" s="2">
        <v>2018</v>
      </c>
      <c r="B249" s="2">
        <v>252</v>
      </c>
      <c r="C249" s="2" t="s">
        <v>240</v>
      </c>
      <c r="D249" s="2" t="s">
        <v>69</v>
      </c>
      <c r="E249" s="2" t="s">
        <v>1372</v>
      </c>
      <c r="F249" s="2" t="s">
        <v>958</v>
      </c>
      <c r="G249" s="3">
        <f ca="1">IFERROR(INDIRECT("Desembarque_corregido_peso_vivo!k"&amp;MATCH(C249,Desembarque_corregido_peso_vivo!C:C,0)),0)</f>
        <v>28.726999999999951</v>
      </c>
      <c r="H249" s="3">
        <f ca="1">IFERROR(INDIRECT("Importaciones!ab"&amp;MATCH(C249,Importaciones!Y:Y,0)),0)</f>
        <v>0</v>
      </c>
      <c r="I249" s="3">
        <f ca="1">IFERROR(INDIRECT("exportaciones!ab"&amp;MATCH(C249,Exportaciones!Y:Y,0)),0)</f>
        <v>0</v>
      </c>
      <c r="J249" s="3">
        <f t="shared" ca="1" si="3"/>
        <v>28.726999999999951</v>
      </c>
      <c r="K249" s="21">
        <f ca="1">(J249*1000)/INDIRECT("poblacion!b"&amp;MATCH(A249,Poblacion!A:A,0))</f>
        <v>1.5319918694092496E-3</v>
      </c>
    </row>
    <row r="250" spans="1:11" x14ac:dyDescent="0.3">
      <c r="A250" s="2">
        <v>2019</v>
      </c>
      <c r="B250" s="2">
        <v>20251</v>
      </c>
      <c r="C250" s="2" t="s">
        <v>1113</v>
      </c>
      <c r="D250" s="2" t="s">
        <v>1595</v>
      </c>
      <c r="E250" s="2" t="s">
        <v>156</v>
      </c>
      <c r="F250" s="2" t="s">
        <v>960</v>
      </c>
      <c r="G250" s="3">
        <f ca="1">IFERROR(INDIRECT("Desembarque_corregido_peso_vivo!k"&amp;MATCH(C250,Desembarque_corregido_peso_vivo!C:C,0)),0)</f>
        <v>1018.4596160000007</v>
      </c>
      <c r="H250" s="3">
        <f ca="1">IFERROR(INDIRECT("Importaciones!ab"&amp;MATCH(C250,Importaciones!Y:Y,0)),0)</f>
        <v>0</v>
      </c>
      <c r="I250" s="3">
        <f ca="1">IFERROR(INDIRECT("exportaciones!ab"&amp;MATCH(C250,Exportaciones!Y:Y,0)),0)</f>
        <v>616.81778544602741</v>
      </c>
      <c r="J250" s="3">
        <f t="shared" ca="1" si="3"/>
        <v>401.64183055397325</v>
      </c>
      <c r="K250" s="21">
        <f ca="1">(J250*1000)/INDIRECT("poblacion!b"&amp;MATCH(A250,Poblacion!A:A,0))</f>
        <v>2.1020426552668545E-2</v>
      </c>
    </row>
    <row r="251" spans="1:11" x14ac:dyDescent="0.3">
      <c r="A251" s="2">
        <v>2019</v>
      </c>
      <c r="B251" s="2">
        <v>232</v>
      </c>
      <c r="C251" s="2" t="s">
        <v>329</v>
      </c>
      <c r="D251" s="2" t="s">
        <v>39</v>
      </c>
      <c r="E251" s="2" t="s">
        <v>1372</v>
      </c>
      <c r="F251" s="2" t="s">
        <v>957</v>
      </c>
      <c r="G251" s="3">
        <f ca="1">IFERROR(INDIRECT("Desembarque_corregido_peso_vivo!k"&amp;MATCH(C251,Desembarque_corregido_peso_vivo!C:C,0)),0)</f>
        <v>0.42099999999999999</v>
      </c>
      <c r="H251" s="3">
        <f ca="1">IFERROR(INDIRECT("Importaciones!ab"&amp;MATCH(C251,Importaciones!Y:Y,0)),0)</f>
        <v>0</v>
      </c>
      <c r="I251" s="3">
        <f ca="1">IFERROR(INDIRECT("exportaciones!ab"&amp;MATCH(C251,Exportaciones!Y:Y,0)),0)</f>
        <v>0</v>
      </c>
      <c r="J251" s="3">
        <f t="shared" ca="1" si="3"/>
        <v>0.42099999999999999</v>
      </c>
      <c r="K251" s="21">
        <f ca="1">(J251*1000)/INDIRECT("poblacion!b"&amp;MATCH(A251,Poblacion!A:A,0))</f>
        <v>2.2033560514519751E-5</v>
      </c>
    </row>
    <row r="252" spans="1:11" x14ac:dyDescent="0.3">
      <c r="A252" s="2">
        <v>2019</v>
      </c>
      <c r="B252" s="2">
        <v>266</v>
      </c>
      <c r="C252" s="2" t="s">
        <v>353</v>
      </c>
      <c r="D252" s="2" t="s">
        <v>83</v>
      </c>
      <c r="E252" s="2" t="s">
        <v>1372</v>
      </c>
      <c r="F252" s="2" t="s">
        <v>957</v>
      </c>
      <c r="G252" s="3">
        <f ca="1">IFERROR(INDIRECT("Desembarque_corregido_peso_vivo!k"&amp;MATCH(C252,Desembarque_corregido_peso_vivo!C:C,0)),0)</f>
        <v>8805.5750000000007</v>
      </c>
      <c r="H252" s="3">
        <f ca="1">IFERROR(INDIRECT("Importaciones!ab"&amp;MATCH(C252,Importaciones!Y:Y,0)),0)</f>
        <v>57.752559999999995</v>
      </c>
      <c r="I252" s="3">
        <f ca="1">IFERROR(INDIRECT("exportaciones!ab"&amp;MATCH(C252,Exportaciones!Y:Y,0)),0)</f>
        <v>5944.7426799599998</v>
      </c>
      <c r="J252" s="3">
        <f t="shared" ca="1" si="3"/>
        <v>2918.5848800400017</v>
      </c>
      <c r="K252" s="21">
        <f ca="1">(J252*1000)/INDIRECT("poblacion!b"&amp;MATCH(A252,Poblacion!A:A,0))</f>
        <v>0.15274778282927254</v>
      </c>
    </row>
    <row r="253" spans="1:11" x14ac:dyDescent="0.3">
      <c r="A253" s="2">
        <v>2019</v>
      </c>
      <c r="B253" s="2">
        <v>261</v>
      </c>
      <c r="C253" s="2" t="s">
        <v>350</v>
      </c>
      <c r="D253" s="2" t="s">
        <v>77</v>
      </c>
      <c r="E253" s="2" t="s">
        <v>1372</v>
      </c>
      <c r="F253" s="2" t="s">
        <v>958</v>
      </c>
      <c r="G253" s="3">
        <f ca="1">IFERROR(INDIRECT("Desembarque_corregido_peso_vivo!k"&amp;MATCH(C253,Desembarque_corregido_peso_vivo!C:C,0)),0)</f>
        <v>0.02</v>
      </c>
      <c r="H253" s="3">
        <f ca="1">IFERROR(INDIRECT("Importaciones!ab"&amp;MATCH(C253,Importaciones!Y:Y,0)),0)</f>
        <v>0</v>
      </c>
      <c r="I253" s="3">
        <f ca="1">IFERROR(INDIRECT("exportaciones!ab"&amp;MATCH(C253,Exportaciones!Y:Y,0)),0)</f>
        <v>0</v>
      </c>
      <c r="J253" s="3">
        <f t="shared" ca="1" si="3"/>
        <v>0.02</v>
      </c>
      <c r="K253" s="21">
        <f ca="1">(J253*1000)/INDIRECT("poblacion!b"&amp;MATCH(A253,Poblacion!A:A,0))</f>
        <v>1.0467249650603207E-6</v>
      </c>
    </row>
    <row r="254" spans="1:11" x14ac:dyDescent="0.3">
      <c r="A254" s="2">
        <v>2019</v>
      </c>
      <c r="B254" s="2">
        <v>20252</v>
      </c>
      <c r="C254" s="2" t="s">
        <v>1115</v>
      </c>
      <c r="D254" s="2" t="s">
        <v>1596</v>
      </c>
      <c r="E254" s="2" t="s">
        <v>156</v>
      </c>
      <c r="F254" s="2" t="s">
        <v>959</v>
      </c>
      <c r="G254" s="3">
        <f ca="1">IFERROR(INDIRECT("Desembarque_corregido_peso_vivo!k"&amp;MATCH(C254,Desembarque_corregido_peso_vivo!C:C,0)),0)</f>
        <v>18133.61999999977</v>
      </c>
      <c r="H254" s="3">
        <f ca="1">IFERROR(INDIRECT("Importaciones!ab"&amp;MATCH(C254,Importaciones!Y:Y,0)),0)</f>
        <v>152.14594150170785</v>
      </c>
      <c r="I254" s="3">
        <f ca="1">IFERROR(INDIRECT("exportaciones!ab"&amp;MATCH(C254,Exportaciones!Y:Y,0)),0)</f>
        <v>4819.1621475879692</v>
      </c>
      <c r="J254" s="3">
        <f t="shared" ca="1" si="3"/>
        <v>13466.603793913509</v>
      </c>
      <c r="K254" s="21">
        <f ca="1">(J254*1000)/INDIRECT("poblacion!b"&amp;MATCH(A254,Poblacion!A:A,0))</f>
        <v>0.704791519283265</v>
      </c>
    </row>
    <row r="255" spans="1:11" x14ac:dyDescent="0.3">
      <c r="A255" s="2">
        <v>2019</v>
      </c>
      <c r="B255" s="2">
        <v>205</v>
      </c>
      <c r="C255" s="2" t="s">
        <v>316</v>
      </c>
      <c r="D255" s="2" t="s">
        <v>13</v>
      </c>
      <c r="E255" s="2" t="s">
        <v>1372</v>
      </c>
      <c r="F255" s="2" t="s">
        <v>1313</v>
      </c>
      <c r="G255" s="3">
        <f ca="1">IFERROR(INDIRECT("Desembarque_corregido_peso_vivo!k"&amp;MATCH(C255,Desembarque_corregido_peso_vivo!C:C,0)),0)</f>
        <v>2723.8789999980945</v>
      </c>
      <c r="H255" s="3">
        <f ca="1">IFERROR(INDIRECT("Importaciones!ab"&amp;MATCH(C255,Importaciones!Y:Y,0)),0)</f>
        <v>3.2054113838110023</v>
      </c>
      <c r="I255" s="3">
        <f ca="1">IFERROR(INDIRECT("exportaciones!ab"&amp;MATCH(C255,Exportaciones!Y:Y,0)),0)</f>
        <v>167.56982641366645</v>
      </c>
      <c r="J255" s="3">
        <f t="shared" ca="1" si="3"/>
        <v>2559.5145849682394</v>
      </c>
      <c r="K255" s="21">
        <f ca="1">(J255*1000)/INDIRECT("poblacion!b"&amp;MATCH(A255,Poblacion!A:A,0))</f>
        <v>0.13395539072611309</v>
      </c>
    </row>
    <row r="256" spans="1:11" x14ac:dyDescent="0.3">
      <c r="A256" s="2">
        <v>2019</v>
      </c>
      <c r="B256" s="2">
        <v>335</v>
      </c>
      <c r="C256" s="2" t="s">
        <v>376</v>
      </c>
      <c r="D256" s="2" t="s">
        <v>130</v>
      </c>
      <c r="E256" s="2" t="s">
        <v>1372</v>
      </c>
      <c r="F256" s="2" t="s">
        <v>958</v>
      </c>
      <c r="G256" s="3">
        <f ca="1">IFERROR(INDIRECT("Desembarque_corregido_peso_vivo!k"&amp;MATCH(C256,Desembarque_corregido_peso_vivo!C:C,0)),0)</f>
        <v>1.1779999999999999</v>
      </c>
      <c r="H256" s="3">
        <f ca="1">IFERROR(INDIRECT("Importaciones!ab"&amp;MATCH(C256,Importaciones!Y:Y,0)),0)</f>
        <v>0</v>
      </c>
      <c r="I256" s="3">
        <f ca="1">IFERROR(INDIRECT("exportaciones!ab"&amp;MATCH(C256,Exportaciones!Y:Y,0)),0)</f>
        <v>0</v>
      </c>
      <c r="J256" s="3">
        <f t="shared" ca="1" si="3"/>
        <v>1.1779999999999999</v>
      </c>
      <c r="K256" s="21">
        <f ca="1">(J256*1000)/INDIRECT("poblacion!b"&amp;MATCH(A256,Poblacion!A:A,0))</f>
        <v>6.1652100442052894E-5</v>
      </c>
    </row>
    <row r="257" spans="1:11" x14ac:dyDescent="0.3">
      <c r="A257" s="2">
        <v>2019</v>
      </c>
      <c r="B257" s="2">
        <v>206</v>
      </c>
      <c r="C257" s="2" t="s">
        <v>317</v>
      </c>
      <c r="D257" s="2" t="s">
        <v>15</v>
      </c>
      <c r="E257" s="2" t="s">
        <v>1372</v>
      </c>
      <c r="F257" s="2" t="s">
        <v>958</v>
      </c>
      <c r="G257" s="3">
        <f ca="1">IFERROR(INDIRECT("Desembarque_corregido_peso_vivo!k"&amp;MATCH(C257,Desembarque_corregido_peso_vivo!C:C,0)),0)</f>
        <v>11.479999999999899</v>
      </c>
      <c r="H257" s="3">
        <f ca="1">IFERROR(INDIRECT("Importaciones!ab"&amp;MATCH(C257,Importaciones!Y:Y,0)),0)</f>
        <v>7.4416696024333202</v>
      </c>
      <c r="I257" s="3">
        <f ca="1">IFERROR(INDIRECT("exportaciones!ab"&amp;MATCH(C257,Exportaciones!Y:Y,0)),0)</f>
        <v>7.0000000000000007E-2</v>
      </c>
      <c r="J257" s="3">
        <f t="shared" ca="1" si="3"/>
        <v>18.851669602433219</v>
      </c>
      <c r="K257" s="21">
        <f ca="1">(J257*1000)/INDIRECT("poblacion!b"&amp;MATCH(A257,Poblacion!A:A,0))</f>
        <v>9.866256602967811E-4</v>
      </c>
    </row>
    <row r="258" spans="1:11" x14ac:dyDescent="0.3">
      <c r="A258" s="2">
        <v>2019</v>
      </c>
      <c r="B258" s="2">
        <v>365</v>
      </c>
      <c r="C258" s="2" t="s">
        <v>382</v>
      </c>
      <c r="D258" s="2" t="s">
        <v>142</v>
      </c>
      <c r="E258" s="2" t="s">
        <v>1372</v>
      </c>
      <c r="F258" s="2" t="s">
        <v>958</v>
      </c>
      <c r="G258" s="3">
        <f ca="1">IFERROR(INDIRECT("Desembarque_corregido_peso_vivo!k"&amp;MATCH(C258,Desembarque_corregido_peso_vivo!C:C,0)),0)</f>
        <v>7.3330000000000002</v>
      </c>
      <c r="H258" s="3">
        <f ca="1">IFERROR(INDIRECT("Importaciones!ab"&amp;MATCH(C258,Importaciones!Y:Y,0)),0)</f>
        <v>0</v>
      </c>
      <c r="I258" s="3">
        <f ca="1">IFERROR(INDIRECT("exportaciones!ab"&amp;MATCH(C258,Exportaciones!Y:Y,0)),0)</f>
        <v>0</v>
      </c>
      <c r="J258" s="3">
        <f t="shared" ca="1" si="3"/>
        <v>7.3330000000000002</v>
      </c>
      <c r="K258" s="21">
        <f ca="1">(J258*1000)/INDIRECT("poblacion!b"&amp;MATCH(A258,Poblacion!A:A,0))</f>
        <v>3.8378170843936655E-4</v>
      </c>
    </row>
    <row r="259" spans="1:11" x14ac:dyDescent="0.3">
      <c r="A259" s="2">
        <v>2019</v>
      </c>
      <c r="B259" s="2">
        <v>207</v>
      </c>
      <c r="C259" s="2" t="s">
        <v>318</v>
      </c>
      <c r="D259" s="2" t="s">
        <v>17</v>
      </c>
      <c r="E259" s="2" t="s">
        <v>1372</v>
      </c>
      <c r="F259" s="2" t="s">
        <v>958</v>
      </c>
      <c r="G259" s="3">
        <f ca="1">IFERROR(INDIRECT("Desembarque_corregido_peso_vivo!k"&amp;MATCH(C259,Desembarque_corregido_peso_vivo!C:C,0)),0)</f>
        <v>10.99499999999996</v>
      </c>
      <c r="H259" s="3">
        <f ca="1">IFERROR(INDIRECT("Importaciones!ab"&amp;MATCH(C259,Importaciones!Y:Y,0)),0)</f>
        <v>0</v>
      </c>
      <c r="I259" s="3">
        <f ca="1">IFERROR(INDIRECT("exportaciones!ab"&amp;MATCH(C259,Exportaciones!Y:Y,0)),0)</f>
        <v>0</v>
      </c>
      <c r="J259" s="3">
        <f t="shared" ref="J259:J322" ca="1" si="4">G259+H259-I259</f>
        <v>10.99499999999996</v>
      </c>
      <c r="K259" s="21">
        <f ca="1">(J259*1000)/INDIRECT("poblacion!b"&amp;MATCH(A259,Poblacion!A:A,0))</f>
        <v>5.7543704954190924E-4</v>
      </c>
    </row>
    <row r="260" spans="1:11" x14ac:dyDescent="0.3">
      <c r="A260" s="2">
        <v>2019</v>
      </c>
      <c r="B260" s="2">
        <v>20253</v>
      </c>
      <c r="C260" s="2" t="s">
        <v>1116</v>
      </c>
      <c r="D260" s="2" t="s">
        <v>1597</v>
      </c>
      <c r="E260" s="2" t="s">
        <v>1372</v>
      </c>
      <c r="F260" s="2" t="s">
        <v>957</v>
      </c>
      <c r="G260" s="3">
        <f ca="1">IFERROR(INDIRECT("Desembarque_corregido_peso_vivo!k"&amp;MATCH(C260,Desembarque_corregido_peso_vivo!C:C,0)),0)</f>
        <v>80.139999999999986</v>
      </c>
      <c r="H260" s="3">
        <f ca="1">IFERROR(INDIRECT("Importaciones!ab"&amp;MATCH(C260,Importaciones!Y:Y,0)),0)</f>
        <v>66888.903836000973</v>
      </c>
      <c r="I260" s="3">
        <f ca="1">IFERROR(INDIRECT("exportaciones!ab"&amp;MATCH(C260,Exportaciones!Y:Y,0)),0)</f>
        <v>84.01258</v>
      </c>
      <c r="J260" s="3">
        <f t="shared" ca="1" si="4"/>
        <v>66885.031256000977</v>
      </c>
      <c r="K260" s="21">
        <f ca="1">(J260*1000)/INDIRECT("poblacion!b"&amp;MATCH(A260,Poblacion!A:A,0))</f>
        <v>3.500511600224804</v>
      </c>
    </row>
    <row r="261" spans="1:11" x14ac:dyDescent="0.3">
      <c r="A261" s="2">
        <v>2019</v>
      </c>
      <c r="B261" s="2">
        <v>210</v>
      </c>
      <c r="C261" s="2" t="s">
        <v>319</v>
      </c>
      <c r="D261" s="2" t="s">
        <v>19</v>
      </c>
      <c r="E261" s="2" t="s">
        <v>1372</v>
      </c>
      <c r="F261" s="2" t="s">
        <v>957</v>
      </c>
      <c r="G261" s="3">
        <f ca="1">IFERROR(INDIRECT("Desembarque_corregido_peso_vivo!k"&amp;MATCH(C261,Desembarque_corregido_peso_vivo!C:C,0)),0)</f>
        <v>7.0000000000000007E-2</v>
      </c>
      <c r="H261" s="3">
        <f ca="1">IFERROR(INDIRECT("Importaciones!ab"&amp;MATCH(C261,Importaciones!Y:Y,0)),0)</f>
        <v>0</v>
      </c>
      <c r="I261" s="3">
        <f ca="1">IFERROR(INDIRECT("exportaciones!ab"&amp;MATCH(C261,Exportaciones!Y:Y,0)),0)</f>
        <v>0</v>
      </c>
      <c r="J261" s="3">
        <f t="shared" ca="1" si="4"/>
        <v>7.0000000000000007E-2</v>
      </c>
      <c r="K261" s="21">
        <f ca="1">(J261*1000)/INDIRECT("poblacion!b"&amp;MATCH(A261,Poblacion!A:A,0))</f>
        <v>3.6635373777111224E-6</v>
      </c>
    </row>
    <row r="262" spans="1:11" x14ac:dyDescent="0.3">
      <c r="A262" s="2">
        <v>2019</v>
      </c>
      <c r="B262" s="2">
        <v>337</v>
      </c>
      <c r="C262" s="2" t="s">
        <v>377</v>
      </c>
      <c r="D262" s="2" t="s">
        <v>132</v>
      </c>
      <c r="E262" s="2" t="s">
        <v>1372</v>
      </c>
      <c r="F262" s="2" t="s">
        <v>958</v>
      </c>
      <c r="G262" s="3">
        <f ca="1">IFERROR(INDIRECT("Desembarque_corregido_peso_vivo!k"&amp;MATCH(C262,Desembarque_corregido_peso_vivo!C:C,0)),0)</f>
        <v>0.60699999999999998</v>
      </c>
      <c r="H262" s="3">
        <f ca="1">IFERROR(INDIRECT("Importaciones!ab"&amp;MATCH(C262,Importaciones!Y:Y,0)),0)</f>
        <v>0</v>
      </c>
      <c r="I262" s="3">
        <f ca="1">IFERROR(INDIRECT("exportaciones!ab"&amp;MATCH(C262,Exportaciones!Y:Y,0)),0)</f>
        <v>0</v>
      </c>
      <c r="J262" s="3">
        <f t="shared" ca="1" si="4"/>
        <v>0.60699999999999998</v>
      </c>
      <c r="K262" s="21">
        <f ca="1">(J262*1000)/INDIRECT("poblacion!b"&amp;MATCH(A262,Poblacion!A:A,0))</f>
        <v>3.1768102689580734E-5</v>
      </c>
    </row>
    <row r="263" spans="1:11" x14ac:dyDescent="0.3">
      <c r="A263" s="2">
        <v>2019</v>
      </c>
      <c r="B263" s="2">
        <v>217</v>
      </c>
      <c r="C263" s="2" t="s">
        <v>323</v>
      </c>
      <c r="D263" s="2" t="s">
        <v>27</v>
      </c>
      <c r="E263" s="2" t="s">
        <v>1372</v>
      </c>
      <c r="F263" s="2" t="s">
        <v>958</v>
      </c>
      <c r="G263" s="3">
        <f ca="1">IFERROR(INDIRECT("Desembarque_corregido_peso_vivo!k"&amp;MATCH(C263,Desembarque_corregido_peso_vivo!C:C,0)),0)</f>
        <v>3583.8219999999901</v>
      </c>
      <c r="H263" s="3">
        <f ca="1">IFERROR(INDIRECT("Importaciones!ab"&amp;MATCH(C263,Importaciones!Y:Y,0)),0)</f>
        <v>40.719786000000006</v>
      </c>
      <c r="I263" s="3">
        <f ca="1">IFERROR(INDIRECT("exportaciones!ab"&amp;MATCH(C263,Exportaciones!Y:Y,0)),0)</f>
        <v>2931.3000630000006</v>
      </c>
      <c r="J263" s="3">
        <f t="shared" ca="1" si="4"/>
        <v>693.24172299998963</v>
      </c>
      <c r="K263" s="21">
        <f ca="1">(J263*1000)/INDIRECT("poblacion!b"&amp;MATCH(A263,Poblacion!A:A,0))</f>
        <v>3.6281670914276032E-2</v>
      </c>
    </row>
    <row r="264" spans="1:11" x14ac:dyDescent="0.3">
      <c r="A264" s="2">
        <v>2019</v>
      </c>
      <c r="B264" s="2">
        <v>20254</v>
      </c>
      <c r="C264" s="2" t="s">
        <v>1117</v>
      </c>
      <c r="D264" s="2" t="s">
        <v>1598</v>
      </c>
      <c r="E264" s="2" t="s">
        <v>1372</v>
      </c>
      <c r="F264" s="2" t="s">
        <v>958</v>
      </c>
      <c r="G264" s="3">
        <f ca="1">IFERROR(INDIRECT("Desembarque_corregido_peso_vivo!k"&amp;MATCH(C264,Desembarque_corregido_peso_vivo!C:C,0)),0)</f>
        <v>8.2659999999999911</v>
      </c>
      <c r="H264" s="3">
        <f ca="1">IFERROR(INDIRECT("Importaciones!ab"&amp;MATCH(C264,Importaciones!Y:Y,0)),0)</f>
        <v>70.818635</v>
      </c>
      <c r="I264" s="3">
        <f ca="1">IFERROR(INDIRECT("exportaciones!ab"&amp;MATCH(C264,Exportaciones!Y:Y,0)),0)</f>
        <v>0</v>
      </c>
      <c r="J264" s="3">
        <f t="shared" ca="1" si="4"/>
        <v>79.084634999999992</v>
      </c>
      <c r="K264" s="21">
        <f ca="1">(J264*1000)/INDIRECT("poblacion!b"&amp;MATCH(A264,Poblacion!A:A,0))</f>
        <v>4.1389930903591608E-3</v>
      </c>
    </row>
    <row r="265" spans="1:11" x14ac:dyDescent="0.3">
      <c r="A265" s="2">
        <v>2019</v>
      </c>
      <c r="B265" s="2">
        <v>338</v>
      </c>
      <c r="C265" s="2" t="s">
        <v>378</v>
      </c>
      <c r="D265" s="2" t="s">
        <v>134</v>
      </c>
      <c r="E265" s="2" t="s">
        <v>1372</v>
      </c>
      <c r="F265" s="2" t="s">
        <v>958</v>
      </c>
      <c r="G265" s="3">
        <f ca="1">IFERROR(INDIRECT("Desembarque_corregido_peso_vivo!k"&amp;MATCH(C265,Desembarque_corregido_peso_vivo!C:C,0)),0)</f>
        <v>0.90599999999999992</v>
      </c>
      <c r="H265" s="3">
        <f ca="1">IFERROR(INDIRECT("Importaciones!ab"&amp;MATCH(C265,Importaciones!Y:Y,0)),0)</f>
        <v>0</v>
      </c>
      <c r="I265" s="3">
        <f ca="1">IFERROR(INDIRECT("exportaciones!ab"&amp;MATCH(C265,Exportaciones!Y:Y,0)),0)</f>
        <v>0</v>
      </c>
      <c r="J265" s="3">
        <f t="shared" ca="1" si="4"/>
        <v>0.90599999999999992</v>
      </c>
      <c r="K265" s="21">
        <f ca="1">(J265*1000)/INDIRECT("poblacion!b"&amp;MATCH(A265,Poblacion!A:A,0))</f>
        <v>4.7416640917232523E-5</v>
      </c>
    </row>
    <row r="266" spans="1:11" x14ac:dyDescent="0.3">
      <c r="A266" s="2">
        <v>2019</v>
      </c>
      <c r="B266" s="2">
        <v>343</v>
      </c>
      <c r="C266" s="2" t="s">
        <v>380</v>
      </c>
      <c r="D266" s="2" t="s">
        <v>138</v>
      </c>
      <c r="E266" s="2" t="s">
        <v>1372</v>
      </c>
      <c r="F266" s="2" t="s">
        <v>1314</v>
      </c>
      <c r="G266" s="3">
        <f ca="1">IFERROR(INDIRECT("Desembarque_corregido_peso_vivo!k"&amp;MATCH(C266,Desembarque_corregido_peso_vivo!C:C,0)),0)</f>
        <v>3.5969999999999902</v>
      </c>
      <c r="H266" s="3">
        <f ca="1">IFERROR(INDIRECT("Importaciones!ab"&amp;MATCH(C266,Importaciones!Y:Y,0)),0)</f>
        <v>0</v>
      </c>
      <c r="I266" s="3">
        <f ca="1">IFERROR(INDIRECT("exportaciones!ab"&amp;MATCH(C266,Exportaciones!Y:Y,0)),0)</f>
        <v>0</v>
      </c>
      <c r="J266" s="3">
        <f t="shared" ca="1" si="4"/>
        <v>3.5969999999999902</v>
      </c>
      <c r="K266" s="21">
        <f ca="1">(J266*1000)/INDIRECT("poblacion!b"&amp;MATCH(A266,Poblacion!A:A,0))</f>
        <v>1.8825348496609814E-4</v>
      </c>
    </row>
    <row r="267" spans="1:11" x14ac:dyDescent="0.3">
      <c r="A267" s="2">
        <v>2019</v>
      </c>
      <c r="B267" s="2">
        <v>290</v>
      </c>
      <c r="C267" s="2" t="s">
        <v>365</v>
      </c>
      <c r="D267" s="2" t="s">
        <v>110</v>
      </c>
      <c r="E267" s="2" t="s">
        <v>1372</v>
      </c>
      <c r="F267" s="2" t="s">
        <v>958</v>
      </c>
      <c r="G267" s="3">
        <f ca="1">IFERROR(INDIRECT("Desembarque_corregido_peso_vivo!k"&amp;MATCH(C267,Desembarque_corregido_peso_vivo!C:C,0)),0)</f>
        <v>4.0149999999999997</v>
      </c>
      <c r="H267" s="3">
        <f ca="1">IFERROR(INDIRECT("Importaciones!ab"&amp;MATCH(C267,Importaciones!Y:Y,0)),0)</f>
        <v>0</v>
      </c>
      <c r="I267" s="3">
        <f ca="1">IFERROR(INDIRECT("exportaciones!ab"&amp;MATCH(C267,Exportaciones!Y:Y,0)),0)</f>
        <v>0</v>
      </c>
      <c r="J267" s="3">
        <f t="shared" ca="1" si="4"/>
        <v>4.0149999999999997</v>
      </c>
      <c r="K267" s="21">
        <f ca="1">(J267*1000)/INDIRECT("poblacion!b"&amp;MATCH(A267,Poblacion!A:A,0))</f>
        <v>2.1013003673585936E-4</v>
      </c>
    </row>
    <row r="268" spans="1:11" x14ac:dyDescent="0.3">
      <c r="A268" s="2">
        <v>2019</v>
      </c>
      <c r="B268" s="2">
        <v>213</v>
      </c>
      <c r="C268" s="2" t="s">
        <v>320</v>
      </c>
      <c r="D268" s="2" t="s">
        <v>21</v>
      </c>
      <c r="E268" s="2" t="s">
        <v>1372</v>
      </c>
      <c r="F268" s="2" t="s">
        <v>958</v>
      </c>
      <c r="G268" s="3">
        <f ca="1">IFERROR(INDIRECT("Desembarque_corregido_peso_vivo!k"&amp;MATCH(C268,Desembarque_corregido_peso_vivo!C:C,0)),0)</f>
        <v>46.923000000000101</v>
      </c>
      <c r="H268" s="3">
        <f ca="1">IFERROR(INDIRECT("Importaciones!ab"&amp;MATCH(C268,Importaciones!Y:Y,0)),0)</f>
        <v>0</v>
      </c>
      <c r="I268" s="3">
        <f ca="1">IFERROR(INDIRECT("exportaciones!ab"&amp;MATCH(C268,Exportaciones!Y:Y,0)),0)</f>
        <v>0</v>
      </c>
      <c r="J268" s="3">
        <f t="shared" ca="1" si="4"/>
        <v>46.923000000000101</v>
      </c>
      <c r="K268" s="21">
        <f ca="1">(J268*1000)/INDIRECT("poblacion!b"&amp;MATCH(A268,Poblacion!A:A,0))</f>
        <v>2.4557737767762766E-3</v>
      </c>
    </row>
    <row r="269" spans="1:11" x14ac:dyDescent="0.3">
      <c r="A269" s="2">
        <v>2019</v>
      </c>
      <c r="B269" s="2">
        <v>214</v>
      </c>
      <c r="C269" s="2" t="s">
        <v>321</v>
      </c>
      <c r="D269" s="2" t="s">
        <v>23</v>
      </c>
      <c r="E269" s="2" t="s">
        <v>1372</v>
      </c>
      <c r="F269" s="2" t="s">
        <v>957</v>
      </c>
      <c r="G269" s="3">
        <f ca="1">IFERROR(INDIRECT("Desembarque_corregido_peso_vivo!k"&amp;MATCH(C269,Desembarque_corregido_peso_vivo!C:C,0)),0)</f>
        <v>89.194999999999993</v>
      </c>
      <c r="H269" s="3">
        <f ca="1">IFERROR(INDIRECT("Importaciones!ab"&amp;MATCH(C269,Importaciones!Y:Y,0)),0)</f>
        <v>0</v>
      </c>
      <c r="I269" s="3">
        <f ca="1">IFERROR(INDIRECT("exportaciones!ab"&amp;MATCH(C269,Exportaciones!Y:Y,0)),0)</f>
        <v>0</v>
      </c>
      <c r="J269" s="3">
        <f t="shared" ca="1" si="4"/>
        <v>89.194999999999993</v>
      </c>
      <c r="K269" s="21">
        <f ca="1">(J269*1000)/INDIRECT("poblacion!b"&amp;MATCH(A269,Poblacion!A:A,0))</f>
        <v>4.6681316629277655E-3</v>
      </c>
    </row>
    <row r="270" spans="1:11" x14ac:dyDescent="0.3">
      <c r="A270" s="2">
        <v>2019</v>
      </c>
      <c r="B270" s="2">
        <v>321</v>
      </c>
      <c r="C270" s="2" t="s">
        <v>370</v>
      </c>
      <c r="D270" s="2" t="s">
        <v>118</v>
      </c>
      <c r="E270" s="2" t="s">
        <v>1372</v>
      </c>
      <c r="F270" s="2" t="s">
        <v>958</v>
      </c>
      <c r="G270" s="3">
        <f ca="1">IFERROR(INDIRECT("Desembarque_corregido_peso_vivo!k"&amp;MATCH(C270,Desembarque_corregido_peso_vivo!C:C,0)),0)</f>
        <v>42.300999999999902</v>
      </c>
      <c r="H270" s="3">
        <f ca="1">IFERROR(INDIRECT("Importaciones!ab"&amp;MATCH(C270,Importaciones!Y:Y,0)),0)</f>
        <v>0</v>
      </c>
      <c r="I270" s="3">
        <f ca="1">IFERROR(INDIRECT("exportaciones!ab"&amp;MATCH(C270,Exportaciones!Y:Y,0)),0)</f>
        <v>0</v>
      </c>
      <c r="J270" s="3">
        <f t="shared" ca="1" si="4"/>
        <v>42.300999999999902</v>
      </c>
      <c r="K270" s="21">
        <f ca="1">(J270*1000)/INDIRECT("poblacion!b"&amp;MATCH(A270,Poblacion!A:A,0))</f>
        <v>2.2138756373508263E-3</v>
      </c>
    </row>
    <row r="271" spans="1:11" x14ac:dyDescent="0.3">
      <c r="A271" s="2">
        <v>2019</v>
      </c>
      <c r="B271" s="2">
        <v>204</v>
      </c>
      <c r="C271" s="2" t="s">
        <v>315</v>
      </c>
      <c r="D271" s="2" t="s">
        <v>11</v>
      </c>
      <c r="E271" s="2" t="s">
        <v>1372</v>
      </c>
      <c r="F271" s="2" t="s">
        <v>958</v>
      </c>
      <c r="G271" s="3">
        <f ca="1">IFERROR(INDIRECT("Desembarque_corregido_peso_vivo!k"&amp;MATCH(C271,Desembarque_corregido_peso_vivo!C:C,0)),0)</f>
        <v>14.23999999999989</v>
      </c>
      <c r="H271" s="3">
        <f ca="1">IFERROR(INDIRECT("Importaciones!ab"&amp;MATCH(C271,Importaciones!Y:Y,0)),0)</f>
        <v>0</v>
      </c>
      <c r="I271" s="3">
        <f ca="1">IFERROR(INDIRECT("exportaciones!ab"&amp;MATCH(C271,Exportaciones!Y:Y,0)),0)</f>
        <v>0</v>
      </c>
      <c r="J271" s="3">
        <f t="shared" ca="1" si="4"/>
        <v>14.23999999999989</v>
      </c>
      <c r="K271" s="21">
        <f ca="1">(J271*1000)/INDIRECT("poblacion!b"&amp;MATCH(A271,Poblacion!A:A,0))</f>
        <v>7.4526817512294262E-4</v>
      </c>
    </row>
    <row r="272" spans="1:11" x14ac:dyDescent="0.3">
      <c r="A272" s="2">
        <v>2019</v>
      </c>
      <c r="B272" s="2">
        <v>216</v>
      </c>
      <c r="C272" s="2" t="s">
        <v>322</v>
      </c>
      <c r="D272" s="2" t="s">
        <v>25</v>
      </c>
      <c r="E272" s="2" t="s">
        <v>1372</v>
      </c>
      <c r="F272" s="2" t="s">
        <v>958</v>
      </c>
      <c r="G272" s="3">
        <f ca="1">IFERROR(INDIRECT("Desembarque_corregido_peso_vivo!k"&amp;MATCH(C272,Desembarque_corregido_peso_vivo!C:C,0)),0)</f>
        <v>133.785</v>
      </c>
      <c r="H272" s="3">
        <f ca="1">IFERROR(INDIRECT("Importaciones!ab"&amp;MATCH(C272,Importaciones!Y:Y,0)),0)</f>
        <v>0</v>
      </c>
      <c r="I272" s="3">
        <f ca="1">IFERROR(INDIRECT("exportaciones!ab"&amp;MATCH(C272,Exportaciones!Y:Y,0)),0)</f>
        <v>62.327771999999996</v>
      </c>
      <c r="J272" s="3">
        <f t="shared" ca="1" si="4"/>
        <v>71.457228000000001</v>
      </c>
      <c r="K272" s="21">
        <f ca="1">(J272*1000)/INDIRECT("poblacion!b"&amp;MATCH(A272,Poblacion!A:A,0))</f>
        <v>3.7398032240803687E-3</v>
      </c>
    </row>
    <row r="273" spans="1:11" x14ac:dyDescent="0.3">
      <c r="A273" s="2">
        <v>2019</v>
      </c>
      <c r="B273" s="2">
        <v>218</v>
      </c>
      <c r="C273" s="2" t="s">
        <v>324</v>
      </c>
      <c r="D273" s="2" t="s">
        <v>29</v>
      </c>
      <c r="E273" s="2" t="s">
        <v>1372</v>
      </c>
      <c r="F273" s="2" t="s">
        <v>957</v>
      </c>
      <c r="G273" s="3">
        <f ca="1">IFERROR(INDIRECT("Desembarque_corregido_peso_vivo!k"&amp;MATCH(C273,Desembarque_corregido_peso_vivo!C:C,0)),0)</f>
        <v>9995.8289999999688</v>
      </c>
      <c r="H273" s="3">
        <f ca="1">IFERROR(INDIRECT("Importaciones!ab"&amp;MATCH(C273,Importaciones!Y:Y,0)),0)</f>
        <v>1755.8521551999997</v>
      </c>
      <c r="I273" s="3">
        <f ca="1">IFERROR(INDIRECT("exportaciones!ab"&amp;MATCH(C273,Exportaciones!Y:Y,0)),0)</f>
        <v>5715.9615999999987</v>
      </c>
      <c r="J273" s="3">
        <f t="shared" ca="1" si="4"/>
        <v>6035.7195551999703</v>
      </c>
      <c r="K273" s="21">
        <f ca="1">(J273*1000)/INDIRECT("poblacion!b"&amp;MATCH(A273,Poblacion!A:A,0))</f>
        <v>0.31588691702652916</v>
      </c>
    </row>
    <row r="274" spans="1:11" x14ac:dyDescent="0.3">
      <c r="A274" s="2">
        <v>2019</v>
      </c>
      <c r="B274" s="2">
        <v>219</v>
      </c>
      <c r="C274" s="2" t="s">
        <v>325</v>
      </c>
      <c r="D274" s="2" t="s">
        <v>31</v>
      </c>
      <c r="E274" s="2" t="s">
        <v>1372</v>
      </c>
      <c r="F274" s="2" t="s">
        <v>958</v>
      </c>
      <c r="G274" s="3">
        <f ca="1">IFERROR(INDIRECT("Desembarque_corregido_peso_vivo!k"&amp;MATCH(C274,Desembarque_corregido_peso_vivo!C:C,0)),0)</f>
        <v>15.008999999999901</v>
      </c>
      <c r="H274" s="3">
        <f ca="1">IFERROR(INDIRECT("Importaciones!ab"&amp;MATCH(C274,Importaciones!Y:Y,0)),0)</f>
        <v>0</v>
      </c>
      <c r="I274" s="3">
        <f ca="1">IFERROR(INDIRECT("exportaciones!ab"&amp;MATCH(C274,Exportaciones!Y:Y,0)),0)</f>
        <v>0</v>
      </c>
      <c r="J274" s="3">
        <f t="shared" ca="1" si="4"/>
        <v>15.008999999999901</v>
      </c>
      <c r="K274" s="21">
        <f ca="1">(J274*1000)/INDIRECT("poblacion!b"&amp;MATCH(A274,Poblacion!A:A,0))</f>
        <v>7.8551475002951252E-4</v>
      </c>
    </row>
    <row r="275" spans="1:11" x14ac:dyDescent="0.3">
      <c r="A275" s="2">
        <v>2019</v>
      </c>
      <c r="B275" s="2">
        <v>20255</v>
      </c>
      <c r="C275" s="2" t="s">
        <v>1118</v>
      </c>
      <c r="D275" s="2" t="s">
        <v>1599</v>
      </c>
      <c r="E275" s="2" t="s">
        <v>1372</v>
      </c>
      <c r="F275" s="2" t="s">
        <v>958</v>
      </c>
      <c r="G275" s="3">
        <f ca="1">IFERROR(INDIRECT("Desembarque_corregido_peso_vivo!k"&amp;MATCH(C275,Desembarque_corregido_peso_vivo!C:C,0)),0)</f>
        <v>135.48800000000017</v>
      </c>
      <c r="H275" s="3">
        <f ca="1">IFERROR(INDIRECT("Importaciones!ab"&amp;MATCH(C275,Importaciones!Y:Y,0)),0)</f>
        <v>0</v>
      </c>
      <c r="I275" s="3">
        <f ca="1">IFERROR(INDIRECT("exportaciones!ab"&amp;MATCH(C275,Exportaciones!Y:Y,0)),0)</f>
        <v>1.0317000000000001</v>
      </c>
      <c r="J275" s="3">
        <f t="shared" ca="1" si="4"/>
        <v>134.45630000000017</v>
      </c>
      <c r="K275" s="21">
        <f ca="1">(J275*1000)/INDIRECT("poblacion!b"&amp;MATCH(A275,Poblacion!A:A,0))</f>
        <v>7.0369382959820084E-3</v>
      </c>
    </row>
    <row r="276" spans="1:11" x14ac:dyDescent="0.3">
      <c r="A276" s="2">
        <v>2019</v>
      </c>
      <c r="B276" s="2">
        <v>20256</v>
      </c>
      <c r="C276" s="2" t="s">
        <v>1119</v>
      </c>
      <c r="D276" s="2" t="s">
        <v>1600</v>
      </c>
      <c r="E276" s="2" t="s">
        <v>156</v>
      </c>
      <c r="F276" s="2" t="s">
        <v>158</v>
      </c>
      <c r="G276" s="3">
        <f ca="1">IFERROR(INDIRECT("Desembarque_corregido_peso_vivo!k"&amp;MATCH(C276,Desembarque_corregido_peso_vivo!C:C,0)),0)</f>
        <v>4.4569999999999892</v>
      </c>
      <c r="H276" s="3">
        <f ca="1">IFERROR(INDIRECT("Importaciones!ab"&amp;MATCH(C276,Importaciones!Y:Y,0)),0)</f>
        <v>809.69556836756328</v>
      </c>
      <c r="I276" s="3">
        <f ca="1">IFERROR(INDIRECT("exportaciones!ab"&amp;MATCH(C276,Exportaciones!Y:Y,0)),0)</f>
        <v>3.3116584034689298</v>
      </c>
      <c r="J276" s="3">
        <f t="shared" ca="1" si="4"/>
        <v>810.84090996409429</v>
      </c>
      <c r="K276" s="21">
        <f ca="1">(J276*1000)/INDIRECT("poblacion!b"&amp;MATCH(A276,Poblacion!A:A,0))</f>
        <v>4.243637115758226E-2</v>
      </c>
    </row>
    <row r="277" spans="1:11" x14ac:dyDescent="0.3">
      <c r="A277" s="2">
        <v>2019</v>
      </c>
      <c r="B277" s="2">
        <v>612</v>
      </c>
      <c r="C277" s="2" t="s">
        <v>402</v>
      </c>
      <c r="D277" s="2" t="s">
        <v>182</v>
      </c>
      <c r="E277" s="2" t="s">
        <v>179</v>
      </c>
      <c r="F277" s="2" t="s">
        <v>961</v>
      </c>
      <c r="G277" s="3">
        <f ca="1">IFERROR(INDIRECT("Desembarque_corregido_peso_vivo!k"&amp;MATCH(C277,Desembarque_corregido_peso_vivo!C:C,0)),0)</f>
        <v>4544.4389999999967</v>
      </c>
      <c r="H277" s="3">
        <f ca="1">IFERROR(INDIRECT("Importaciones!ab"&amp;MATCH(C277,Importaciones!Y:Y,0)),0)</f>
        <v>0</v>
      </c>
      <c r="I277" s="3">
        <f ca="1">IFERROR(INDIRECT("exportaciones!ab"&amp;MATCH(C277,Exportaciones!Y:Y,0)),0)</f>
        <v>2581.9943199999998</v>
      </c>
      <c r="J277" s="3">
        <f t="shared" ca="1" si="4"/>
        <v>1962.4446799999969</v>
      </c>
      <c r="K277" s="21">
        <f ca="1">(J277*1000)/INDIRECT("poblacion!b"&amp;MATCH(A277,Poblacion!A:A,0))</f>
        <v>0.10270699195529044</v>
      </c>
    </row>
    <row r="278" spans="1:11" x14ac:dyDescent="0.3">
      <c r="A278" s="2">
        <v>2019</v>
      </c>
      <c r="B278" s="2">
        <v>20257</v>
      </c>
      <c r="C278" s="2" t="s">
        <v>1120</v>
      </c>
      <c r="D278" s="2" t="s">
        <v>1601</v>
      </c>
      <c r="E278" s="2" t="s">
        <v>179</v>
      </c>
      <c r="F278" s="2" t="s">
        <v>961</v>
      </c>
      <c r="G278" s="3">
        <f ca="1">IFERROR(INDIRECT("Desembarque_corregido_peso_vivo!k"&amp;MATCH(C278,Desembarque_corregido_peso_vivo!C:C,0)),0)</f>
        <v>3.8099999999999898</v>
      </c>
      <c r="H278" s="3">
        <f ca="1">IFERROR(INDIRECT("Importaciones!ab"&amp;MATCH(C278,Importaciones!Y:Y,0)),0)</f>
        <v>156.95417411214214</v>
      </c>
      <c r="I278" s="3">
        <f ca="1">IFERROR(INDIRECT("exportaciones!ab"&amp;MATCH(C278,Exportaciones!Y:Y,0)),0)</f>
        <v>2.3321999999999998</v>
      </c>
      <c r="J278" s="3">
        <f t="shared" ca="1" si="4"/>
        <v>158.43197411214214</v>
      </c>
      <c r="K278" s="21">
        <f ca="1">(J278*1000)/INDIRECT("poblacion!b"&amp;MATCH(A278,Poblacion!A:A,0))</f>
        <v>8.2917351283484809E-3</v>
      </c>
    </row>
    <row r="279" spans="1:11" x14ac:dyDescent="0.3">
      <c r="A279" s="2">
        <v>2019</v>
      </c>
      <c r="B279" s="2">
        <v>609</v>
      </c>
      <c r="C279" s="2" t="s">
        <v>401</v>
      </c>
      <c r="D279" s="2" t="s">
        <v>180</v>
      </c>
      <c r="E279" s="2" t="s">
        <v>179</v>
      </c>
      <c r="F279" s="2" t="s">
        <v>962</v>
      </c>
      <c r="G279" s="3">
        <f ca="1">IFERROR(INDIRECT("Desembarque_corregido_peso_vivo!k"&amp;MATCH(C279,Desembarque_corregido_peso_vivo!C:C,0)),0)</f>
        <v>7.8789999999999898</v>
      </c>
      <c r="H279" s="3">
        <f ca="1">IFERROR(INDIRECT("Importaciones!ab"&amp;MATCH(C279,Importaciones!Y:Y,0)),0)</f>
        <v>0</v>
      </c>
      <c r="I279" s="3">
        <f ca="1">IFERROR(INDIRECT("exportaciones!ab"&amp;MATCH(C279,Exportaciones!Y:Y,0)),0)</f>
        <v>0</v>
      </c>
      <c r="J279" s="3">
        <f t="shared" ca="1" si="4"/>
        <v>7.8789999999999898</v>
      </c>
      <c r="K279" s="21">
        <f ca="1">(J279*1000)/INDIRECT("poblacion!b"&amp;MATCH(A279,Poblacion!A:A,0))</f>
        <v>4.123572999855128E-4</v>
      </c>
    </row>
    <row r="280" spans="1:11" x14ac:dyDescent="0.3">
      <c r="A280" s="2">
        <v>2019</v>
      </c>
      <c r="B280" s="2">
        <v>288</v>
      </c>
      <c r="C280" s="2" t="s">
        <v>364</v>
      </c>
      <c r="D280" s="2" t="s">
        <v>108</v>
      </c>
      <c r="E280" s="2" t="s">
        <v>1372</v>
      </c>
      <c r="F280" s="2" t="s">
        <v>958</v>
      </c>
      <c r="G280" s="3">
        <f ca="1">IFERROR(INDIRECT("Desembarque_corregido_peso_vivo!k"&amp;MATCH(C280,Desembarque_corregido_peso_vivo!C:C,0)),0)</f>
        <v>34.271000000000001</v>
      </c>
      <c r="H280" s="3">
        <f ca="1">IFERROR(INDIRECT("Importaciones!ab"&amp;MATCH(C280,Importaciones!Y:Y,0)),0)</f>
        <v>0</v>
      </c>
      <c r="I280" s="3">
        <f ca="1">IFERROR(INDIRECT("exportaciones!ab"&amp;MATCH(C280,Exportaciones!Y:Y,0)),0)</f>
        <v>0</v>
      </c>
      <c r="J280" s="3">
        <f t="shared" ca="1" si="4"/>
        <v>34.271000000000001</v>
      </c>
      <c r="K280" s="21">
        <f ca="1">(J280*1000)/INDIRECT("poblacion!b"&amp;MATCH(A280,Poblacion!A:A,0))</f>
        <v>1.7936155638791124E-3</v>
      </c>
    </row>
    <row r="281" spans="1:11" x14ac:dyDescent="0.3">
      <c r="A281" s="2">
        <v>2019</v>
      </c>
      <c r="B281" s="2">
        <v>20258</v>
      </c>
      <c r="C281" s="2" t="s">
        <v>1121</v>
      </c>
      <c r="D281" s="2" t="s">
        <v>1602</v>
      </c>
      <c r="E281" s="2" t="s">
        <v>156</v>
      </c>
      <c r="F281" s="2" t="s">
        <v>960</v>
      </c>
      <c r="G281" s="3">
        <f ca="1">IFERROR(INDIRECT("Desembarque_corregido_peso_vivo!k"&amp;MATCH(C281,Desembarque_corregido_peso_vivo!C:C,0)),0)</f>
        <v>797.90699999999924</v>
      </c>
      <c r="H281" s="3">
        <f ca="1">IFERROR(INDIRECT("Importaciones!ab"&amp;MATCH(C281,Importaciones!Y:Y,0)),0)</f>
        <v>1.3973016719999998</v>
      </c>
      <c r="I281" s="3">
        <f ca="1">IFERROR(INDIRECT("exportaciones!ab"&amp;MATCH(C281,Exportaciones!Y:Y,0)),0)</f>
        <v>72.626834240000008</v>
      </c>
      <c r="J281" s="3">
        <f t="shared" ca="1" si="4"/>
        <v>726.67746743199928</v>
      </c>
      <c r="K281" s="21">
        <f ca="1">(J281*1000)/INDIRECT("poblacion!b"&amp;MATCH(A281,Poblacion!A:A,0))</f>
        <v>3.8031572335394087E-2</v>
      </c>
    </row>
    <row r="282" spans="1:11" x14ac:dyDescent="0.3">
      <c r="A282" s="2">
        <v>2019</v>
      </c>
      <c r="B282" s="2">
        <v>616</v>
      </c>
      <c r="C282" s="2" t="s">
        <v>403</v>
      </c>
      <c r="D282" s="2" t="s">
        <v>184</v>
      </c>
      <c r="E282" s="2" t="s">
        <v>179</v>
      </c>
      <c r="F282" s="2" t="s">
        <v>962</v>
      </c>
      <c r="G282" s="3">
        <f ca="1">IFERROR(INDIRECT("Desembarque_corregido_peso_vivo!k"&amp;MATCH(C282,Desembarque_corregido_peso_vivo!C:C,0)),0)</f>
        <v>5057.1789999999701</v>
      </c>
      <c r="H282" s="3">
        <f ca="1">IFERROR(INDIRECT("Importaciones!ab"&amp;MATCH(C282,Importaciones!Y:Y,0)),0)</f>
        <v>0</v>
      </c>
      <c r="I282" s="3">
        <f ca="1">IFERROR(INDIRECT("exportaciones!ab"&amp;MATCH(C282,Exportaciones!Y:Y,0)),0)</f>
        <v>3486.3431685062978</v>
      </c>
      <c r="J282" s="3">
        <f t="shared" ca="1" si="4"/>
        <v>1570.8358314936722</v>
      </c>
      <c r="K282" s="21">
        <f ca="1">(J282*1000)/INDIRECT("poblacion!b"&amp;MATCH(A282,Poblacion!A:A,0))</f>
        <v>8.2211654041785695E-2</v>
      </c>
    </row>
    <row r="283" spans="1:11" x14ac:dyDescent="0.3">
      <c r="A283" s="2">
        <v>2019</v>
      </c>
      <c r="B283" s="2">
        <v>622</v>
      </c>
      <c r="C283" s="2" t="s">
        <v>405</v>
      </c>
      <c r="D283" s="2" t="s">
        <v>188</v>
      </c>
      <c r="E283" s="2" t="s">
        <v>179</v>
      </c>
      <c r="F283" s="2" t="s">
        <v>962</v>
      </c>
      <c r="G283" s="3">
        <f ca="1">IFERROR(INDIRECT("Desembarque_corregido_peso_vivo!k"&amp;MATCH(C283,Desembarque_corregido_peso_vivo!C:C,0)),0)</f>
        <v>1.0000000000000001E-5</v>
      </c>
      <c r="H283" s="3">
        <f ca="1">IFERROR(INDIRECT("Importaciones!ab"&amp;MATCH(C283,Importaciones!Y:Y,0)),0)</f>
        <v>0</v>
      </c>
      <c r="I283" s="3">
        <f ca="1">IFERROR(INDIRECT("exportaciones!ab"&amp;MATCH(C283,Exportaciones!Y:Y,0)),0)</f>
        <v>0</v>
      </c>
      <c r="J283" s="3">
        <f t="shared" ca="1" si="4"/>
        <v>1.0000000000000001E-5</v>
      </c>
      <c r="K283" s="21">
        <f ca="1">(J283*1000)/INDIRECT("poblacion!b"&amp;MATCH(A283,Poblacion!A:A,0))</f>
        <v>5.2336248253016033E-10</v>
      </c>
    </row>
    <row r="284" spans="1:11" x14ac:dyDescent="0.3">
      <c r="A284" s="2">
        <v>2019</v>
      </c>
      <c r="B284" s="2">
        <v>620</v>
      </c>
      <c r="C284" s="2" t="s">
        <v>404</v>
      </c>
      <c r="D284" s="2" t="s">
        <v>186</v>
      </c>
      <c r="E284" s="2" t="s">
        <v>179</v>
      </c>
      <c r="F284" s="2" t="s">
        <v>962</v>
      </c>
      <c r="G284" s="3">
        <f ca="1">IFERROR(INDIRECT("Desembarque_corregido_peso_vivo!k"&amp;MATCH(C284,Desembarque_corregido_peso_vivo!C:C,0)),0)</f>
        <v>4808.6040000000003</v>
      </c>
      <c r="H284" s="3">
        <f ca="1">IFERROR(INDIRECT("Importaciones!ab"&amp;MATCH(C284,Importaciones!Y:Y,0)),0)</f>
        <v>0</v>
      </c>
      <c r="I284" s="3">
        <f ca="1">IFERROR(INDIRECT("exportaciones!ab"&amp;MATCH(C284,Exportaciones!Y:Y,0)),0)</f>
        <v>2661.0715606258473</v>
      </c>
      <c r="J284" s="3">
        <f t="shared" ca="1" si="4"/>
        <v>2147.532439374153</v>
      </c>
      <c r="K284" s="21">
        <f ca="1">(J284*1000)/INDIRECT("poblacion!b"&amp;MATCH(A284,Poblacion!A:A,0))</f>
        <v>0.11239379087849077</v>
      </c>
    </row>
    <row r="285" spans="1:11" x14ac:dyDescent="0.3">
      <c r="A285" s="2">
        <v>2019</v>
      </c>
      <c r="B285" s="2">
        <v>223</v>
      </c>
      <c r="C285" s="2" t="s">
        <v>326</v>
      </c>
      <c r="D285" s="2" t="s">
        <v>33</v>
      </c>
      <c r="E285" s="2" t="s">
        <v>1372</v>
      </c>
      <c r="F285" s="2" t="s">
        <v>958</v>
      </c>
      <c r="G285" s="3">
        <f ca="1">IFERROR(INDIRECT("Desembarque_corregido_peso_vivo!k"&amp;MATCH(C285,Desembarque_corregido_peso_vivo!C:C,0)),0)</f>
        <v>34.377999999999901</v>
      </c>
      <c r="H285" s="3">
        <f ca="1">IFERROR(INDIRECT("Importaciones!ab"&amp;MATCH(C285,Importaciones!Y:Y,0)),0)</f>
        <v>0</v>
      </c>
      <c r="I285" s="3">
        <f ca="1">IFERROR(INDIRECT("exportaciones!ab"&amp;MATCH(C285,Exportaciones!Y:Y,0)),0)</f>
        <v>2.5552000000000001</v>
      </c>
      <c r="J285" s="3">
        <f t="shared" ca="1" si="4"/>
        <v>31.822799999999901</v>
      </c>
      <c r="K285" s="21">
        <f ca="1">(J285*1000)/INDIRECT("poblacion!b"&amp;MATCH(A285,Poblacion!A:A,0))</f>
        <v>1.6654859609060734E-3</v>
      </c>
    </row>
    <row r="286" spans="1:11" x14ac:dyDescent="0.3">
      <c r="A286" s="2">
        <v>2019</v>
      </c>
      <c r="B286" s="2">
        <v>368</v>
      </c>
      <c r="C286" s="2" t="s">
        <v>384</v>
      </c>
      <c r="D286" s="2" t="s">
        <v>383</v>
      </c>
      <c r="E286" s="2" t="s">
        <v>1372</v>
      </c>
      <c r="F286" s="2" t="s">
        <v>958</v>
      </c>
      <c r="G286" s="3">
        <f ca="1">IFERROR(INDIRECT("Desembarque_corregido_peso_vivo!k"&amp;MATCH(C286,Desembarque_corregido_peso_vivo!C:C,0)),0)</f>
        <v>3.4000000000000002E-2</v>
      </c>
      <c r="H286" s="3">
        <f ca="1">IFERROR(INDIRECT("Importaciones!ab"&amp;MATCH(C286,Importaciones!Y:Y,0)),0)</f>
        <v>0</v>
      </c>
      <c r="I286" s="3">
        <f ca="1">IFERROR(INDIRECT("exportaciones!ab"&amp;MATCH(C286,Exportaciones!Y:Y,0)),0)</f>
        <v>0</v>
      </c>
      <c r="J286" s="3">
        <f t="shared" ca="1" si="4"/>
        <v>3.4000000000000002E-2</v>
      </c>
      <c r="K286" s="21">
        <f ca="1">(J286*1000)/INDIRECT("poblacion!b"&amp;MATCH(A286,Poblacion!A:A,0))</f>
        <v>1.7794324406025451E-6</v>
      </c>
    </row>
    <row r="287" spans="1:11" x14ac:dyDescent="0.3">
      <c r="A287" s="2">
        <v>2019</v>
      </c>
      <c r="B287" s="2">
        <v>421</v>
      </c>
      <c r="C287" s="2" t="s">
        <v>391</v>
      </c>
      <c r="D287" s="2" t="s">
        <v>159</v>
      </c>
      <c r="E287" s="2" t="s">
        <v>156</v>
      </c>
      <c r="F287" s="2" t="s">
        <v>960</v>
      </c>
      <c r="G287" s="3">
        <f ca="1">IFERROR(INDIRECT("Desembarque_corregido_peso_vivo!k"&amp;MATCH(C287,Desembarque_corregido_peso_vivo!C:C,0)),0)</f>
        <v>0.38700000000000001</v>
      </c>
      <c r="H287" s="3">
        <f ca="1">IFERROR(INDIRECT("Importaciones!ab"&amp;MATCH(C287,Importaciones!Y:Y,0)),0)</f>
        <v>0</v>
      </c>
      <c r="I287" s="3">
        <f ca="1">IFERROR(INDIRECT("exportaciones!ab"&amp;MATCH(C287,Exportaciones!Y:Y,0)),0)</f>
        <v>0</v>
      </c>
      <c r="J287" s="3">
        <f t="shared" ca="1" si="4"/>
        <v>0.38700000000000001</v>
      </c>
      <c r="K287" s="21">
        <f ca="1">(J287*1000)/INDIRECT("poblacion!b"&amp;MATCH(A287,Poblacion!A:A,0))</f>
        <v>2.0254128073917204E-5</v>
      </c>
    </row>
    <row r="288" spans="1:11" x14ac:dyDescent="0.3">
      <c r="A288" s="2">
        <v>2019</v>
      </c>
      <c r="B288" s="2">
        <v>422</v>
      </c>
      <c r="C288" s="2" t="s">
        <v>392</v>
      </c>
      <c r="D288" s="2" t="s">
        <v>161</v>
      </c>
      <c r="E288" s="2" t="s">
        <v>156</v>
      </c>
      <c r="F288" s="2" t="s">
        <v>960</v>
      </c>
      <c r="G288" s="3">
        <f ca="1">IFERROR(INDIRECT("Desembarque_corregido_peso_vivo!k"&amp;MATCH(C288,Desembarque_corregido_peso_vivo!C:C,0)),0)</f>
        <v>11.98499999999998</v>
      </c>
      <c r="H288" s="3">
        <f ca="1">IFERROR(INDIRECT("Importaciones!ab"&amp;MATCH(C288,Importaciones!Y:Y,0)),0)</f>
        <v>0</v>
      </c>
      <c r="I288" s="3">
        <f ca="1">IFERROR(INDIRECT("exportaciones!ab"&amp;MATCH(C288,Exportaciones!Y:Y,0)),0)</f>
        <v>0</v>
      </c>
      <c r="J288" s="3">
        <f t="shared" ca="1" si="4"/>
        <v>11.98499999999998</v>
      </c>
      <c r="K288" s="21">
        <f ca="1">(J288*1000)/INDIRECT("poblacion!b"&amp;MATCH(A288,Poblacion!A:A,0))</f>
        <v>6.2724993531239608E-4</v>
      </c>
    </row>
    <row r="289" spans="1:11" x14ac:dyDescent="0.3">
      <c r="A289" s="2">
        <v>2019</v>
      </c>
      <c r="B289" s="2">
        <v>425</v>
      </c>
      <c r="C289" s="2" t="s">
        <v>393</v>
      </c>
      <c r="D289" s="2" t="s">
        <v>163</v>
      </c>
      <c r="E289" s="2" t="s">
        <v>156</v>
      </c>
      <c r="F289" s="2" t="s">
        <v>959</v>
      </c>
      <c r="G289" s="3">
        <f ca="1">IFERROR(INDIRECT("Desembarque_corregido_peso_vivo!k"&amp;MATCH(C289,Desembarque_corregido_peso_vivo!C:C,0)),0)</f>
        <v>6753.2624999999598</v>
      </c>
      <c r="H289" s="3">
        <f ca="1">IFERROR(INDIRECT("Importaciones!ab"&amp;MATCH(C289,Importaciones!Y:Y,0)),0)</f>
        <v>7.1896266473206571</v>
      </c>
      <c r="I289" s="3">
        <f ca="1">IFERROR(INDIRECT("exportaciones!ab"&amp;MATCH(C289,Exportaciones!Y:Y,0)),0)</f>
        <v>67.884043105358614</v>
      </c>
      <c r="J289" s="3">
        <f t="shared" ca="1" si="4"/>
        <v>6692.5680835419216</v>
      </c>
      <c r="K289" s="21">
        <f ca="1">(J289*1000)/INDIRECT("poblacion!b"&amp;MATCH(A289,Poblacion!A:A,0))</f>
        <v>0.35026390467046176</v>
      </c>
    </row>
    <row r="290" spans="1:11" x14ac:dyDescent="0.3">
      <c r="A290" s="2">
        <v>2019</v>
      </c>
      <c r="B290" s="2">
        <v>430</v>
      </c>
      <c r="C290" s="2" t="s">
        <v>394</v>
      </c>
      <c r="D290" s="2" t="s">
        <v>1065</v>
      </c>
      <c r="E290" s="2" t="s">
        <v>156</v>
      </c>
      <c r="F290" s="2" t="s">
        <v>959</v>
      </c>
      <c r="G290" s="3">
        <f ca="1">IFERROR(INDIRECT("Desembarque_corregido_peso_vivo!k"&amp;MATCH(C290,Desembarque_corregido_peso_vivo!C:C,0)),0)</f>
        <v>380496</v>
      </c>
      <c r="H290" s="3">
        <f ca="1">IFERROR(INDIRECT("Importaciones!ab"&amp;MATCH(C290,Importaciones!Y:Y,0)),0)</f>
        <v>141.41662600000001</v>
      </c>
      <c r="I290" s="3">
        <f ca="1">IFERROR(INDIRECT("exportaciones!ab"&amp;MATCH(C290,Exportaciones!Y:Y,0)),0)</f>
        <v>246779.57542717989</v>
      </c>
      <c r="J290" s="3">
        <f t="shared" ca="1" si="4"/>
        <v>133857.84119882013</v>
      </c>
      <c r="K290" s="21">
        <f ca="1">(J290*1000)/INDIRECT("poblacion!b"&amp;MATCH(A290,Poblacion!A:A,0))</f>
        <v>7.0056172075942476</v>
      </c>
    </row>
    <row r="291" spans="1:11" x14ac:dyDescent="0.3">
      <c r="A291" s="2">
        <v>2019</v>
      </c>
      <c r="B291" s="2">
        <v>435</v>
      </c>
      <c r="C291" s="2" t="s">
        <v>395</v>
      </c>
      <c r="D291" s="2" t="s">
        <v>167</v>
      </c>
      <c r="E291" s="2" t="s">
        <v>156</v>
      </c>
      <c r="F291" s="2" t="s">
        <v>959</v>
      </c>
      <c r="G291" s="3">
        <f ca="1">IFERROR(INDIRECT("Desembarque_corregido_peso_vivo!k"&amp;MATCH(C291,Desembarque_corregido_peso_vivo!C:C,0)),0)</f>
        <v>3118.4354999999828</v>
      </c>
      <c r="H291" s="3">
        <f ca="1">IFERROR(INDIRECT("Importaciones!ab"&amp;MATCH(C291,Importaciones!Y:Y,0)),0)</f>
        <v>0</v>
      </c>
      <c r="I291" s="3">
        <f ca="1">IFERROR(INDIRECT("exportaciones!ab"&amp;MATCH(C291,Exportaciones!Y:Y,0)),0)</f>
        <v>0</v>
      </c>
      <c r="J291" s="3">
        <f t="shared" ca="1" si="4"/>
        <v>3118.4354999999828</v>
      </c>
      <c r="K291" s="21">
        <f ca="1">(J291*1000)/INDIRECT("poblacion!b"&amp;MATCH(A291,Poblacion!A:A,0))</f>
        <v>0.16320721448901729</v>
      </c>
    </row>
    <row r="292" spans="1:11" x14ac:dyDescent="0.3">
      <c r="A292" s="2">
        <v>2019</v>
      </c>
      <c r="B292" s="2">
        <v>697</v>
      </c>
      <c r="C292" s="2" t="s">
        <v>412</v>
      </c>
      <c r="D292" s="2" t="s">
        <v>411</v>
      </c>
      <c r="E292" s="2" t="s">
        <v>179</v>
      </c>
      <c r="F292" s="2" t="s">
        <v>962</v>
      </c>
      <c r="G292" s="3">
        <f ca="1">IFERROR(INDIRECT("Desembarque_corregido_peso_vivo!k"&amp;MATCH(C292,Desembarque_corregido_peso_vivo!C:C,0)),0)</f>
        <v>0.05</v>
      </c>
      <c r="H292" s="3">
        <f ca="1">IFERROR(INDIRECT("Importaciones!ab"&amp;MATCH(C292,Importaciones!Y:Y,0)),0)</f>
        <v>0</v>
      </c>
      <c r="I292" s="3">
        <f ca="1">IFERROR(INDIRECT("exportaciones!ab"&amp;MATCH(C292,Exportaciones!Y:Y,0)),0)</f>
        <v>0</v>
      </c>
      <c r="J292" s="3">
        <f t="shared" ca="1" si="4"/>
        <v>0.05</v>
      </c>
      <c r="K292" s="21">
        <f ca="1">(J292*1000)/INDIRECT("poblacion!b"&amp;MATCH(A292,Poblacion!A:A,0))</f>
        <v>2.6168124126508015E-6</v>
      </c>
    </row>
    <row r="293" spans="1:11" x14ac:dyDescent="0.3">
      <c r="A293" s="2">
        <v>2019</v>
      </c>
      <c r="B293" s="2">
        <v>110</v>
      </c>
      <c r="C293" s="2" t="s">
        <v>313</v>
      </c>
      <c r="D293" s="2" t="s">
        <v>4</v>
      </c>
      <c r="E293" s="2" t="s">
        <v>5</v>
      </c>
      <c r="F293" s="2" t="s">
        <v>956</v>
      </c>
      <c r="G293" s="3">
        <f ca="1">IFERROR(INDIRECT("Desembarque_corregido_peso_vivo!k"&amp;MATCH(C293,Desembarque_corregido_peso_vivo!C:C,0)),0)</f>
        <v>9245.94560000005</v>
      </c>
      <c r="H293" s="3">
        <f ca="1">IFERROR(INDIRECT("Importaciones!ab"&amp;MATCH(C293,Importaciones!Y:Y,0)),0)</f>
        <v>0</v>
      </c>
      <c r="I293" s="3">
        <f ca="1">IFERROR(INDIRECT("exportaciones!ab"&amp;MATCH(C293,Exportaciones!Y:Y,0)),0)</f>
        <v>6810.0721780497142</v>
      </c>
      <c r="J293" s="3">
        <f t="shared" ca="1" si="4"/>
        <v>2435.8734219503358</v>
      </c>
      <c r="K293" s="21">
        <f ca="1">(J293*1000)/INDIRECT("poblacion!b"&amp;MATCH(A293,Poblacion!A:A,0))</f>
        <v>0.12748447612411645</v>
      </c>
    </row>
    <row r="294" spans="1:11" x14ac:dyDescent="0.3">
      <c r="A294" s="2">
        <v>2019</v>
      </c>
      <c r="B294" s="2">
        <v>20259</v>
      </c>
      <c r="C294" s="2" t="s">
        <v>1122</v>
      </c>
      <c r="D294" s="2" t="s">
        <v>1603</v>
      </c>
      <c r="E294" s="2" t="s">
        <v>1372</v>
      </c>
      <c r="F294" s="2" t="s">
        <v>957</v>
      </c>
      <c r="G294" s="3">
        <f ca="1">IFERROR(INDIRECT("Desembarque_corregido_peso_vivo!k"&amp;MATCH(C294,Desembarque_corregido_peso_vivo!C:C,0)),0)</f>
        <v>2266.5069999999996</v>
      </c>
      <c r="H294" s="3">
        <f ca="1">IFERROR(INDIRECT("Importaciones!ab"&amp;MATCH(C294,Importaciones!Y:Y,0)),0)</f>
        <v>0</v>
      </c>
      <c r="I294" s="3">
        <f ca="1">IFERROR(INDIRECT("exportaciones!ab"&amp;MATCH(C294,Exportaciones!Y:Y,0)),0)</f>
        <v>2008.4215190000002</v>
      </c>
      <c r="J294" s="3">
        <f t="shared" ca="1" si="4"/>
        <v>258.08548099999939</v>
      </c>
      <c r="K294" s="21">
        <f ca="1">(J294*1000)/INDIRECT("poblacion!b"&amp;MATCH(A294,Poblacion!A:A,0))</f>
        <v>1.3507225804115021E-2</v>
      </c>
    </row>
    <row r="295" spans="1:11" x14ac:dyDescent="0.3">
      <c r="A295" s="2">
        <v>2019</v>
      </c>
      <c r="B295" s="2">
        <v>202510</v>
      </c>
      <c r="C295" s="2" t="s">
        <v>1123</v>
      </c>
      <c r="D295" s="2" t="s">
        <v>1604</v>
      </c>
      <c r="E295" s="2" t="s">
        <v>1372</v>
      </c>
      <c r="F295" s="2" t="s">
        <v>958</v>
      </c>
      <c r="G295" s="3">
        <f ca="1">IFERROR(INDIRECT("Desembarque_corregido_peso_vivo!k"&amp;MATCH(C295,Desembarque_corregido_peso_vivo!C:C,0)),0)</f>
        <v>2011.2879999999968</v>
      </c>
      <c r="H295" s="3">
        <f ca="1">IFERROR(INDIRECT("Importaciones!ab"&amp;MATCH(C295,Importaciones!Y:Y,0)),0)</f>
        <v>0.24806400000000003</v>
      </c>
      <c r="I295" s="3">
        <f ca="1">IFERROR(INDIRECT("exportaciones!ab"&amp;MATCH(C295,Exportaciones!Y:Y,0)),0)</f>
        <v>432.65910239999988</v>
      </c>
      <c r="J295" s="3">
        <f t="shared" ca="1" si="4"/>
        <v>1578.876961599997</v>
      </c>
      <c r="K295" s="21">
        <f ca="1">(J295*1000)/INDIRECT("poblacion!b"&amp;MATCH(A295,Poblacion!A:A,0))</f>
        <v>8.2632496623265106E-2</v>
      </c>
    </row>
    <row r="296" spans="1:11" x14ac:dyDescent="0.3">
      <c r="A296" s="2">
        <v>2019</v>
      </c>
      <c r="B296" s="2">
        <v>230</v>
      </c>
      <c r="C296" s="2" t="s">
        <v>327</v>
      </c>
      <c r="D296" s="2" t="s">
        <v>35</v>
      </c>
      <c r="E296" s="2" t="s">
        <v>1372</v>
      </c>
      <c r="F296" s="2" t="s">
        <v>958</v>
      </c>
      <c r="G296" s="3">
        <f ca="1">IFERROR(INDIRECT("Desembarque_corregido_peso_vivo!k"&amp;MATCH(C296,Desembarque_corregido_peso_vivo!C:C,0)),0)</f>
        <v>921.69799999999589</v>
      </c>
      <c r="H296" s="3">
        <f ca="1">IFERROR(INDIRECT("Importaciones!ab"&amp;MATCH(C296,Importaciones!Y:Y,0)),0)</f>
        <v>0.37519999999999998</v>
      </c>
      <c r="I296" s="3">
        <f ca="1">IFERROR(INDIRECT("exportaciones!ab"&amp;MATCH(C296,Exportaciones!Y:Y,0)),0)</f>
        <v>14.970746434134023</v>
      </c>
      <c r="J296" s="3">
        <f t="shared" ca="1" si="4"/>
        <v>907.10245356586177</v>
      </c>
      <c r="K296" s="21">
        <f ca="1">(J296*1000)/INDIRECT("poblacion!b"&amp;MATCH(A296,Poblacion!A:A,0))</f>
        <v>4.7474339200742892E-2</v>
      </c>
    </row>
    <row r="297" spans="1:11" x14ac:dyDescent="0.3">
      <c r="A297" s="2">
        <v>2019</v>
      </c>
      <c r="B297" s="2">
        <v>369</v>
      </c>
      <c r="C297" s="2" t="s">
        <v>385</v>
      </c>
      <c r="D297" s="2" t="s">
        <v>144</v>
      </c>
      <c r="E297" s="2" t="s">
        <v>1372</v>
      </c>
      <c r="F297" s="2" t="s">
        <v>958</v>
      </c>
      <c r="G297" s="3">
        <f ca="1">IFERROR(INDIRECT("Desembarque_corregido_peso_vivo!k"&amp;MATCH(C297,Desembarque_corregido_peso_vivo!C:C,0)),0)</f>
        <v>2.4229999999999898</v>
      </c>
      <c r="H297" s="3">
        <f ca="1">IFERROR(INDIRECT("Importaciones!ab"&amp;MATCH(C297,Importaciones!Y:Y,0)),0)</f>
        <v>0</v>
      </c>
      <c r="I297" s="3">
        <f ca="1">IFERROR(INDIRECT("exportaciones!ab"&amp;MATCH(C297,Exportaciones!Y:Y,0)),0)</f>
        <v>0</v>
      </c>
      <c r="J297" s="3">
        <f t="shared" ca="1" si="4"/>
        <v>2.4229999999999898</v>
      </c>
      <c r="K297" s="21">
        <f ca="1">(J297*1000)/INDIRECT("poblacion!b"&amp;MATCH(A297,Poblacion!A:A,0))</f>
        <v>1.2681072951705732E-4</v>
      </c>
    </row>
    <row r="298" spans="1:11" x14ac:dyDescent="0.3">
      <c r="A298" s="2">
        <v>2019</v>
      </c>
      <c r="B298" s="2">
        <v>750</v>
      </c>
      <c r="C298" s="2" t="s">
        <v>415</v>
      </c>
      <c r="D298" s="2" t="s">
        <v>414</v>
      </c>
      <c r="E298" s="2" t="s">
        <v>1372</v>
      </c>
      <c r="F298" s="2" t="s">
        <v>958</v>
      </c>
      <c r="G298" s="3">
        <f ca="1">IFERROR(INDIRECT("Desembarque_corregido_peso_vivo!k"&amp;MATCH(C298,Desembarque_corregido_peso_vivo!C:C,0)),0)</f>
        <v>0.05</v>
      </c>
      <c r="H298" s="3">
        <f ca="1">IFERROR(INDIRECT("Importaciones!ab"&amp;MATCH(C298,Importaciones!Y:Y,0)),0)</f>
        <v>0</v>
      </c>
      <c r="I298" s="3">
        <f ca="1">IFERROR(INDIRECT("exportaciones!ab"&amp;MATCH(C298,Exportaciones!Y:Y,0)),0)</f>
        <v>0</v>
      </c>
      <c r="J298" s="3">
        <f t="shared" ca="1" si="4"/>
        <v>0.05</v>
      </c>
      <c r="K298" s="21">
        <f ca="1">(J298*1000)/INDIRECT("poblacion!b"&amp;MATCH(A298,Poblacion!A:A,0))</f>
        <v>2.6168124126508015E-6</v>
      </c>
    </row>
    <row r="299" spans="1:11" x14ac:dyDescent="0.3">
      <c r="A299" s="2">
        <v>2019</v>
      </c>
      <c r="B299" s="2">
        <v>231</v>
      </c>
      <c r="C299" s="2" t="s">
        <v>328</v>
      </c>
      <c r="D299" s="2" t="s">
        <v>37</v>
      </c>
      <c r="E299" s="2" t="s">
        <v>1372</v>
      </c>
      <c r="F299" s="2" t="s">
        <v>1314</v>
      </c>
      <c r="G299" s="3">
        <f ca="1">IFERROR(INDIRECT("Desembarque_corregido_peso_vivo!k"&amp;MATCH(C299,Desembarque_corregido_peso_vivo!C:C,0)),0)</f>
        <v>134.68299999999999</v>
      </c>
      <c r="H299" s="3">
        <f ca="1">IFERROR(INDIRECT("Importaciones!ab"&amp;MATCH(C299,Importaciones!Y:Y,0)),0)</f>
        <v>0</v>
      </c>
      <c r="I299" s="3">
        <f ca="1">IFERROR(INDIRECT("exportaciones!ab"&amp;MATCH(C299,Exportaciones!Y:Y,0)),0)</f>
        <v>0</v>
      </c>
      <c r="J299" s="3">
        <f t="shared" ca="1" si="4"/>
        <v>134.68299999999999</v>
      </c>
      <c r="K299" s="21">
        <f ca="1">(J299*1000)/INDIRECT("poblacion!b"&amp;MATCH(A299,Poblacion!A:A,0))</f>
        <v>7.0488029234609586E-3</v>
      </c>
    </row>
    <row r="300" spans="1:11" x14ac:dyDescent="0.3">
      <c r="A300" s="2">
        <v>2019</v>
      </c>
      <c r="B300" s="2">
        <v>253</v>
      </c>
      <c r="C300" s="2" t="s">
        <v>344</v>
      </c>
      <c r="D300" s="2" t="s">
        <v>241</v>
      </c>
      <c r="E300" s="2" t="s">
        <v>1372</v>
      </c>
      <c r="F300" s="2" t="s">
        <v>958</v>
      </c>
      <c r="G300" s="3">
        <f ca="1">IFERROR(INDIRECT("Desembarque_corregido_peso_vivo!k"&amp;MATCH(C300,Desembarque_corregido_peso_vivo!C:C,0)),0)</f>
        <v>4.7E-2</v>
      </c>
      <c r="H300" s="3">
        <f ca="1">IFERROR(INDIRECT("Importaciones!ab"&amp;MATCH(C300,Importaciones!Y:Y,0)),0)</f>
        <v>0</v>
      </c>
      <c r="I300" s="3">
        <f ca="1">IFERROR(INDIRECT("exportaciones!ab"&amp;MATCH(C300,Exportaciones!Y:Y,0)),0)</f>
        <v>0</v>
      </c>
      <c r="J300" s="3">
        <f t="shared" ca="1" si="4"/>
        <v>4.7E-2</v>
      </c>
      <c r="K300" s="21">
        <f ca="1">(J300*1000)/INDIRECT("poblacion!b"&amp;MATCH(A300,Poblacion!A:A,0))</f>
        <v>2.4598036678917538E-6</v>
      </c>
    </row>
    <row r="301" spans="1:11" x14ac:dyDescent="0.3">
      <c r="A301" s="2">
        <v>2019</v>
      </c>
      <c r="B301" s="2">
        <v>325</v>
      </c>
      <c r="C301" s="2" t="s">
        <v>371</v>
      </c>
      <c r="D301" s="2" t="s">
        <v>120</v>
      </c>
      <c r="E301" s="2" t="s">
        <v>1372</v>
      </c>
      <c r="F301" s="2" t="s">
        <v>1314</v>
      </c>
      <c r="G301" s="3">
        <f ca="1">IFERROR(INDIRECT("Desembarque_corregido_peso_vivo!k"&amp;MATCH(C301,Desembarque_corregido_peso_vivo!C:C,0)),0)</f>
        <v>5.7789999999999901</v>
      </c>
      <c r="H301" s="3">
        <f ca="1">IFERROR(INDIRECT("Importaciones!ab"&amp;MATCH(C301,Importaciones!Y:Y,0)),0)</f>
        <v>0</v>
      </c>
      <c r="I301" s="3">
        <f ca="1">IFERROR(INDIRECT("exportaciones!ab"&amp;MATCH(C301,Exportaciones!Y:Y,0)),0)</f>
        <v>0</v>
      </c>
      <c r="J301" s="3">
        <f t="shared" ca="1" si="4"/>
        <v>5.7789999999999901</v>
      </c>
      <c r="K301" s="21">
        <f ca="1">(J301*1000)/INDIRECT("poblacion!b"&amp;MATCH(A301,Poblacion!A:A,0))</f>
        <v>3.0245117865417915E-4</v>
      </c>
    </row>
    <row r="302" spans="1:11" x14ac:dyDescent="0.3">
      <c r="A302" s="2">
        <v>2019</v>
      </c>
      <c r="B302" s="2">
        <v>810</v>
      </c>
      <c r="C302" s="2" t="s">
        <v>418</v>
      </c>
      <c r="D302" s="2" t="s">
        <v>204</v>
      </c>
      <c r="E302" s="2" t="s">
        <v>205</v>
      </c>
      <c r="F302" s="2" t="s">
        <v>963</v>
      </c>
      <c r="G302" s="3">
        <f ca="1">IFERROR(INDIRECT("Desembarque_corregido_peso_vivo!k"&amp;MATCH(C302,Desembarque_corregido_peso_vivo!C:C,0)),0)</f>
        <v>32784.399999999798</v>
      </c>
      <c r="H302" s="3">
        <f ca="1">IFERROR(INDIRECT("Importaciones!ab"&amp;MATCH(C302,Importaciones!Y:Y,0)),0)</f>
        <v>0</v>
      </c>
      <c r="I302" s="3">
        <f ca="1">IFERROR(INDIRECT("exportaciones!ab"&amp;MATCH(C302,Exportaciones!Y:Y,0)),0)</f>
        <v>21373.877023882585</v>
      </c>
      <c r="J302" s="3">
        <f t="shared" ca="1" si="4"/>
        <v>11410.522976117212</v>
      </c>
      <c r="K302" s="21">
        <f ca="1">(J302*1000)/INDIRECT("poblacion!b"&amp;MATCH(A302,Poblacion!A:A,0))</f>
        <v>0.59718396317481381</v>
      </c>
    </row>
    <row r="303" spans="1:11" x14ac:dyDescent="0.3">
      <c r="A303" s="2">
        <v>2019</v>
      </c>
      <c r="B303" s="2">
        <v>202511</v>
      </c>
      <c r="C303" s="2" t="s">
        <v>1124</v>
      </c>
      <c r="D303" s="2" t="s">
        <v>1618</v>
      </c>
      <c r="E303" s="2" t="s">
        <v>1372</v>
      </c>
      <c r="F303" s="2" t="s">
        <v>958</v>
      </c>
      <c r="G303" s="3">
        <f ca="1">IFERROR(INDIRECT("Desembarque_corregido_peso_vivo!k"&amp;MATCH(C303,Desembarque_corregido_peso_vivo!C:C,0)),0)</f>
        <v>2.6835700000000009</v>
      </c>
      <c r="H303" s="3">
        <f ca="1">IFERROR(INDIRECT("Importaciones!ab"&amp;MATCH(C303,Importaciones!Y:Y,0)),0)</f>
        <v>0</v>
      </c>
      <c r="I303" s="3">
        <f ca="1">IFERROR(INDIRECT("exportaciones!ab"&amp;MATCH(C303,Exportaciones!Y:Y,0)),0)</f>
        <v>0</v>
      </c>
      <c r="J303" s="3">
        <f t="shared" ca="1" si="4"/>
        <v>2.6835700000000009</v>
      </c>
      <c r="K303" s="21">
        <f ca="1">(J303*1000)/INDIRECT("poblacion!b"&amp;MATCH(A303,Poblacion!A:A,0))</f>
        <v>1.4044798572434628E-4</v>
      </c>
    </row>
    <row r="304" spans="1:11" x14ac:dyDescent="0.3">
      <c r="A304" s="2">
        <v>2019</v>
      </c>
      <c r="B304" s="2">
        <v>624</v>
      </c>
      <c r="C304" s="2" t="s">
        <v>406</v>
      </c>
      <c r="D304" s="2" t="s">
        <v>190</v>
      </c>
      <c r="E304" s="2" t="s">
        <v>179</v>
      </c>
      <c r="F304" s="2" t="s">
        <v>961</v>
      </c>
      <c r="G304" s="3">
        <f ca="1">IFERROR(INDIRECT("Desembarque_corregido_peso_vivo!k"&amp;MATCH(C304,Desembarque_corregido_peso_vivo!C:C,0)),0)</f>
        <v>49.88300000000001</v>
      </c>
      <c r="H304" s="3">
        <f ca="1">IFERROR(INDIRECT("Importaciones!ab"&amp;MATCH(C304,Importaciones!Y:Y,0)),0)</f>
        <v>13.395251808752846</v>
      </c>
      <c r="I304" s="3">
        <f ca="1">IFERROR(INDIRECT("exportaciones!ab"&amp;MATCH(C304,Exportaciones!Y:Y,0)),0)</f>
        <v>0</v>
      </c>
      <c r="J304" s="3">
        <f t="shared" ca="1" si="4"/>
        <v>63.278251808752856</v>
      </c>
      <c r="K304" s="21">
        <f ca="1">(J304*1000)/INDIRECT("poblacion!b"&amp;MATCH(A304,Poblacion!A:A,0))</f>
        <v>3.3117462956797506E-3</v>
      </c>
    </row>
    <row r="305" spans="1:11" x14ac:dyDescent="0.3">
      <c r="A305" s="2">
        <v>2019</v>
      </c>
      <c r="B305" s="2">
        <v>758</v>
      </c>
      <c r="C305" s="2" t="s">
        <v>417</v>
      </c>
      <c r="D305" s="2" t="s">
        <v>416</v>
      </c>
      <c r="E305" s="2" t="s">
        <v>179</v>
      </c>
      <c r="F305" s="2" t="s">
        <v>961</v>
      </c>
      <c r="G305" s="3">
        <f ca="1">IFERROR(INDIRECT("Desembarque_corregido_peso_vivo!k"&amp;MATCH(C305,Desembarque_corregido_peso_vivo!C:C,0)),0)</f>
        <v>2E-3</v>
      </c>
      <c r="H305" s="3">
        <f ca="1">IFERROR(INDIRECT("Importaciones!ab"&amp;MATCH(C305,Importaciones!Y:Y,0)),0)</f>
        <v>0</v>
      </c>
      <c r="I305" s="3">
        <f ca="1">IFERROR(INDIRECT("exportaciones!ab"&amp;MATCH(C305,Exportaciones!Y:Y,0)),0)</f>
        <v>0</v>
      </c>
      <c r="J305" s="3">
        <f t="shared" ca="1" si="4"/>
        <v>2E-3</v>
      </c>
      <c r="K305" s="21">
        <f ca="1">(J305*1000)/INDIRECT("poblacion!b"&amp;MATCH(A305,Poblacion!A:A,0))</f>
        <v>1.0467249650603207E-7</v>
      </c>
    </row>
    <row r="306" spans="1:11" x14ac:dyDescent="0.3">
      <c r="A306" s="2">
        <v>2019</v>
      </c>
      <c r="B306" s="2">
        <v>237</v>
      </c>
      <c r="C306" s="2" t="s">
        <v>332</v>
      </c>
      <c r="D306" s="2" t="s">
        <v>45</v>
      </c>
      <c r="E306" s="2" t="s">
        <v>1372</v>
      </c>
      <c r="F306" s="2" t="s">
        <v>958</v>
      </c>
      <c r="G306" s="3">
        <f ca="1">IFERROR(INDIRECT("Desembarque_corregido_peso_vivo!k"&amp;MATCH(C306,Desembarque_corregido_peso_vivo!C:C,0)),0)</f>
        <v>0.875</v>
      </c>
      <c r="H306" s="3">
        <f ca="1">IFERROR(INDIRECT("Importaciones!ab"&amp;MATCH(C306,Importaciones!Y:Y,0)),0)</f>
        <v>0</v>
      </c>
      <c r="I306" s="3">
        <f ca="1">IFERROR(INDIRECT("exportaciones!ab"&amp;MATCH(C306,Exportaciones!Y:Y,0)),0)</f>
        <v>0</v>
      </c>
      <c r="J306" s="3">
        <f t="shared" ca="1" si="4"/>
        <v>0.875</v>
      </c>
      <c r="K306" s="21">
        <f ca="1">(J306*1000)/INDIRECT("poblacion!b"&amp;MATCH(A306,Poblacion!A:A,0))</f>
        <v>4.5794217221389031E-5</v>
      </c>
    </row>
    <row r="307" spans="1:11" x14ac:dyDescent="0.3">
      <c r="A307" s="2">
        <v>2019</v>
      </c>
      <c r="B307" s="2">
        <v>444</v>
      </c>
      <c r="C307" s="2" t="s">
        <v>396</v>
      </c>
      <c r="D307" s="2" t="s">
        <v>169</v>
      </c>
      <c r="E307" s="2" t="s">
        <v>156</v>
      </c>
      <c r="F307" s="2" t="s">
        <v>959</v>
      </c>
      <c r="G307" s="3">
        <f ca="1">IFERROR(INDIRECT("Desembarque_corregido_peso_vivo!k"&amp;MATCH(C307,Desembarque_corregido_peso_vivo!C:C,0)),0)</f>
        <v>1832.47099999996</v>
      </c>
      <c r="H307" s="3">
        <f ca="1">IFERROR(INDIRECT("Importaciones!ab"&amp;MATCH(C307,Importaciones!Y:Y,0)),0)</f>
        <v>9.1142304000000007E-2</v>
      </c>
      <c r="I307" s="3">
        <f ca="1">IFERROR(INDIRECT("exportaciones!ab"&amp;MATCH(C307,Exportaciones!Y:Y,0)),0)</f>
        <v>782.13424015999999</v>
      </c>
      <c r="J307" s="3">
        <f t="shared" ca="1" si="4"/>
        <v>1050.42790214396</v>
      </c>
      <c r="K307" s="21">
        <f ca="1">(J307*1000)/INDIRECT("poblacion!b"&amp;MATCH(A307,Poblacion!A:A,0))</f>
        <v>5.4975455458501118E-2</v>
      </c>
    </row>
    <row r="308" spans="1:11" x14ac:dyDescent="0.3">
      <c r="A308" s="2">
        <v>2019</v>
      </c>
      <c r="B308" s="2">
        <v>202512</v>
      </c>
      <c r="C308" s="2" t="s">
        <v>1125</v>
      </c>
      <c r="D308" s="2" t="s">
        <v>1605</v>
      </c>
      <c r="E308" s="2" t="s">
        <v>179</v>
      </c>
      <c r="F308" s="2" t="s">
        <v>962</v>
      </c>
      <c r="G308" s="3">
        <f ca="1">IFERROR(INDIRECT("Desembarque_corregido_peso_vivo!k"&amp;MATCH(C308,Desembarque_corregido_peso_vivo!C:C,0)),0)</f>
        <v>7354.4269999999697</v>
      </c>
      <c r="H308" s="3">
        <f ca="1">IFERROR(INDIRECT("Importaciones!ab"&amp;MATCH(C308,Importaciones!Y:Y,0)),0)</f>
        <v>0</v>
      </c>
      <c r="I308" s="3">
        <f ca="1">IFERROR(INDIRECT("exportaciones!ab"&amp;MATCH(C308,Exportaciones!Y:Y,0)),0)</f>
        <v>2679.746612889252</v>
      </c>
      <c r="J308" s="3">
        <f t="shared" ca="1" si="4"/>
        <v>4674.6803871107177</v>
      </c>
      <c r="K308" s="21">
        <f ca="1">(J308*1000)/INDIRECT("poblacion!b"&amp;MATCH(A308,Poblacion!A:A,0))</f>
        <v>0.2446552332433316</v>
      </c>
    </row>
    <row r="309" spans="1:11" x14ac:dyDescent="0.3">
      <c r="A309" s="2">
        <v>2019</v>
      </c>
      <c r="B309" s="2">
        <v>239</v>
      </c>
      <c r="C309" s="2" t="s">
        <v>334</v>
      </c>
      <c r="D309" s="2" t="s">
        <v>49</v>
      </c>
      <c r="E309" s="2" t="s">
        <v>1372</v>
      </c>
      <c r="F309" s="2" t="s">
        <v>958</v>
      </c>
      <c r="G309" s="3">
        <f ca="1">IFERROR(INDIRECT("Desembarque_corregido_peso_vivo!k"&amp;MATCH(C309,Desembarque_corregido_peso_vivo!C:C,0)),0)</f>
        <v>8.9039999999999893</v>
      </c>
      <c r="H309" s="3">
        <f ca="1">IFERROR(INDIRECT("Importaciones!ab"&amp;MATCH(C309,Importaciones!Y:Y,0)),0)</f>
        <v>0</v>
      </c>
      <c r="I309" s="3">
        <f ca="1">IFERROR(INDIRECT("exportaciones!ab"&amp;MATCH(C309,Exportaciones!Y:Y,0)),0)</f>
        <v>0</v>
      </c>
      <c r="J309" s="3">
        <f t="shared" ca="1" si="4"/>
        <v>8.9039999999999893</v>
      </c>
      <c r="K309" s="21">
        <f ca="1">(J309*1000)/INDIRECT("poblacion!b"&amp;MATCH(A309,Poblacion!A:A,0))</f>
        <v>4.6600195444485416E-4</v>
      </c>
    </row>
    <row r="310" spans="1:11" x14ac:dyDescent="0.3">
      <c r="A310" s="2">
        <v>2019</v>
      </c>
      <c r="B310" s="2">
        <v>445</v>
      </c>
      <c r="C310" s="2" t="s">
        <v>397</v>
      </c>
      <c r="D310" s="2" t="s">
        <v>171</v>
      </c>
      <c r="E310" s="2" t="s">
        <v>156</v>
      </c>
      <c r="F310" s="2" t="s">
        <v>158</v>
      </c>
      <c r="G310" s="3">
        <f ca="1">IFERROR(INDIRECT("Desembarque_corregido_peso_vivo!k"&amp;MATCH(C310,Desembarque_corregido_peso_vivo!C:C,0)),0)</f>
        <v>58042.811999999998</v>
      </c>
      <c r="H310" s="3">
        <f ca="1">IFERROR(INDIRECT("Importaciones!ab"&amp;MATCH(C310,Importaciones!Y:Y,0)),0)</f>
        <v>152.08143999999999</v>
      </c>
      <c r="I310" s="3">
        <f ca="1">IFERROR(INDIRECT("exportaciones!ab"&amp;MATCH(C310,Exportaciones!Y:Y,0)),0)</f>
        <v>51629.80541836044</v>
      </c>
      <c r="J310" s="3">
        <f t="shared" ca="1" si="4"/>
        <v>6565.0880216395599</v>
      </c>
      <c r="K310" s="21">
        <f ca="1">(J310*1000)/INDIRECT("poblacion!b"&amp;MATCH(A310,Poblacion!A:A,0))</f>
        <v>0.34359207650342988</v>
      </c>
    </row>
    <row r="311" spans="1:11" x14ac:dyDescent="0.3">
      <c r="A311" s="2">
        <v>2019</v>
      </c>
      <c r="B311" s="2">
        <v>234</v>
      </c>
      <c r="C311" s="2" t="s">
        <v>330</v>
      </c>
      <c r="D311" s="2" t="s">
        <v>41</v>
      </c>
      <c r="E311" s="2" t="s">
        <v>1372</v>
      </c>
      <c r="F311" s="2" t="s">
        <v>957</v>
      </c>
      <c r="G311" s="3">
        <f ca="1">IFERROR(INDIRECT("Desembarque_corregido_peso_vivo!k"&amp;MATCH(C311,Desembarque_corregido_peso_vivo!C:C,0)),0)</f>
        <v>275271.88300000003</v>
      </c>
      <c r="H311" s="3">
        <f ca="1">IFERROR(INDIRECT("Importaciones!ab"&amp;MATCH(C311,Importaciones!Y:Y,0)),0)</f>
        <v>28987.993495938979</v>
      </c>
      <c r="I311" s="3">
        <f ca="1">IFERROR(INDIRECT("exportaciones!ab"&amp;MATCH(C311,Exportaciones!Y:Y,0)),0)</f>
        <v>220192.90842649998</v>
      </c>
      <c r="J311" s="3">
        <f t="shared" ca="1" si="4"/>
        <v>84066.968069438997</v>
      </c>
      <c r="K311" s="21">
        <f ca="1">(J311*1000)/INDIRECT("poblacion!b"&amp;MATCH(A311,Poblacion!A:A,0))</f>
        <v>4.3997497107605312</v>
      </c>
    </row>
    <row r="312" spans="1:11" x14ac:dyDescent="0.3">
      <c r="A312" s="2">
        <v>2019</v>
      </c>
      <c r="B312" s="2">
        <v>330</v>
      </c>
      <c r="C312" s="2" t="s">
        <v>375</v>
      </c>
      <c r="D312" s="2" t="s">
        <v>128</v>
      </c>
      <c r="E312" s="2" t="s">
        <v>1372</v>
      </c>
      <c r="F312" s="2" t="s">
        <v>957</v>
      </c>
      <c r="G312" s="3">
        <f ca="1">IFERROR(INDIRECT("Desembarque_corregido_peso_vivo!k"&amp;MATCH(C312,Desembarque_corregido_peso_vivo!C:C,0)),0)</f>
        <v>7.2999999999999995E-2</v>
      </c>
      <c r="H312" s="3">
        <f ca="1">IFERROR(INDIRECT("Importaciones!ab"&amp;MATCH(C312,Importaciones!Y:Y,0)),0)</f>
        <v>0</v>
      </c>
      <c r="I312" s="3">
        <f ca="1">IFERROR(INDIRECT("exportaciones!ab"&amp;MATCH(C312,Exportaciones!Y:Y,0)),0)</f>
        <v>0</v>
      </c>
      <c r="J312" s="3">
        <f t="shared" ca="1" si="4"/>
        <v>7.2999999999999995E-2</v>
      </c>
      <c r="K312" s="21">
        <f ca="1">(J312*1000)/INDIRECT("poblacion!b"&amp;MATCH(A312,Poblacion!A:A,0))</f>
        <v>3.8205461224701705E-6</v>
      </c>
    </row>
    <row r="313" spans="1:11" x14ac:dyDescent="0.3">
      <c r="A313" s="2">
        <v>2019</v>
      </c>
      <c r="B313" s="2">
        <v>373</v>
      </c>
      <c r="C313" s="2" t="s">
        <v>386</v>
      </c>
      <c r="D313" s="2" t="s">
        <v>146</v>
      </c>
      <c r="E313" s="2" t="s">
        <v>1372</v>
      </c>
      <c r="F313" s="2" t="s">
        <v>957</v>
      </c>
      <c r="G313" s="3">
        <f ca="1">IFERROR(INDIRECT("Desembarque_corregido_peso_vivo!k"&amp;MATCH(C313,Desembarque_corregido_peso_vivo!C:C,0)),0)</f>
        <v>12.5079999999999</v>
      </c>
      <c r="H313" s="3">
        <f ca="1">IFERROR(INDIRECT("Importaciones!ab"&amp;MATCH(C313,Importaciones!Y:Y,0)),0)</f>
        <v>0</v>
      </c>
      <c r="I313" s="3">
        <f ca="1">IFERROR(INDIRECT("exportaciones!ab"&amp;MATCH(C313,Exportaciones!Y:Y,0)),0)</f>
        <v>0</v>
      </c>
      <c r="J313" s="3">
        <f t="shared" ca="1" si="4"/>
        <v>12.5079999999999</v>
      </c>
      <c r="K313" s="21">
        <f ca="1">(J313*1000)/INDIRECT("poblacion!b"&amp;MATCH(A313,Poblacion!A:A,0))</f>
        <v>6.5462179314871932E-4</v>
      </c>
    </row>
    <row r="314" spans="1:11" x14ac:dyDescent="0.3">
      <c r="A314" s="2">
        <v>2019</v>
      </c>
      <c r="B314" s="2">
        <v>277</v>
      </c>
      <c r="C314" s="2" t="s">
        <v>360</v>
      </c>
      <c r="D314" s="2" t="s">
        <v>98</v>
      </c>
      <c r="E314" s="2" t="s">
        <v>1372</v>
      </c>
      <c r="F314" s="2" t="s">
        <v>957</v>
      </c>
      <c r="G314" s="3">
        <f ca="1">IFERROR(INDIRECT("Desembarque_corregido_peso_vivo!k"&amp;MATCH(C314,Desembarque_corregido_peso_vivo!C:C,0)),0)</f>
        <v>4.6499999999999897</v>
      </c>
      <c r="H314" s="3">
        <f ca="1">IFERROR(INDIRECT("Importaciones!ab"&amp;MATCH(C314,Importaciones!Y:Y,0)),0)</f>
        <v>0</v>
      </c>
      <c r="I314" s="3">
        <f ca="1">IFERROR(INDIRECT("exportaciones!ab"&amp;MATCH(C314,Exportaciones!Y:Y,0)),0)</f>
        <v>0</v>
      </c>
      <c r="J314" s="3">
        <f t="shared" ca="1" si="4"/>
        <v>4.6499999999999897</v>
      </c>
      <c r="K314" s="21">
        <f ca="1">(J314*1000)/INDIRECT("poblacion!b"&amp;MATCH(A314,Poblacion!A:A,0))</f>
        <v>2.4336355437652404E-4</v>
      </c>
    </row>
    <row r="315" spans="1:11" x14ac:dyDescent="0.3">
      <c r="A315" s="2">
        <v>2019</v>
      </c>
      <c r="B315" s="2">
        <v>628</v>
      </c>
      <c r="C315" s="2" t="s">
        <v>407</v>
      </c>
      <c r="D315" s="2" t="s">
        <v>192</v>
      </c>
      <c r="E315" s="2" t="s">
        <v>179</v>
      </c>
      <c r="F315" s="2" t="s">
        <v>961</v>
      </c>
      <c r="G315" s="3">
        <f ca="1">IFERROR(INDIRECT("Desembarque_corregido_peso_vivo!k"&amp;MATCH(C315,Desembarque_corregido_peso_vivo!C:C,0)),0)</f>
        <v>87.634112999999999</v>
      </c>
      <c r="H315" s="3">
        <f ca="1">IFERROR(INDIRECT("Importaciones!ab"&amp;MATCH(C315,Importaciones!Y:Y,0)),0)</f>
        <v>0</v>
      </c>
      <c r="I315" s="3">
        <f ca="1">IFERROR(INDIRECT("exportaciones!ab"&amp;MATCH(C315,Exportaciones!Y:Y,0)),0)</f>
        <v>46.385039999999982</v>
      </c>
      <c r="J315" s="3">
        <f t="shared" ca="1" si="4"/>
        <v>41.249073000000017</v>
      </c>
      <c r="K315" s="21">
        <f ca="1">(J315*1000)/INDIRECT("poblacion!b"&amp;MATCH(A315,Poblacion!A:A,0))</f>
        <v>2.1588217247347817E-3</v>
      </c>
    </row>
    <row r="316" spans="1:11" x14ac:dyDescent="0.3">
      <c r="A316" s="2">
        <v>2019</v>
      </c>
      <c r="B316" s="2">
        <v>202513</v>
      </c>
      <c r="C316" s="2" t="s">
        <v>1126</v>
      </c>
      <c r="D316" s="2" t="s">
        <v>1606</v>
      </c>
      <c r="E316" s="2" t="s">
        <v>179</v>
      </c>
      <c r="F316" s="2" t="s">
        <v>961</v>
      </c>
      <c r="G316" s="3">
        <f ca="1">IFERROR(INDIRECT("Desembarque_corregido_peso_vivo!k"&amp;MATCH(C316,Desembarque_corregido_peso_vivo!C:C,0)),0)</f>
        <v>1E-3</v>
      </c>
      <c r="H316" s="3">
        <f ca="1">IFERROR(INDIRECT("Importaciones!ab"&amp;MATCH(C316,Importaciones!Y:Y,0)),0)</f>
        <v>2.220061507668845</v>
      </c>
      <c r="I316" s="3">
        <f ca="1">IFERROR(INDIRECT("exportaciones!ab"&amp;MATCH(C316,Exportaciones!Y:Y,0)),0)</f>
        <v>6.1100217864923749E-2</v>
      </c>
      <c r="J316" s="3">
        <f t="shared" ca="1" si="4"/>
        <v>2.1599612898039213</v>
      </c>
      <c r="K316" s="21">
        <f ca="1">(J316*1000)/INDIRECT("poblacion!b"&amp;MATCH(A316,Poblacion!A:A,0))</f>
        <v>1.1304427028008274E-4</v>
      </c>
    </row>
    <row r="317" spans="1:11" x14ac:dyDescent="0.3">
      <c r="A317" s="2">
        <v>2019</v>
      </c>
      <c r="B317" s="2">
        <v>632</v>
      </c>
      <c r="C317" s="2" t="s">
        <v>408</v>
      </c>
      <c r="D317" s="2" t="s">
        <v>194</v>
      </c>
      <c r="E317" s="2" t="s">
        <v>179</v>
      </c>
      <c r="F317" s="2" t="s">
        <v>961</v>
      </c>
      <c r="G317" s="3">
        <f ca="1">IFERROR(INDIRECT("Desembarque_corregido_peso_vivo!k"&amp;MATCH(C317,Desembarque_corregido_peso_vivo!C:C,0)),0)</f>
        <v>3389.6809999999996</v>
      </c>
      <c r="H317" s="3">
        <f ca="1">IFERROR(INDIRECT("Importaciones!ab"&amp;MATCH(C317,Importaciones!Y:Y,0)),0)</f>
        <v>0</v>
      </c>
      <c r="I317" s="3">
        <f ca="1">IFERROR(INDIRECT("exportaciones!ab"&amp;MATCH(C317,Exportaciones!Y:Y,0)),0)</f>
        <v>3124.5353984999992</v>
      </c>
      <c r="J317" s="3">
        <f t="shared" ca="1" si="4"/>
        <v>265.14560150000034</v>
      </c>
      <c r="K317" s="21">
        <f ca="1">(J317*1000)/INDIRECT("poblacion!b"&amp;MATCH(A317,Poblacion!A:A,0))</f>
        <v>1.3876726023299278E-2</v>
      </c>
    </row>
    <row r="318" spans="1:11" x14ac:dyDescent="0.3">
      <c r="A318" s="2">
        <v>2019</v>
      </c>
      <c r="B318" s="2">
        <v>636</v>
      </c>
      <c r="C318" s="2" t="s">
        <v>409</v>
      </c>
      <c r="D318" s="2" t="s">
        <v>196</v>
      </c>
      <c r="E318" s="2" t="s">
        <v>179</v>
      </c>
      <c r="F318" s="2" t="s">
        <v>961</v>
      </c>
      <c r="G318" s="3">
        <f ca="1">IFERROR(INDIRECT("Desembarque_corregido_peso_vivo!k"&amp;MATCH(C318,Desembarque_corregido_peso_vivo!C:C,0)),0)</f>
        <v>5259.4280000000053</v>
      </c>
      <c r="H318" s="3">
        <f ca="1">IFERROR(INDIRECT("Importaciones!ab"&amp;MATCH(C318,Importaciones!Y:Y,0)),0)</f>
        <v>0</v>
      </c>
      <c r="I318" s="3">
        <f ca="1">IFERROR(INDIRECT("exportaciones!ab"&amp;MATCH(C318,Exportaciones!Y:Y,0)),0)</f>
        <v>4638.8667655000008</v>
      </c>
      <c r="J318" s="3">
        <f t="shared" ca="1" si="4"/>
        <v>620.5612345000045</v>
      </c>
      <c r="K318" s="21">
        <f ca="1">(J318*1000)/INDIRECT("poblacion!b"&amp;MATCH(A318,Poblacion!A:A,0))</f>
        <v>3.2477846824990331E-2</v>
      </c>
    </row>
    <row r="319" spans="1:11" x14ac:dyDescent="0.3">
      <c r="A319" s="2">
        <v>2019</v>
      </c>
      <c r="B319" s="2">
        <v>202514</v>
      </c>
      <c r="C319" s="2" t="s">
        <v>1127</v>
      </c>
      <c r="D319" s="2" t="s">
        <v>1607</v>
      </c>
      <c r="E319" s="2" t="s">
        <v>179</v>
      </c>
      <c r="F319" s="2" t="s">
        <v>961</v>
      </c>
      <c r="G319" s="3">
        <f ca="1">IFERROR(INDIRECT("Desembarque_corregido_peso_vivo!k"&amp;MATCH(C319,Desembarque_corregido_peso_vivo!C:C,0)),0)</f>
        <v>15.724000000000615</v>
      </c>
      <c r="H319" s="3">
        <f ca="1">IFERROR(INDIRECT("Importaciones!ab"&amp;MATCH(C319,Importaciones!Y:Y,0)),0)</f>
        <v>316.92399999999998</v>
      </c>
      <c r="I319" s="3">
        <f ca="1">IFERROR(INDIRECT("exportaciones!ab"&amp;MATCH(C319,Exportaciones!Y:Y,0)),0)</f>
        <v>0</v>
      </c>
      <c r="J319" s="3">
        <f t="shared" ca="1" si="4"/>
        <v>332.64800000000059</v>
      </c>
      <c r="K319" s="21">
        <f ca="1">(J319*1000)/INDIRECT("poblacion!b"&amp;MATCH(A319,Poblacion!A:A,0))</f>
        <v>1.7409548308869309E-2</v>
      </c>
    </row>
    <row r="320" spans="1:11" x14ac:dyDescent="0.3">
      <c r="A320" s="2">
        <v>2019</v>
      </c>
      <c r="B320" s="2">
        <v>202515</v>
      </c>
      <c r="C320" s="2" t="s">
        <v>1128</v>
      </c>
      <c r="D320" s="2" t="s">
        <v>1608</v>
      </c>
      <c r="E320" s="2" t="s">
        <v>156</v>
      </c>
      <c r="F320" s="2" t="s">
        <v>960</v>
      </c>
      <c r="G320" s="3">
        <f ca="1">IFERROR(INDIRECT("Desembarque_corregido_peso_vivo!k"&amp;MATCH(C320,Desembarque_corregido_peso_vivo!C:C,0)),0)</f>
        <v>401.44899999999757</v>
      </c>
      <c r="H320" s="3">
        <f ca="1">IFERROR(INDIRECT("Importaciones!ab"&amp;MATCH(C320,Importaciones!Y:Y,0)),0)</f>
        <v>0</v>
      </c>
      <c r="I320" s="3">
        <f ca="1">IFERROR(INDIRECT("exportaciones!ab"&amp;MATCH(C320,Exportaciones!Y:Y,0)),0)</f>
        <v>117.81540566005756</v>
      </c>
      <c r="J320" s="3">
        <f t="shared" ca="1" si="4"/>
        <v>283.63359433994003</v>
      </c>
      <c r="K320" s="21">
        <f ca="1">(J320*1000)/INDIRECT("poblacion!b"&amp;MATCH(A320,Poblacion!A:A,0))</f>
        <v>1.4844318206270347E-2</v>
      </c>
    </row>
    <row r="321" spans="1:11" x14ac:dyDescent="0.3">
      <c r="A321" s="2">
        <v>2019</v>
      </c>
      <c r="B321" s="2">
        <v>202526</v>
      </c>
      <c r="C321" s="2" t="s">
        <v>1265</v>
      </c>
      <c r="D321" s="2" t="s">
        <v>1609</v>
      </c>
      <c r="E321" s="2" t="s">
        <v>1372</v>
      </c>
      <c r="F321" s="2" t="s">
        <v>958</v>
      </c>
      <c r="G321" s="3">
        <f ca="1">IFERROR(INDIRECT("Desembarque_corregido_peso_vivo!k"&amp;MATCH(C321,Desembarque_corregido_peso_vivo!C:C,0)),0)</f>
        <v>43.298999999999936</v>
      </c>
      <c r="H321" s="3">
        <f ca="1">IFERROR(INDIRECT("Importaciones!ab"&amp;MATCH(C321,Importaciones!Y:Y,0)),0)</f>
        <v>0</v>
      </c>
      <c r="I321" s="3">
        <f ca="1">IFERROR(INDIRECT("exportaciones!ab"&amp;MATCH(C321,Exportaciones!Y:Y,0)),0)</f>
        <v>0</v>
      </c>
      <c r="J321" s="3">
        <f t="shared" ca="1" si="4"/>
        <v>43.298999999999936</v>
      </c>
      <c r="K321" s="21">
        <f ca="1">(J321*1000)/INDIRECT("poblacion!b"&amp;MATCH(A321,Poblacion!A:A,0))</f>
        <v>2.2661072131073376E-3</v>
      </c>
    </row>
    <row r="322" spans="1:11" x14ac:dyDescent="0.3">
      <c r="A322" s="2">
        <v>2019</v>
      </c>
      <c r="B322" s="2">
        <v>238</v>
      </c>
      <c r="C322" s="2" t="s">
        <v>333</v>
      </c>
      <c r="D322" s="2" t="s">
        <v>47</v>
      </c>
      <c r="E322" s="2" t="s">
        <v>1372</v>
      </c>
      <c r="F322" s="2" t="s">
        <v>957</v>
      </c>
      <c r="G322" s="3">
        <f ca="1">IFERROR(INDIRECT("Desembarque_corregido_peso_vivo!k"&amp;MATCH(C322,Desembarque_corregido_peso_vivo!C:C,0)),0)</f>
        <v>135.19899999999998</v>
      </c>
      <c r="H322" s="3">
        <f ca="1">IFERROR(INDIRECT("Importaciones!ab"&amp;MATCH(C322,Importaciones!Y:Y,0)),0)</f>
        <v>0</v>
      </c>
      <c r="I322" s="3">
        <f ca="1">IFERROR(INDIRECT("exportaciones!ab"&amp;MATCH(C322,Exportaciones!Y:Y,0)),0)</f>
        <v>0</v>
      </c>
      <c r="J322" s="3">
        <f t="shared" ca="1" si="4"/>
        <v>135.19899999999998</v>
      </c>
      <c r="K322" s="21">
        <f ca="1">(J322*1000)/INDIRECT("poblacion!b"&amp;MATCH(A322,Poblacion!A:A,0))</f>
        <v>7.0758084275595132E-3</v>
      </c>
    </row>
    <row r="323" spans="1:11" x14ac:dyDescent="0.3">
      <c r="A323" s="2">
        <v>2019</v>
      </c>
      <c r="B323" s="2">
        <v>455</v>
      </c>
      <c r="C323" s="2" t="s">
        <v>398</v>
      </c>
      <c r="D323" s="2" t="s">
        <v>173</v>
      </c>
      <c r="E323" s="2" t="s">
        <v>156</v>
      </c>
      <c r="F323" s="2" t="s">
        <v>960</v>
      </c>
      <c r="G323" s="3">
        <f ca="1">IFERROR(INDIRECT("Desembarque_corregido_peso_vivo!k"&amp;MATCH(C323,Desembarque_corregido_peso_vivo!C:C,0)),0)</f>
        <v>2174.8333999999954</v>
      </c>
      <c r="H323" s="3">
        <f ca="1">IFERROR(INDIRECT("Importaciones!ab"&amp;MATCH(C323,Importaciones!Y:Y,0)),0)</f>
        <v>0</v>
      </c>
      <c r="I323" s="3">
        <f ca="1">IFERROR(INDIRECT("exportaciones!ab"&amp;MATCH(C323,Exportaciones!Y:Y,0)),0)</f>
        <v>1181.5137414566625</v>
      </c>
      <c r="J323" s="3">
        <f t="shared" ref="J323:J386" ca="1" si="5">G323+H323-I323</f>
        <v>993.31965854333293</v>
      </c>
      <c r="K323" s="21">
        <f ca="1">(J323*1000)/INDIRECT("poblacion!b"&amp;MATCH(A323,Poblacion!A:A,0))</f>
        <v>5.1986624244124993E-2</v>
      </c>
    </row>
    <row r="324" spans="1:11" x14ac:dyDescent="0.3">
      <c r="A324" s="2">
        <v>2019</v>
      </c>
      <c r="B324" s="2">
        <v>202516</v>
      </c>
      <c r="C324" s="2" t="s">
        <v>1114</v>
      </c>
      <c r="D324" s="2" t="s">
        <v>7</v>
      </c>
      <c r="E324" s="2" t="s">
        <v>5</v>
      </c>
      <c r="F324" s="2" t="s">
        <v>956</v>
      </c>
      <c r="G324" s="3">
        <f ca="1">IFERROR(INDIRECT("Desembarque_corregido_peso_vivo!k"&amp;MATCH(C324,Desembarque_corregido_peso_vivo!C:C,0)),0)</f>
        <v>415.70799999999701</v>
      </c>
      <c r="H324" s="3">
        <f ca="1">IFERROR(INDIRECT("Importaciones!ab"&amp;MATCH(C324,Importaciones!Y:Y,0)),0)</f>
        <v>0</v>
      </c>
      <c r="I324" s="3">
        <f ca="1">IFERROR(INDIRECT("exportaciones!ab"&amp;MATCH(C324,Exportaciones!Y:Y,0)),0)</f>
        <v>1.3</v>
      </c>
      <c r="J324" s="3">
        <f t="shared" ca="1" si="5"/>
        <v>414.407999999997</v>
      </c>
      <c r="K324" s="21">
        <f ca="1">(J324*1000)/INDIRECT("poblacion!b"&amp;MATCH(A324,Poblacion!A:A,0))</f>
        <v>2.1688559966035713E-2</v>
      </c>
    </row>
    <row r="325" spans="1:11" x14ac:dyDescent="0.3">
      <c r="A325" s="2">
        <v>2019</v>
      </c>
      <c r="B325" s="2">
        <v>460</v>
      </c>
      <c r="C325" s="2" t="s">
        <v>399</v>
      </c>
      <c r="D325" s="2" t="s">
        <v>175</v>
      </c>
      <c r="E325" s="2" t="s">
        <v>156</v>
      </c>
      <c r="F325" s="2" t="s">
        <v>959</v>
      </c>
      <c r="G325" s="3">
        <f ca="1">IFERROR(INDIRECT("Desembarque_corregido_peso_vivo!k"&amp;MATCH(C325,Desembarque_corregido_peso_vivo!C:C,0)),0)</f>
        <v>2060.7365009999908</v>
      </c>
      <c r="H325" s="3">
        <f ca="1">IFERROR(INDIRECT("Importaciones!ab"&amp;MATCH(C325,Importaciones!Y:Y,0)),0)</f>
        <v>0</v>
      </c>
      <c r="I325" s="3">
        <f ca="1">IFERROR(INDIRECT("exportaciones!ab"&amp;MATCH(C325,Exportaciones!Y:Y,0)),0)</f>
        <v>413.26168397635382</v>
      </c>
      <c r="J325" s="3">
        <f t="shared" ca="1" si="5"/>
        <v>1647.4748170236369</v>
      </c>
      <c r="K325" s="21">
        <f ca="1">(J325*1000)/INDIRECT("poblacion!b"&amp;MATCH(A325,Poblacion!A:A,0))</f>
        <v>8.622265101434122E-2</v>
      </c>
    </row>
    <row r="326" spans="1:11" x14ac:dyDescent="0.3">
      <c r="A326" s="2">
        <v>2019</v>
      </c>
      <c r="B326" s="2">
        <v>201</v>
      </c>
      <c r="C326" s="2" t="s">
        <v>314</v>
      </c>
      <c r="D326" s="2" t="s">
        <v>8</v>
      </c>
      <c r="E326" s="2" t="s">
        <v>1372</v>
      </c>
      <c r="F326" s="2" t="s">
        <v>957</v>
      </c>
      <c r="G326" s="3">
        <f ca="1">IFERROR(INDIRECT("Desembarque_corregido_peso_vivo!k"&amp;MATCH(C326,Desembarque_corregido_peso_vivo!C:C,0)),0)</f>
        <v>11.000999999999999</v>
      </c>
      <c r="H326" s="3">
        <f ca="1">IFERROR(INDIRECT("Importaciones!ab"&amp;MATCH(C326,Importaciones!Y:Y,0)),0)</f>
        <v>0.67307692307692313</v>
      </c>
      <c r="I326" s="3">
        <f ca="1">IFERROR(INDIRECT("exportaciones!ab"&amp;MATCH(C326,Exportaciones!Y:Y,0)),0)</f>
        <v>0</v>
      </c>
      <c r="J326" s="3">
        <f t="shared" ca="1" si="5"/>
        <v>11.674076923076923</v>
      </c>
      <c r="K326" s="21">
        <f ca="1">(J326*1000)/INDIRECT("poblacion!b"&amp;MATCH(A326,Poblacion!A:A,0))</f>
        <v>6.1097738797095936E-4</v>
      </c>
    </row>
    <row r="327" spans="1:11" x14ac:dyDescent="0.3">
      <c r="A327" s="2">
        <v>2019</v>
      </c>
      <c r="B327" s="2">
        <v>354</v>
      </c>
      <c r="C327" s="2" t="s">
        <v>381</v>
      </c>
      <c r="D327" s="2" t="s">
        <v>140</v>
      </c>
      <c r="E327" s="2" t="s">
        <v>1372</v>
      </c>
      <c r="F327" s="2" t="s">
        <v>1314</v>
      </c>
      <c r="G327" s="3">
        <f ca="1">IFERROR(INDIRECT("Desembarque_corregido_peso_vivo!k"&amp;MATCH(C327,Desembarque_corregido_peso_vivo!C:C,0)),0)</f>
        <v>6.9219999999999899</v>
      </c>
      <c r="H327" s="3">
        <f ca="1">IFERROR(INDIRECT("Importaciones!ab"&amp;MATCH(C327,Importaciones!Y:Y,0)),0)</f>
        <v>0</v>
      </c>
      <c r="I327" s="3">
        <f ca="1">IFERROR(INDIRECT("exportaciones!ab"&amp;MATCH(C327,Exportaciones!Y:Y,0)),0)</f>
        <v>0</v>
      </c>
      <c r="J327" s="3">
        <f t="shared" ca="1" si="5"/>
        <v>6.9219999999999899</v>
      </c>
      <c r="K327" s="21">
        <f ca="1">(J327*1000)/INDIRECT("poblacion!b"&amp;MATCH(A327,Poblacion!A:A,0))</f>
        <v>3.6227151040737647E-4</v>
      </c>
    </row>
    <row r="328" spans="1:11" x14ac:dyDescent="0.3">
      <c r="A328" s="2">
        <v>2019</v>
      </c>
      <c r="B328" s="2">
        <v>247</v>
      </c>
      <c r="C328" s="2" t="s">
        <v>339</v>
      </c>
      <c r="D328" s="2" t="s">
        <v>61</v>
      </c>
      <c r="E328" s="2" t="s">
        <v>1372</v>
      </c>
      <c r="F328" s="2" t="s">
        <v>958</v>
      </c>
      <c r="G328" s="3">
        <f ca="1">IFERROR(INDIRECT("Desembarque_corregido_peso_vivo!k"&amp;MATCH(C328,Desembarque_corregido_peso_vivo!C:C,0)),0)</f>
        <v>4.6479999999999899</v>
      </c>
      <c r="H328" s="3">
        <f ca="1">IFERROR(INDIRECT("Importaciones!ab"&amp;MATCH(C328,Importaciones!Y:Y,0)),0)</f>
        <v>0</v>
      </c>
      <c r="I328" s="3">
        <f ca="1">IFERROR(INDIRECT("exportaciones!ab"&amp;MATCH(C328,Exportaciones!Y:Y,0)),0)</f>
        <v>0</v>
      </c>
      <c r="J328" s="3">
        <f t="shared" ca="1" si="5"/>
        <v>4.6479999999999899</v>
      </c>
      <c r="K328" s="21">
        <f ca="1">(J328*1000)/INDIRECT("poblacion!b"&amp;MATCH(A328,Poblacion!A:A,0))</f>
        <v>2.4325888188001801E-4</v>
      </c>
    </row>
    <row r="329" spans="1:11" x14ac:dyDescent="0.3">
      <c r="A329" s="2">
        <v>2019</v>
      </c>
      <c r="B329" s="2">
        <v>954</v>
      </c>
      <c r="C329" s="2" t="s">
        <v>420</v>
      </c>
      <c r="D329" s="2" t="s">
        <v>311</v>
      </c>
      <c r="E329" s="2" t="s">
        <v>156</v>
      </c>
      <c r="F329" s="2" t="s">
        <v>960</v>
      </c>
      <c r="G329" s="3">
        <f ca="1">IFERROR(INDIRECT("Desembarque_corregido_peso_vivo!k"&amp;MATCH(C329,Desembarque_corregido_peso_vivo!C:C,0)),0)</f>
        <v>7.4999999999999997E-2</v>
      </c>
      <c r="H329" s="3">
        <f ca="1">IFERROR(INDIRECT("Importaciones!ab"&amp;MATCH(C329,Importaciones!Y:Y,0)),0)</f>
        <v>0</v>
      </c>
      <c r="I329" s="3">
        <f ca="1">IFERROR(INDIRECT("exportaciones!ab"&amp;MATCH(C329,Exportaciones!Y:Y,0)),0)</f>
        <v>0</v>
      </c>
      <c r="J329" s="3">
        <f t="shared" ca="1" si="5"/>
        <v>7.4999999999999997E-2</v>
      </c>
      <c r="K329" s="21">
        <f ca="1">(J329*1000)/INDIRECT("poblacion!b"&amp;MATCH(A329,Poblacion!A:A,0))</f>
        <v>3.9252186189762026E-6</v>
      </c>
    </row>
    <row r="330" spans="1:11" x14ac:dyDescent="0.3">
      <c r="A330" s="2">
        <v>2019</v>
      </c>
      <c r="B330" s="2">
        <v>376</v>
      </c>
      <c r="C330" s="2" t="s">
        <v>387</v>
      </c>
      <c r="D330" s="2" t="s">
        <v>148</v>
      </c>
      <c r="E330" s="2" t="s">
        <v>1372</v>
      </c>
      <c r="F330" s="2" t="s">
        <v>958</v>
      </c>
      <c r="G330" s="3">
        <f ca="1">IFERROR(INDIRECT("Desembarque_corregido_peso_vivo!k"&amp;MATCH(C330,Desembarque_corregido_peso_vivo!C:C,0)),0)</f>
        <v>2.0670000000000002</v>
      </c>
      <c r="H330" s="3">
        <f ca="1">IFERROR(INDIRECT("Importaciones!ab"&amp;MATCH(C330,Importaciones!Y:Y,0)),0)</f>
        <v>0</v>
      </c>
      <c r="I330" s="3">
        <f ca="1">IFERROR(INDIRECT("exportaciones!ab"&amp;MATCH(C330,Exportaciones!Y:Y,0)),0)</f>
        <v>0</v>
      </c>
      <c r="J330" s="3">
        <f t="shared" ca="1" si="5"/>
        <v>2.0670000000000002</v>
      </c>
      <c r="K330" s="21">
        <f ca="1">(J330*1000)/INDIRECT("poblacion!b"&amp;MATCH(A330,Poblacion!A:A,0))</f>
        <v>1.0817902513898414E-4</v>
      </c>
    </row>
    <row r="331" spans="1:11" x14ac:dyDescent="0.3">
      <c r="A331" s="2">
        <v>2019</v>
      </c>
      <c r="B331" s="2">
        <v>242</v>
      </c>
      <c r="C331" s="2" t="s">
        <v>335</v>
      </c>
      <c r="D331" s="2" t="s">
        <v>53</v>
      </c>
      <c r="E331" s="2" t="s">
        <v>1372</v>
      </c>
      <c r="F331" s="2" t="s">
        <v>958</v>
      </c>
      <c r="G331" s="3">
        <f ca="1">IFERROR(INDIRECT("Desembarque_corregido_peso_vivo!k"&amp;MATCH(C331,Desembarque_corregido_peso_vivo!C:C,0)),0)</f>
        <v>25985.656000000799</v>
      </c>
      <c r="H331" s="3">
        <f ca="1">IFERROR(INDIRECT("Importaciones!ab"&amp;MATCH(C331,Importaciones!Y:Y,0)),0)</f>
        <v>185.06847999999999</v>
      </c>
      <c r="I331" s="3">
        <f ca="1">IFERROR(INDIRECT("exportaciones!ab"&amp;MATCH(C331,Exportaciones!Y:Y,0)),0)</f>
        <v>4896.3210040999984</v>
      </c>
      <c r="J331" s="3">
        <f t="shared" ca="1" si="5"/>
        <v>21274.403475900803</v>
      </c>
      <c r="K331" s="21">
        <f ca="1">(J331*1000)/INDIRECT("poblacion!b"&amp;MATCH(A331,Poblacion!A:A,0))</f>
        <v>1.1134224617495716</v>
      </c>
    </row>
    <row r="332" spans="1:11" x14ac:dyDescent="0.3">
      <c r="A332" s="2">
        <v>2019</v>
      </c>
      <c r="B332" s="2">
        <v>246</v>
      </c>
      <c r="C332" s="2" t="s">
        <v>338</v>
      </c>
      <c r="D332" s="2" t="s">
        <v>59</v>
      </c>
      <c r="E332" s="2" t="s">
        <v>1372</v>
      </c>
      <c r="F332" s="2" t="s">
        <v>958</v>
      </c>
      <c r="G332" s="3">
        <f ca="1">IFERROR(INDIRECT("Desembarque_corregido_peso_vivo!k"&amp;MATCH(C332,Desembarque_corregido_peso_vivo!C:C,0)),0)</f>
        <v>13005.633999999996</v>
      </c>
      <c r="H332" s="3">
        <f ca="1">IFERROR(INDIRECT("Importaciones!ab"&amp;MATCH(C332,Importaciones!Y:Y,0)),0)</f>
        <v>0</v>
      </c>
      <c r="I332" s="3">
        <f ca="1">IFERROR(INDIRECT("exportaciones!ab"&amp;MATCH(C332,Exportaciones!Y:Y,0)),0)</f>
        <v>7144.8179110000001</v>
      </c>
      <c r="J332" s="3">
        <f t="shared" ca="1" si="5"/>
        <v>5860.8160889999963</v>
      </c>
      <c r="K332" s="21">
        <f ca="1">(J332*1000)/INDIRECT("poblacion!b"&amp;MATCH(A332,Poblacion!A:A,0))</f>
        <v>0.30673312579917428</v>
      </c>
    </row>
    <row r="333" spans="1:11" x14ac:dyDescent="0.3">
      <c r="A333" s="2">
        <v>2019</v>
      </c>
      <c r="B333" s="2">
        <v>248</v>
      </c>
      <c r="C333" s="2" t="s">
        <v>340</v>
      </c>
      <c r="D333" s="2" t="s">
        <v>63</v>
      </c>
      <c r="E333" s="2" t="s">
        <v>1372</v>
      </c>
      <c r="F333" s="2" t="s">
        <v>958</v>
      </c>
      <c r="G333" s="3">
        <f ca="1">IFERROR(INDIRECT("Desembarque_corregido_peso_vivo!k"&amp;MATCH(C333,Desembarque_corregido_peso_vivo!C:C,0)),0)</f>
        <v>5473.755000000001</v>
      </c>
      <c r="H333" s="3">
        <f ca="1">IFERROR(INDIRECT("Importaciones!ab"&amp;MATCH(C333,Importaciones!Y:Y,0)),0)</f>
        <v>0</v>
      </c>
      <c r="I333" s="3">
        <f ca="1">IFERROR(INDIRECT("exportaciones!ab"&amp;MATCH(C333,Exportaciones!Y:Y,0)),0)</f>
        <v>3486.0011433140717</v>
      </c>
      <c r="J333" s="3">
        <f t="shared" ca="1" si="5"/>
        <v>1987.7538566859293</v>
      </c>
      <c r="K333" s="21">
        <f ca="1">(J333*1000)/INDIRECT("poblacion!b"&amp;MATCH(A333,Poblacion!A:A,0))</f>
        <v>0.10403157930940486</v>
      </c>
    </row>
    <row r="334" spans="1:11" x14ac:dyDescent="0.3">
      <c r="A334" s="2">
        <v>2019</v>
      </c>
      <c r="B334" s="2">
        <v>244</v>
      </c>
      <c r="C334" s="2" t="s">
        <v>336</v>
      </c>
      <c r="D334" s="2" t="s">
        <v>55</v>
      </c>
      <c r="E334" s="2" t="s">
        <v>1372</v>
      </c>
      <c r="F334" s="2" t="s">
        <v>958</v>
      </c>
      <c r="G334" s="3">
        <f ca="1">IFERROR(INDIRECT("Desembarque_corregido_peso_vivo!k"&amp;MATCH(C334,Desembarque_corregido_peso_vivo!C:C,0)),0)</f>
        <v>19157.426999999967</v>
      </c>
      <c r="H334" s="3">
        <f ca="1">IFERROR(INDIRECT("Importaciones!ab"&amp;MATCH(C334,Importaciones!Y:Y,0)),0)</f>
        <v>0</v>
      </c>
      <c r="I334" s="3">
        <f ca="1">IFERROR(INDIRECT("exportaciones!ab"&amp;MATCH(C334,Exportaciones!Y:Y,0)),0)</f>
        <v>14206.815085162762</v>
      </c>
      <c r="J334" s="3">
        <f t="shared" ca="1" si="5"/>
        <v>4950.6119148372054</v>
      </c>
      <c r="K334" s="21">
        <f ca="1">(J334*1000)/INDIRECT("poblacion!b"&amp;MATCH(A334,Poblacion!A:A,0))</f>
        <v>0.25909645417925908</v>
      </c>
    </row>
    <row r="335" spans="1:11" x14ac:dyDescent="0.3">
      <c r="A335" s="2">
        <v>2019</v>
      </c>
      <c r="B335" s="2">
        <v>377</v>
      </c>
      <c r="C335" s="2" t="s">
        <v>388</v>
      </c>
      <c r="D335" s="2" t="s">
        <v>150</v>
      </c>
      <c r="E335" s="2" t="s">
        <v>1372</v>
      </c>
      <c r="F335" s="2" t="s">
        <v>958</v>
      </c>
      <c r="G335" s="3">
        <f ca="1">IFERROR(INDIRECT("Desembarque_corregido_peso_vivo!k"&amp;MATCH(C335,Desembarque_corregido_peso_vivo!C:C,0)),0)</f>
        <v>11.383999999999901</v>
      </c>
      <c r="H335" s="3">
        <f ca="1">IFERROR(INDIRECT("Importaciones!ab"&amp;MATCH(C335,Importaciones!Y:Y,0)),0)</f>
        <v>0</v>
      </c>
      <c r="I335" s="3">
        <f ca="1">IFERROR(INDIRECT("exportaciones!ab"&amp;MATCH(C335,Exportaciones!Y:Y,0)),0)</f>
        <v>0</v>
      </c>
      <c r="J335" s="3">
        <f t="shared" ca="1" si="5"/>
        <v>11.383999999999901</v>
      </c>
      <c r="K335" s="21">
        <f ca="1">(J335*1000)/INDIRECT("poblacion!b"&amp;MATCH(A335,Poblacion!A:A,0))</f>
        <v>5.9579585011232936E-4</v>
      </c>
    </row>
    <row r="336" spans="1:11" x14ac:dyDescent="0.3">
      <c r="A336" s="2">
        <v>2019</v>
      </c>
      <c r="B336" s="2">
        <v>245</v>
      </c>
      <c r="C336" s="2" t="s">
        <v>337</v>
      </c>
      <c r="D336" s="2" t="s">
        <v>57</v>
      </c>
      <c r="E336" s="2" t="s">
        <v>1372</v>
      </c>
      <c r="F336" s="2" t="s">
        <v>957</v>
      </c>
      <c r="G336" s="3">
        <f ca="1">IFERROR(INDIRECT("Desembarque_corregido_peso_vivo!k"&amp;MATCH(C336,Desembarque_corregido_peso_vivo!C:C,0)),0)</f>
        <v>4.1379999999999901</v>
      </c>
      <c r="H336" s="3">
        <f ca="1">IFERROR(INDIRECT("Importaciones!ab"&amp;MATCH(C336,Importaciones!Y:Y,0)),0)</f>
        <v>0</v>
      </c>
      <c r="I336" s="3">
        <f ca="1">IFERROR(INDIRECT("exportaciones!ab"&amp;MATCH(C336,Exportaciones!Y:Y,0)),0)</f>
        <v>0</v>
      </c>
      <c r="J336" s="3">
        <f t="shared" ca="1" si="5"/>
        <v>4.1379999999999901</v>
      </c>
      <c r="K336" s="21">
        <f ca="1">(J336*1000)/INDIRECT("poblacion!b"&amp;MATCH(A336,Poblacion!A:A,0))</f>
        <v>2.1656739527097982E-4</v>
      </c>
    </row>
    <row r="337" spans="1:11" x14ac:dyDescent="0.3">
      <c r="A337" s="2">
        <v>2019</v>
      </c>
      <c r="B337" s="2">
        <v>465</v>
      </c>
      <c r="C337" s="2" t="s">
        <v>400</v>
      </c>
      <c r="D337" s="2" t="s">
        <v>177</v>
      </c>
      <c r="E337" s="2" t="s">
        <v>156</v>
      </c>
      <c r="F337" s="2" t="s">
        <v>959</v>
      </c>
      <c r="G337" s="3">
        <f ca="1">IFERROR(INDIRECT("Desembarque_corregido_peso_vivo!k"&amp;MATCH(C337,Desembarque_corregido_peso_vivo!C:C,0)),0)</f>
        <v>4397.7609999998695</v>
      </c>
      <c r="H337" s="3">
        <f ca="1">IFERROR(INDIRECT("Importaciones!ab"&amp;MATCH(C337,Importaciones!Y:Y,0)),0)</f>
        <v>0</v>
      </c>
      <c r="I337" s="3">
        <f ca="1">IFERROR(INDIRECT("exportaciones!ab"&amp;MATCH(C337,Exportaciones!Y:Y,0)),0)</f>
        <v>3492.0896062086804</v>
      </c>
      <c r="J337" s="3">
        <f t="shared" ca="1" si="5"/>
        <v>905.67139379118908</v>
      </c>
      <c r="K337" s="21">
        <f ca="1">(J337*1000)/INDIRECT("poblacion!b"&amp;MATCH(A337,Poblacion!A:A,0))</f>
        <v>4.7399442901110714E-2</v>
      </c>
    </row>
    <row r="338" spans="1:11" x14ac:dyDescent="0.3">
      <c r="A338" s="2">
        <v>2019</v>
      </c>
      <c r="B338" s="2">
        <v>257</v>
      </c>
      <c r="C338" s="2" t="s">
        <v>347</v>
      </c>
      <c r="D338" s="2" t="s">
        <v>346</v>
      </c>
      <c r="E338" s="2" t="s">
        <v>1372</v>
      </c>
      <c r="F338" s="2" t="s">
        <v>958</v>
      </c>
      <c r="G338" s="3">
        <f ca="1">IFERROR(INDIRECT("Desembarque_corregido_peso_vivo!k"&amp;MATCH(C338,Desembarque_corregido_peso_vivo!C:C,0)),0)</f>
        <v>0.05</v>
      </c>
      <c r="H338" s="3">
        <f ca="1">IFERROR(INDIRECT("Importaciones!ab"&amp;MATCH(C338,Importaciones!Y:Y,0)),0)</f>
        <v>0</v>
      </c>
      <c r="I338" s="3">
        <f ca="1">IFERROR(INDIRECT("exportaciones!ab"&amp;MATCH(C338,Exportaciones!Y:Y,0)),0)</f>
        <v>0</v>
      </c>
      <c r="J338" s="3">
        <f t="shared" ca="1" si="5"/>
        <v>0.05</v>
      </c>
      <c r="K338" s="21">
        <f ca="1">(J338*1000)/INDIRECT("poblacion!b"&amp;MATCH(A338,Poblacion!A:A,0))</f>
        <v>2.6168124126508015E-6</v>
      </c>
    </row>
    <row r="339" spans="1:11" x14ac:dyDescent="0.3">
      <c r="A339" s="2">
        <v>2019</v>
      </c>
      <c r="B339" s="2">
        <v>202517</v>
      </c>
      <c r="C339" s="2" t="s">
        <v>1129</v>
      </c>
      <c r="D339" s="2" t="s">
        <v>1610</v>
      </c>
      <c r="E339" s="2" t="s">
        <v>156</v>
      </c>
      <c r="F339" s="2" t="s">
        <v>959</v>
      </c>
      <c r="G339" s="3">
        <f ca="1">IFERROR(INDIRECT("Desembarque_corregido_peso_vivo!k"&amp;MATCH(C339,Desembarque_corregido_peso_vivo!C:C,0)),0)</f>
        <v>7298.1055900001056</v>
      </c>
      <c r="H339" s="3">
        <f ca="1">IFERROR(INDIRECT("Importaciones!ab"&amp;MATCH(C339,Importaciones!Y:Y,0)),0)</f>
        <v>300.44813294461272</v>
      </c>
      <c r="I339" s="3">
        <f ca="1">IFERROR(INDIRECT("exportaciones!ab"&amp;MATCH(C339,Exportaciones!Y:Y,0)),0)</f>
        <v>1859.6248933830523</v>
      </c>
      <c r="J339" s="3">
        <f t="shared" ca="1" si="5"/>
        <v>5738.9288295616661</v>
      </c>
      <c r="K339" s="21">
        <f ca="1">(J339*1000)/INDIRECT("poblacion!b"&amp;MATCH(A339,Poblacion!A:A,0))</f>
        <v>0.30035400393033013</v>
      </c>
    </row>
    <row r="340" spans="1:11" x14ac:dyDescent="0.3">
      <c r="A340" s="2">
        <v>2019</v>
      </c>
      <c r="B340" s="2">
        <v>202518</v>
      </c>
      <c r="C340" s="2" t="s">
        <v>1130</v>
      </c>
      <c r="D340" s="2" t="s">
        <v>1611</v>
      </c>
      <c r="E340" s="2" t="s">
        <v>156</v>
      </c>
      <c r="F340" s="2" t="s">
        <v>959</v>
      </c>
      <c r="G340" s="3">
        <f ca="1">IFERROR(INDIRECT("Desembarque_corregido_peso_vivo!k"&amp;MATCH(C340,Desembarque_corregido_peso_vivo!C:C,0)),0)</f>
        <v>507.04333699999745</v>
      </c>
      <c r="H340" s="3">
        <f ca="1">IFERROR(INDIRECT("Importaciones!ab"&amp;MATCH(C340,Importaciones!Y:Y,0)),0)</f>
        <v>0.64051335858433744</v>
      </c>
      <c r="I340" s="3">
        <f ca="1">IFERROR(INDIRECT("exportaciones!ab"&amp;MATCH(C340,Exportaciones!Y:Y,0)),0)</f>
        <v>0</v>
      </c>
      <c r="J340" s="3">
        <f t="shared" ca="1" si="5"/>
        <v>507.68385035858176</v>
      </c>
      <c r="K340" s="21">
        <f ca="1">(J340*1000)/INDIRECT("poblacion!b"&amp;MATCH(A340,Poblacion!A:A,0))</f>
        <v>2.6570268026413778E-2</v>
      </c>
    </row>
    <row r="341" spans="1:11" x14ac:dyDescent="0.3">
      <c r="A341" s="2">
        <v>2019</v>
      </c>
      <c r="B341" s="2">
        <v>256</v>
      </c>
      <c r="C341" s="2" t="s">
        <v>345</v>
      </c>
      <c r="D341" s="2" t="s">
        <v>71</v>
      </c>
      <c r="E341" s="2" t="s">
        <v>1372</v>
      </c>
      <c r="F341" s="2" t="s">
        <v>958</v>
      </c>
      <c r="G341" s="3">
        <f ca="1">IFERROR(INDIRECT("Desembarque_corregido_peso_vivo!k"&amp;MATCH(C341,Desembarque_corregido_peso_vivo!C:C,0)),0)</f>
        <v>2.9689999999986867</v>
      </c>
      <c r="H341" s="3">
        <f ca="1">IFERROR(INDIRECT("Importaciones!ab"&amp;MATCH(C341,Importaciones!Y:Y,0)),0)</f>
        <v>0</v>
      </c>
      <c r="I341" s="3">
        <f ca="1">IFERROR(INDIRECT("exportaciones!ab"&amp;MATCH(C341,Exportaciones!Y:Y,0)),0)</f>
        <v>0</v>
      </c>
      <c r="J341" s="3">
        <f t="shared" ca="1" si="5"/>
        <v>2.9689999999986867</v>
      </c>
      <c r="K341" s="21">
        <f ca="1">(J341*1000)/INDIRECT("poblacion!b"&amp;MATCH(A341,Poblacion!A:A,0))</f>
        <v>1.5538632106313588E-4</v>
      </c>
    </row>
    <row r="342" spans="1:11" x14ac:dyDescent="0.3">
      <c r="A342" s="2">
        <v>2019</v>
      </c>
      <c r="B342" s="2">
        <v>378</v>
      </c>
      <c r="C342" s="2" t="s">
        <v>389</v>
      </c>
      <c r="D342" s="2" t="s">
        <v>152</v>
      </c>
      <c r="E342" s="2" t="s">
        <v>1372</v>
      </c>
      <c r="F342" s="2" t="s">
        <v>957</v>
      </c>
      <c r="G342" s="3">
        <f ca="1">IFERROR(INDIRECT("Desembarque_corregido_peso_vivo!k"&amp;MATCH(C342,Desembarque_corregido_peso_vivo!C:C,0)),0)</f>
        <v>2.4919999999999898</v>
      </c>
      <c r="H342" s="3">
        <f ca="1">IFERROR(INDIRECT("Importaciones!ab"&amp;MATCH(C342,Importaciones!Y:Y,0)),0)</f>
        <v>0</v>
      </c>
      <c r="I342" s="3">
        <f ca="1">IFERROR(INDIRECT("exportaciones!ab"&amp;MATCH(C342,Exportaciones!Y:Y,0)),0)</f>
        <v>0</v>
      </c>
      <c r="J342" s="3">
        <f t="shared" ca="1" si="5"/>
        <v>2.4919999999999898</v>
      </c>
      <c r="K342" s="21">
        <f ca="1">(J342*1000)/INDIRECT("poblacion!b"&amp;MATCH(A342,Poblacion!A:A,0))</f>
        <v>1.3042193064651542E-4</v>
      </c>
    </row>
    <row r="343" spans="1:11" x14ac:dyDescent="0.3">
      <c r="A343" s="2">
        <v>2019</v>
      </c>
      <c r="B343" s="2">
        <v>329</v>
      </c>
      <c r="C343" s="2" t="s">
        <v>374</v>
      </c>
      <c r="D343" s="2" t="s">
        <v>126</v>
      </c>
      <c r="E343" s="2" t="s">
        <v>1372</v>
      </c>
      <c r="F343" s="2" t="s">
        <v>958</v>
      </c>
      <c r="G343" s="3">
        <f ca="1">IFERROR(INDIRECT("Desembarque_corregido_peso_vivo!k"&amp;MATCH(C343,Desembarque_corregido_peso_vivo!C:C,0)),0)</f>
        <v>0.42799999999999999</v>
      </c>
      <c r="H343" s="3">
        <f ca="1">IFERROR(INDIRECT("Importaciones!ab"&amp;MATCH(C343,Importaciones!Y:Y,0)),0)</f>
        <v>0</v>
      </c>
      <c r="I343" s="3">
        <f ca="1">IFERROR(INDIRECT("exportaciones!ab"&amp;MATCH(C343,Exportaciones!Y:Y,0)),0)</f>
        <v>0</v>
      </c>
      <c r="J343" s="3">
        <f t="shared" ca="1" si="5"/>
        <v>0.42799999999999999</v>
      </c>
      <c r="K343" s="21">
        <f ca="1">(J343*1000)/INDIRECT("poblacion!b"&amp;MATCH(A343,Poblacion!A:A,0))</f>
        <v>2.2399914252290861E-5</v>
      </c>
    </row>
    <row r="344" spans="1:11" x14ac:dyDescent="0.3">
      <c r="A344" s="2">
        <v>2019</v>
      </c>
      <c r="B344" s="2">
        <v>258</v>
      </c>
      <c r="C344" s="2" t="s">
        <v>348</v>
      </c>
      <c r="D344" s="2" t="s">
        <v>73</v>
      </c>
      <c r="E344" s="2" t="s">
        <v>1372</v>
      </c>
      <c r="F344" s="2" t="s">
        <v>958</v>
      </c>
      <c r="G344" s="3">
        <f ca="1">IFERROR(INDIRECT("Desembarque_corregido_peso_vivo!k"&amp;MATCH(C344,Desembarque_corregido_peso_vivo!C:C,0)),0)</f>
        <v>641.6119999999969</v>
      </c>
      <c r="H344" s="3">
        <f ca="1">IFERROR(INDIRECT("Importaciones!ab"&amp;MATCH(C344,Importaciones!Y:Y,0)),0)</f>
        <v>0</v>
      </c>
      <c r="I344" s="3">
        <f ca="1">IFERROR(INDIRECT("exportaciones!ab"&amp;MATCH(C344,Exportaciones!Y:Y,0)),0)</f>
        <v>0</v>
      </c>
      <c r="J344" s="3">
        <f t="shared" ca="1" si="5"/>
        <v>641.6119999999969</v>
      </c>
      <c r="K344" s="21">
        <f ca="1">(J344*1000)/INDIRECT("poblacion!b"&amp;MATCH(A344,Poblacion!A:A,0))</f>
        <v>3.3579564914113957E-2</v>
      </c>
    </row>
    <row r="345" spans="1:11" x14ac:dyDescent="0.3">
      <c r="A345" s="2">
        <v>2019</v>
      </c>
      <c r="B345" s="2">
        <v>262</v>
      </c>
      <c r="C345" s="2" t="s">
        <v>351</v>
      </c>
      <c r="D345" s="2" t="s">
        <v>79</v>
      </c>
      <c r="E345" s="2" t="s">
        <v>1372</v>
      </c>
      <c r="F345" s="2" t="s">
        <v>958</v>
      </c>
      <c r="G345" s="3">
        <f ca="1">IFERROR(INDIRECT("Desembarque_corregido_peso_vivo!k"&amp;MATCH(C345,Desembarque_corregido_peso_vivo!C:C,0)),0)</f>
        <v>6.18999999999998</v>
      </c>
      <c r="H345" s="3">
        <f ca="1">IFERROR(INDIRECT("Importaciones!ab"&amp;MATCH(C345,Importaciones!Y:Y,0)),0)</f>
        <v>0</v>
      </c>
      <c r="I345" s="3">
        <f ca="1">IFERROR(INDIRECT("exportaciones!ab"&amp;MATCH(C345,Exportaciones!Y:Y,0)),0)</f>
        <v>0</v>
      </c>
      <c r="J345" s="3">
        <f t="shared" ca="1" si="5"/>
        <v>6.18999999999998</v>
      </c>
      <c r="K345" s="21">
        <f ca="1">(J345*1000)/INDIRECT("poblacion!b"&amp;MATCH(A345,Poblacion!A:A,0))</f>
        <v>3.239613766861682E-4</v>
      </c>
    </row>
    <row r="346" spans="1:11" x14ac:dyDescent="0.3">
      <c r="A346" s="2">
        <v>2019</v>
      </c>
      <c r="B346" s="2">
        <v>260</v>
      </c>
      <c r="C346" s="2" t="s">
        <v>349</v>
      </c>
      <c r="D346" s="2" t="s">
        <v>75</v>
      </c>
      <c r="E346" s="2" t="s">
        <v>1372</v>
      </c>
      <c r="F346" s="2" t="s">
        <v>957</v>
      </c>
      <c r="G346" s="3">
        <f ca="1">IFERROR(INDIRECT("Desembarque_corregido_peso_vivo!k"&amp;MATCH(C346,Desembarque_corregido_peso_vivo!C:C,0)),0)</f>
        <v>363.46499999999793</v>
      </c>
      <c r="H346" s="3">
        <f ca="1">IFERROR(INDIRECT("Importaciones!ab"&amp;MATCH(C346,Importaciones!Y:Y,0)),0)</f>
        <v>0</v>
      </c>
      <c r="I346" s="3">
        <f ca="1">IFERROR(INDIRECT("exportaciones!ab"&amp;MATCH(C346,Exportaciones!Y:Y,0)),0)</f>
        <v>90.842227460036753</v>
      </c>
      <c r="J346" s="3">
        <f t="shared" ca="1" si="5"/>
        <v>272.62277253996115</v>
      </c>
      <c r="K346" s="21">
        <f ca="1">(J346*1000)/INDIRECT("poblacion!b"&amp;MATCH(A346,Poblacion!A:A,0))</f>
        <v>1.426805310307693E-2</v>
      </c>
    </row>
    <row r="347" spans="1:11" x14ac:dyDescent="0.3">
      <c r="A347" s="2">
        <v>2019</v>
      </c>
      <c r="B347" s="2">
        <v>265</v>
      </c>
      <c r="C347" s="2" t="s">
        <v>352</v>
      </c>
      <c r="D347" s="2" t="s">
        <v>81</v>
      </c>
      <c r="E347" s="2" t="s">
        <v>1372</v>
      </c>
      <c r="F347" s="2" t="s">
        <v>958</v>
      </c>
      <c r="G347" s="3">
        <f ca="1">IFERROR(INDIRECT("Desembarque_corregido_peso_vivo!k"&amp;MATCH(C347,Desembarque_corregido_peso_vivo!C:C,0)),0)</f>
        <v>3.81899999999998</v>
      </c>
      <c r="H347" s="3">
        <f ca="1">IFERROR(INDIRECT("Importaciones!ab"&amp;MATCH(C347,Importaciones!Y:Y,0)),0)</f>
        <v>0</v>
      </c>
      <c r="I347" s="3">
        <f ca="1">IFERROR(INDIRECT("exportaciones!ab"&amp;MATCH(C347,Exportaciones!Y:Y,0)),0)</f>
        <v>0</v>
      </c>
      <c r="J347" s="3">
        <f t="shared" ca="1" si="5"/>
        <v>3.81899999999998</v>
      </c>
      <c r="K347" s="21">
        <f ca="1">(J347*1000)/INDIRECT("poblacion!b"&amp;MATCH(A347,Poblacion!A:A,0))</f>
        <v>1.9987213207826719E-4</v>
      </c>
    </row>
    <row r="348" spans="1:11" x14ac:dyDescent="0.3">
      <c r="A348" s="2">
        <v>2019</v>
      </c>
      <c r="B348" s="2">
        <v>342</v>
      </c>
      <c r="C348" s="2" t="s">
        <v>379</v>
      </c>
      <c r="D348" s="2" t="s">
        <v>136</v>
      </c>
      <c r="E348" s="2" t="s">
        <v>1372</v>
      </c>
      <c r="F348" s="2" t="s">
        <v>1314</v>
      </c>
      <c r="G348" s="3">
        <f ca="1">IFERROR(INDIRECT("Desembarque_corregido_peso_vivo!k"&amp;MATCH(C348,Desembarque_corregido_peso_vivo!C:C,0)),0)</f>
        <v>99.899000000000001</v>
      </c>
      <c r="H348" s="3">
        <f ca="1">IFERROR(INDIRECT("Importaciones!ab"&amp;MATCH(C348,Importaciones!Y:Y,0)),0)</f>
        <v>0</v>
      </c>
      <c r="I348" s="3">
        <f ca="1">IFERROR(INDIRECT("exportaciones!ab"&amp;MATCH(C348,Exportaciones!Y:Y,0)),0)</f>
        <v>0</v>
      </c>
      <c r="J348" s="3">
        <f t="shared" ca="1" si="5"/>
        <v>99.899000000000001</v>
      </c>
      <c r="K348" s="21">
        <f ca="1">(J348*1000)/INDIRECT("poblacion!b"&amp;MATCH(A348,Poblacion!A:A,0))</f>
        <v>5.2283388642280484E-3</v>
      </c>
    </row>
    <row r="349" spans="1:11" x14ac:dyDescent="0.3">
      <c r="A349" s="2">
        <v>2019</v>
      </c>
      <c r="B349" s="2">
        <v>326</v>
      </c>
      <c r="C349" s="2" t="s">
        <v>372</v>
      </c>
      <c r="D349" s="2" t="s">
        <v>122</v>
      </c>
      <c r="E349" s="2" t="s">
        <v>1372</v>
      </c>
      <c r="F349" s="2" t="s">
        <v>957</v>
      </c>
      <c r="G349" s="3">
        <f ca="1">IFERROR(INDIRECT("Desembarque_corregido_peso_vivo!k"&amp;MATCH(C349,Desembarque_corregido_peso_vivo!C:C,0)),0)</f>
        <v>2.8979999999999899</v>
      </c>
      <c r="H349" s="3">
        <f ca="1">IFERROR(INDIRECT("Importaciones!ab"&amp;MATCH(C349,Importaciones!Y:Y,0)),0)</f>
        <v>0</v>
      </c>
      <c r="I349" s="3">
        <f ca="1">IFERROR(INDIRECT("exportaciones!ab"&amp;MATCH(C349,Exportaciones!Y:Y,0)),0)</f>
        <v>0</v>
      </c>
      <c r="J349" s="3">
        <f t="shared" ca="1" si="5"/>
        <v>2.8979999999999899</v>
      </c>
      <c r="K349" s="21">
        <f ca="1">(J349*1000)/INDIRECT("poblacion!b"&amp;MATCH(A349,Poblacion!A:A,0))</f>
        <v>1.5167044743723994E-4</v>
      </c>
    </row>
    <row r="350" spans="1:11" x14ac:dyDescent="0.3">
      <c r="A350" s="2">
        <v>2019</v>
      </c>
      <c r="B350" s="2">
        <v>382</v>
      </c>
      <c r="C350" s="2" t="s">
        <v>390</v>
      </c>
      <c r="D350" s="2" t="s">
        <v>154</v>
      </c>
      <c r="E350" s="2" t="s">
        <v>1372</v>
      </c>
      <c r="F350" s="2" t="s">
        <v>957</v>
      </c>
      <c r="G350" s="3">
        <f ca="1">IFERROR(INDIRECT("Desembarque_corregido_peso_vivo!k"&amp;MATCH(C350,Desembarque_corregido_peso_vivo!C:C,0)),0)</f>
        <v>4.6829999999999901</v>
      </c>
      <c r="H350" s="3">
        <f ca="1">IFERROR(INDIRECT("Importaciones!ab"&amp;MATCH(C350,Importaciones!Y:Y,0)),0)</f>
        <v>0</v>
      </c>
      <c r="I350" s="3">
        <f ca="1">IFERROR(INDIRECT("exportaciones!ab"&amp;MATCH(C350,Exportaciones!Y:Y,0)),0)</f>
        <v>0</v>
      </c>
      <c r="J350" s="3">
        <f t="shared" ca="1" si="5"/>
        <v>4.6829999999999901</v>
      </c>
      <c r="K350" s="21">
        <f ca="1">(J350*1000)/INDIRECT("poblacion!b"&amp;MATCH(A350,Poblacion!A:A,0))</f>
        <v>2.4509065056887357E-4</v>
      </c>
    </row>
    <row r="351" spans="1:11" x14ac:dyDescent="0.3">
      <c r="A351" s="2">
        <v>2019</v>
      </c>
      <c r="B351" s="2">
        <v>644</v>
      </c>
      <c r="C351" s="2" t="s">
        <v>410</v>
      </c>
      <c r="D351" s="2" t="s">
        <v>198</v>
      </c>
      <c r="E351" s="2" t="s">
        <v>179</v>
      </c>
      <c r="F351" s="2" t="s">
        <v>962</v>
      </c>
      <c r="G351" s="3">
        <f ca="1">IFERROR(INDIRECT("Desembarque_corregido_peso_vivo!k"&amp;MATCH(C351,Desembarque_corregido_peso_vivo!C:C,0)),0)</f>
        <v>300.01300000000003</v>
      </c>
      <c r="H351" s="3">
        <f ca="1">IFERROR(INDIRECT("Importaciones!ab"&amp;MATCH(C351,Importaciones!Y:Y,0)),0)</f>
        <v>0</v>
      </c>
      <c r="I351" s="3">
        <f ca="1">IFERROR(INDIRECT("exportaciones!ab"&amp;MATCH(C351,Exportaciones!Y:Y,0)),0)</f>
        <v>9.0892926251315309</v>
      </c>
      <c r="J351" s="3">
        <f t="shared" ca="1" si="5"/>
        <v>290.92370737486851</v>
      </c>
      <c r="K351" s="21">
        <f ca="1">(J351*1000)/INDIRECT("poblacion!b"&amp;MATCH(A351,Poblacion!A:A,0))</f>
        <v>1.522585537185891E-2</v>
      </c>
    </row>
    <row r="352" spans="1:11" x14ac:dyDescent="0.3">
      <c r="A352" s="2">
        <v>2019</v>
      </c>
      <c r="B352" s="2">
        <v>820</v>
      </c>
      <c r="C352" s="2" t="s">
        <v>419</v>
      </c>
      <c r="D352" s="2" t="s">
        <v>207</v>
      </c>
      <c r="E352" s="2" t="s">
        <v>205</v>
      </c>
      <c r="F352" s="2" t="s">
        <v>964</v>
      </c>
      <c r="G352" s="3">
        <f ca="1">IFERROR(INDIRECT("Desembarque_corregido_peso_vivo!k"&amp;MATCH(C352,Desembarque_corregido_peso_vivo!C:C,0)),0)</f>
        <v>2484.4219999999818</v>
      </c>
      <c r="H352" s="3">
        <f ca="1">IFERROR(INDIRECT("Importaciones!ab"&amp;MATCH(C352,Importaciones!Y:Y,0)),0)</f>
        <v>0</v>
      </c>
      <c r="I352" s="3">
        <f ca="1">IFERROR(INDIRECT("exportaciones!ab"&amp;MATCH(C352,Exportaciones!Y:Y,0)),0)</f>
        <v>0</v>
      </c>
      <c r="J352" s="3">
        <f t="shared" ca="1" si="5"/>
        <v>2484.4219999999818</v>
      </c>
      <c r="K352" s="21">
        <f ca="1">(J352*1000)/INDIRECT("poblacion!b"&amp;MATCH(A352,Poblacion!A:A,0))</f>
        <v>0.13002532655725366</v>
      </c>
    </row>
    <row r="353" spans="1:11" x14ac:dyDescent="0.3">
      <c r="A353" s="2">
        <v>2019</v>
      </c>
      <c r="B353" s="2">
        <v>250</v>
      </c>
      <c r="C353" s="2" t="s">
        <v>341</v>
      </c>
      <c r="D353" s="2" t="s">
        <v>65</v>
      </c>
      <c r="E353" s="2" t="s">
        <v>1372</v>
      </c>
      <c r="F353" s="2" t="s">
        <v>958</v>
      </c>
      <c r="G353" s="3">
        <f ca="1">IFERROR(INDIRECT("Desembarque_corregido_peso_vivo!k"&amp;MATCH(C353,Desembarque_corregido_peso_vivo!C:C,0)),0)</f>
        <v>1</v>
      </c>
      <c r="H353" s="3">
        <f ca="1">IFERROR(INDIRECT("Importaciones!ab"&amp;MATCH(C353,Importaciones!Y:Y,0)),0)</f>
        <v>0</v>
      </c>
      <c r="I353" s="3">
        <f ca="1">IFERROR(INDIRECT("exportaciones!ab"&amp;MATCH(C353,Exportaciones!Y:Y,0)),0)</f>
        <v>0</v>
      </c>
      <c r="J353" s="3">
        <f t="shared" ca="1" si="5"/>
        <v>1</v>
      </c>
      <c r="K353" s="21">
        <f ca="1">(J353*1000)/INDIRECT("poblacion!b"&amp;MATCH(A353,Poblacion!A:A,0))</f>
        <v>5.2336248253016033E-5</v>
      </c>
    </row>
    <row r="354" spans="1:11" x14ac:dyDescent="0.3">
      <c r="A354" s="2">
        <v>2019</v>
      </c>
      <c r="B354" s="2">
        <v>202519</v>
      </c>
      <c r="C354" s="2" t="s">
        <v>1132</v>
      </c>
      <c r="D354" s="2" t="s">
        <v>1612</v>
      </c>
      <c r="E354" s="2" t="s">
        <v>156</v>
      </c>
      <c r="F354" s="2" t="s">
        <v>1066</v>
      </c>
      <c r="G354" s="3">
        <f ca="1">IFERROR(INDIRECT("Desembarque_corregido_peso_vivo!k"&amp;MATCH(C354,Desembarque_corregido_peso_vivo!C:C,0)),0)</f>
        <v>3506.7076000000066</v>
      </c>
      <c r="H354" s="3">
        <f ca="1">IFERROR(INDIRECT("Importaciones!ab"&amp;MATCH(C354,Importaciones!Y:Y,0)),0)</f>
        <v>23.624254299999997</v>
      </c>
      <c r="I354" s="3">
        <f ca="1">IFERROR(INDIRECT("exportaciones!ab"&amp;MATCH(C354,Exportaciones!Y:Y,0)),0)</f>
        <v>1571.3292000000004</v>
      </c>
      <c r="J354" s="3">
        <f t="shared" ca="1" si="5"/>
        <v>1959.002654300006</v>
      </c>
      <c r="K354" s="21">
        <f ca="1">(J354*1000)/INDIRECT("poblacion!b"&amp;MATCH(A354,Poblacion!A:A,0))</f>
        <v>0.10252684924376247</v>
      </c>
    </row>
    <row r="355" spans="1:11" x14ac:dyDescent="0.3">
      <c r="A355" s="2">
        <v>2019</v>
      </c>
      <c r="B355" s="2">
        <v>267</v>
      </c>
      <c r="C355" s="2" t="s">
        <v>354</v>
      </c>
      <c r="D355" s="2" t="s">
        <v>85</v>
      </c>
      <c r="E355" s="2" t="s">
        <v>1372</v>
      </c>
      <c r="F355" s="2" t="s">
        <v>1313</v>
      </c>
      <c r="G355" s="3">
        <f ca="1">IFERROR(INDIRECT("Desembarque_corregido_peso_vivo!k"&amp;MATCH(C355,Desembarque_corregido_peso_vivo!C:C,0)),0)</f>
        <v>1.2979999999999901</v>
      </c>
      <c r="H355" s="3">
        <f ca="1">IFERROR(INDIRECT("Importaciones!ab"&amp;MATCH(C355,Importaciones!Y:Y,0)),0)</f>
        <v>0</v>
      </c>
      <c r="I355" s="3">
        <f ca="1">IFERROR(INDIRECT("exportaciones!ab"&amp;MATCH(C355,Exportaciones!Y:Y,0)),0)</f>
        <v>0</v>
      </c>
      <c r="J355" s="3">
        <f t="shared" ca="1" si="5"/>
        <v>1.2979999999999901</v>
      </c>
      <c r="K355" s="21">
        <f ca="1">(J355*1000)/INDIRECT("poblacion!b"&amp;MATCH(A355,Poblacion!A:A,0))</f>
        <v>6.7932450232414284E-5</v>
      </c>
    </row>
    <row r="356" spans="1:11" x14ac:dyDescent="0.3">
      <c r="A356" s="2">
        <v>2019</v>
      </c>
      <c r="B356" s="2">
        <v>202520</v>
      </c>
      <c r="C356" s="2" t="s">
        <v>1133</v>
      </c>
      <c r="D356" s="2" t="s">
        <v>1613</v>
      </c>
      <c r="E356" s="2" t="s">
        <v>1372</v>
      </c>
      <c r="F356" s="2" t="s">
        <v>958</v>
      </c>
      <c r="G356" s="3">
        <f ca="1">IFERROR(INDIRECT("Desembarque_corregido_peso_vivo!k"&amp;MATCH(C356,Desembarque_corregido_peso_vivo!C:C,0)),0)</f>
        <v>556.43200000000002</v>
      </c>
      <c r="H356" s="3">
        <f ca="1">IFERROR(INDIRECT("Importaciones!ab"&amp;MATCH(C356,Importaciones!Y:Y,0)),0)</f>
        <v>0</v>
      </c>
      <c r="I356" s="3">
        <f ca="1">IFERROR(INDIRECT("exportaciones!ab"&amp;MATCH(C356,Exportaciones!Y:Y,0)),0)</f>
        <v>430.14466262030243</v>
      </c>
      <c r="J356" s="3">
        <f t="shared" ca="1" si="5"/>
        <v>126.28733737969759</v>
      </c>
      <c r="K356" s="21">
        <f ca="1">(J356*1000)/INDIRECT("poblacion!b"&amp;MATCH(A356,Poblacion!A:A,0))</f>
        <v>6.6094054403162449E-3</v>
      </c>
    </row>
    <row r="357" spans="1:11" x14ac:dyDescent="0.3">
      <c r="A357" s="2">
        <v>2019</v>
      </c>
      <c r="B357" s="2">
        <v>202521</v>
      </c>
      <c r="C357" s="2" t="s">
        <v>1134</v>
      </c>
      <c r="D357" s="2" t="s">
        <v>97</v>
      </c>
      <c r="E357" s="2" t="s">
        <v>1372</v>
      </c>
      <c r="F357" s="2" t="s">
        <v>957</v>
      </c>
      <c r="G357" s="3">
        <f ca="1">IFERROR(INDIRECT("Desembarque_corregido_peso_vivo!k"&amp;MATCH(C357,Desembarque_corregido_peso_vivo!C:C,0)),0)</f>
        <v>44107.719999999899</v>
      </c>
      <c r="H357" s="3">
        <f ca="1">IFERROR(INDIRECT("Importaciones!ab"&amp;MATCH(C357,Importaciones!Y:Y,0)),0)</f>
        <v>917.48822750000011</v>
      </c>
      <c r="I357" s="3">
        <f ca="1">IFERROR(INDIRECT("exportaciones!ab"&amp;MATCH(C357,Exportaciones!Y:Y,0)),0)</f>
        <v>5076.0286237999999</v>
      </c>
      <c r="J357" s="3">
        <f t="shared" ca="1" si="5"/>
        <v>39949.1796036999</v>
      </c>
      <c r="K357" s="21">
        <f ca="1">(J357*1000)/INDIRECT("poblacion!b"&amp;MATCH(A357,Poblacion!A:A,0))</f>
        <v>2.0907901812435625</v>
      </c>
    </row>
    <row r="358" spans="1:11" x14ac:dyDescent="0.3">
      <c r="A358" s="2">
        <v>2019</v>
      </c>
      <c r="B358" s="2">
        <v>269</v>
      </c>
      <c r="C358" s="2" t="s">
        <v>355</v>
      </c>
      <c r="D358" s="2" t="s">
        <v>87</v>
      </c>
      <c r="E358" s="2" t="s">
        <v>1372</v>
      </c>
      <c r="F358" s="2" t="s">
        <v>957</v>
      </c>
      <c r="G358" s="3">
        <f ca="1">IFERROR(INDIRECT("Desembarque_corregido_peso_vivo!k"&amp;MATCH(C358,Desembarque_corregido_peso_vivo!C:C,0)),0)</f>
        <v>3.9109999999999898</v>
      </c>
      <c r="H358" s="3">
        <f ca="1">IFERROR(INDIRECT("Importaciones!ab"&amp;MATCH(C358,Importaciones!Y:Y,0)),0)</f>
        <v>0</v>
      </c>
      <c r="I358" s="3">
        <f ca="1">IFERROR(INDIRECT("exportaciones!ab"&amp;MATCH(C358,Exportaciones!Y:Y,0)),0)</f>
        <v>0</v>
      </c>
      <c r="J358" s="3">
        <f t="shared" ca="1" si="5"/>
        <v>3.9109999999999898</v>
      </c>
      <c r="K358" s="21">
        <f ca="1">(J358*1000)/INDIRECT("poblacion!b"&amp;MATCH(A358,Poblacion!A:A,0))</f>
        <v>2.0468706691754518E-4</v>
      </c>
    </row>
    <row r="359" spans="1:11" x14ac:dyDescent="0.3">
      <c r="A359" s="2">
        <v>2019</v>
      </c>
      <c r="B359" s="2">
        <v>270</v>
      </c>
      <c r="C359" s="2" t="s">
        <v>356</v>
      </c>
      <c r="D359" s="2" t="s">
        <v>89</v>
      </c>
      <c r="E359" s="2" t="s">
        <v>1372</v>
      </c>
      <c r="F359" s="2" t="s">
        <v>958</v>
      </c>
      <c r="G359" s="3">
        <f ca="1">IFERROR(INDIRECT("Desembarque_corregido_peso_vivo!k"&amp;MATCH(C359,Desembarque_corregido_peso_vivo!C:C,0)),0)</f>
        <v>231.3889999999989</v>
      </c>
      <c r="H359" s="3">
        <f ca="1">IFERROR(INDIRECT("Importaciones!ab"&amp;MATCH(C359,Importaciones!Y:Y,0)),0)</f>
        <v>0</v>
      </c>
      <c r="I359" s="3">
        <f ca="1">IFERROR(INDIRECT("exportaciones!ab"&amp;MATCH(C359,Exportaciones!Y:Y,0)),0)</f>
        <v>0</v>
      </c>
      <c r="J359" s="3">
        <f t="shared" ca="1" si="5"/>
        <v>231.3889999999989</v>
      </c>
      <c r="K359" s="21">
        <f ca="1">(J359*1000)/INDIRECT("poblacion!b"&amp;MATCH(A359,Poblacion!A:A,0))</f>
        <v>1.2110032147017068E-2</v>
      </c>
    </row>
    <row r="360" spans="1:11" x14ac:dyDescent="0.3">
      <c r="A360" s="2">
        <v>2019</v>
      </c>
      <c r="B360" s="2">
        <v>271</v>
      </c>
      <c r="C360" s="2" t="s">
        <v>357</v>
      </c>
      <c r="D360" s="2" t="s">
        <v>91</v>
      </c>
      <c r="E360" s="2" t="s">
        <v>1372</v>
      </c>
      <c r="F360" s="2" t="s">
        <v>957</v>
      </c>
      <c r="G360" s="3">
        <f ca="1">IFERROR(INDIRECT("Desembarque_corregido_peso_vivo!k"&amp;MATCH(C360,Desembarque_corregido_peso_vivo!C:C,0)),0)</f>
        <v>8.5000000000000006E-2</v>
      </c>
      <c r="H360" s="3">
        <f ca="1">IFERROR(INDIRECT("Importaciones!ab"&amp;MATCH(C360,Importaciones!Y:Y,0)),0)</f>
        <v>0</v>
      </c>
      <c r="I360" s="3">
        <f ca="1">IFERROR(INDIRECT("exportaciones!ab"&amp;MATCH(C360,Exportaciones!Y:Y,0)),0)</f>
        <v>0</v>
      </c>
      <c r="J360" s="3">
        <f t="shared" ca="1" si="5"/>
        <v>8.5000000000000006E-2</v>
      </c>
      <c r="K360" s="21">
        <f ca="1">(J360*1000)/INDIRECT("poblacion!b"&amp;MATCH(A360,Poblacion!A:A,0))</f>
        <v>4.4485811015063631E-6</v>
      </c>
    </row>
    <row r="361" spans="1:11" x14ac:dyDescent="0.3">
      <c r="A361" s="2">
        <v>2019</v>
      </c>
      <c r="B361" s="2">
        <v>273</v>
      </c>
      <c r="C361" s="2" t="s">
        <v>359</v>
      </c>
      <c r="D361" s="2" t="s">
        <v>95</v>
      </c>
      <c r="E361" s="2" t="s">
        <v>1372</v>
      </c>
      <c r="F361" s="2" t="s">
        <v>958</v>
      </c>
      <c r="G361" s="3">
        <f ca="1">IFERROR(INDIRECT("Desembarque_corregido_peso_vivo!k"&amp;MATCH(C361,Desembarque_corregido_peso_vivo!C:C,0)),0)</f>
        <v>77.599000000000004</v>
      </c>
      <c r="H361" s="3">
        <f ca="1">IFERROR(INDIRECT("Importaciones!ab"&amp;MATCH(C361,Importaciones!Y:Y,0)),0)</f>
        <v>0</v>
      </c>
      <c r="I361" s="3">
        <f ca="1">IFERROR(INDIRECT("exportaciones!ab"&amp;MATCH(C361,Exportaciones!Y:Y,0)),0)</f>
        <v>0</v>
      </c>
      <c r="J361" s="3">
        <f t="shared" ca="1" si="5"/>
        <v>77.599000000000004</v>
      </c>
      <c r="K361" s="21">
        <f ca="1">(J361*1000)/INDIRECT("poblacion!b"&amp;MATCH(A361,Poblacion!A:A,0))</f>
        <v>4.0612405281857909E-3</v>
      </c>
    </row>
    <row r="362" spans="1:11" x14ac:dyDescent="0.3">
      <c r="A362" s="2">
        <v>2019</v>
      </c>
      <c r="B362" s="2">
        <v>272</v>
      </c>
      <c r="C362" s="2" t="s">
        <v>358</v>
      </c>
      <c r="D362" s="2" t="s">
        <v>93</v>
      </c>
      <c r="E362" s="2" t="s">
        <v>1372</v>
      </c>
      <c r="F362" s="2" t="s">
        <v>958</v>
      </c>
      <c r="G362" s="3">
        <f ca="1">IFERROR(INDIRECT("Desembarque_corregido_peso_vivo!k"&amp;MATCH(C362,Desembarque_corregido_peso_vivo!C:C,0)),0)</f>
        <v>0.89000000000000057</v>
      </c>
      <c r="H362" s="3">
        <f ca="1">IFERROR(INDIRECT("Importaciones!ab"&amp;MATCH(C362,Importaciones!Y:Y,0)),0)</f>
        <v>0</v>
      </c>
      <c r="I362" s="3">
        <f ca="1">IFERROR(INDIRECT("exportaciones!ab"&amp;MATCH(C362,Exportaciones!Y:Y,0)),0)</f>
        <v>0</v>
      </c>
      <c r="J362" s="3">
        <f t="shared" ca="1" si="5"/>
        <v>0.89000000000000057</v>
      </c>
      <c r="K362" s="21">
        <f ca="1">(J362*1000)/INDIRECT("poblacion!b"&amp;MATCH(A362,Poblacion!A:A,0))</f>
        <v>4.65792609451843E-5</v>
      </c>
    </row>
    <row r="363" spans="1:11" x14ac:dyDescent="0.3">
      <c r="A363" s="2">
        <v>2019</v>
      </c>
      <c r="B363" s="2">
        <v>721</v>
      </c>
      <c r="C363" s="2" t="s">
        <v>413</v>
      </c>
      <c r="D363" s="2" t="s">
        <v>200</v>
      </c>
      <c r="E363" s="2" t="s">
        <v>1372</v>
      </c>
      <c r="F363" s="2" t="s">
        <v>958</v>
      </c>
      <c r="G363" s="3">
        <f ca="1">IFERROR(INDIRECT("Desembarque_corregido_peso_vivo!k"&amp;MATCH(C363,Desembarque_corregido_peso_vivo!C:C,0)),0)</f>
        <v>8.9999999999999993E-3</v>
      </c>
      <c r="H363" s="3">
        <f ca="1">IFERROR(INDIRECT("Importaciones!ab"&amp;MATCH(C363,Importaciones!Y:Y,0)),0)</f>
        <v>0</v>
      </c>
      <c r="I363" s="3">
        <f ca="1">IFERROR(INDIRECT("exportaciones!ab"&amp;MATCH(C363,Exportaciones!Y:Y,0)),0)</f>
        <v>0</v>
      </c>
      <c r="J363" s="3">
        <f t="shared" ca="1" si="5"/>
        <v>8.9999999999999993E-3</v>
      </c>
      <c r="K363" s="21">
        <f ca="1">(J363*1000)/INDIRECT("poblacion!b"&amp;MATCH(A363,Poblacion!A:A,0))</f>
        <v>4.7102623427714431E-7</v>
      </c>
    </row>
    <row r="364" spans="1:11" x14ac:dyDescent="0.3">
      <c r="A364" s="2">
        <v>2019</v>
      </c>
      <c r="B364" s="2">
        <v>251</v>
      </c>
      <c r="C364" s="2" t="s">
        <v>342</v>
      </c>
      <c r="D364" s="2" t="s">
        <v>67</v>
      </c>
      <c r="E364" s="2" t="s">
        <v>1372</v>
      </c>
      <c r="F364" s="2" t="s">
        <v>957</v>
      </c>
      <c r="G364" s="3">
        <f ca="1">IFERROR(INDIRECT("Desembarque_corregido_peso_vivo!k"&amp;MATCH(C364,Desembarque_corregido_peso_vivo!C:C,0)),0)</f>
        <v>0.14599999999999999</v>
      </c>
      <c r="H364" s="3">
        <f ca="1">IFERROR(INDIRECT("Importaciones!ab"&amp;MATCH(C364,Importaciones!Y:Y,0)),0)</f>
        <v>0</v>
      </c>
      <c r="I364" s="3">
        <f ca="1">IFERROR(INDIRECT("exportaciones!ab"&amp;MATCH(C364,Exportaciones!Y:Y,0)),0)</f>
        <v>0</v>
      </c>
      <c r="J364" s="3">
        <f t="shared" ca="1" si="5"/>
        <v>0.14599999999999999</v>
      </c>
      <c r="K364" s="21">
        <f ca="1">(J364*1000)/INDIRECT("poblacion!b"&amp;MATCH(A364,Poblacion!A:A,0))</f>
        <v>7.6410922449403411E-6</v>
      </c>
    </row>
    <row r="365" spans="1:11" x14ac:dyDescent="0.3">
      <c r="A365" s="2">
        <v>2019</v>
      </c>
      <c r="B365" s="2">
        <v>301</v>
      </c>
      <c r="C365" s="2" t="s">
        <v>366</v>
      </c>
      <c r="D365" s="2" t="s">
        <v>112</v>
      </c>
      <c r="E365" s="2" t="s">
        <v>1372</v>
      </c>
      <c r="F365" s="2" t="s">
        <v>957</v>
      </c>
      <c r="G365" s="3">
        <f ca="1">IFERROR(INDIRECT("Desembarque_corregido_peso_vivo!k"&amp;MATCH(C365,Desembarque_corregido_peso_vivo!C:C,0)),0)</f>
        <v>701984</v>
      </c>
      <c r="H365" s="3">
        <f ca="1">IFERROR(INDIRECT("Importaciones!ab"&amp;MATCH(C365,Importaciones!Y:Y,0)),0)</f>
        <v>17.029519999999998</v>
      </c>
      <c r="I365" s="3">
        <f ca="1">IFERROR(INDIRECT("exportaciones!ab"&amp;MATCH(C365,Exportaciones!Y:Y,0)),0)</f>
        <v>618690.36190114252</v>
      </c>
      <c r="J365" s="3">
        <f t="shared" ca="1" si="5"/>
        <v>83310.667618857464</v>
      </c>
      <c r="K365" s="21">
        <f ca="1">(J365*1000)/INDIRECT("poblacion!b"&amp;MATCH(A365,Poblacion!A:A,0))</f>
        <v>4.3601677826250285</v>
      </c>
    </row>
    <row r="366" spans="1:11" x14ac:dyDescent="0.3">
      <c r="A366" s="2">
        <v>2019</v>
      </c>
      <c r="B366" s="2">
        <v>302</v>
      </c>
      <c r="C366" s="2" t="s">
        <v>367</v>
      </c>
      <c r="D366" s="2" t="s">
        <v>114</v>
      </c>
      <c r="E366" s="2" t="s">
        <v>1372</v>
      </c>
      <c r="F366" s="2" t="s">
        <v>957</v>
      </c>
      <c r="G366" s="3">
        <f ca="1">IFERROR(INDIRECT("Desembarque_corregido_peso_vivo!k"&amp;MATCH(C366,Desembarque_corregido_peso_vivo!C:C,0)),0)</f>
        <v>205386</v>
      </c>
      <c r="H366" s="3">
        <f ca="1">IFERROR(INDIRECT("Importaciones!ab"&amp;MATCH(C366,Importaciones!Y:Y,0)),0)</f>
        <v>51.548571428571435</v>
      </c>
      <c r="I366" s="3">
        <f ca="1">IFERROR(INDIRECT("exportaciones!ab"&amp;MATCH(C366,Exportaciones!Y:Y,0)),0)</f>
        <v>172010.98145553569</v>
      </c>
      <c r="J366" s="3">
        <f t="shared" ca="1" si="5"/>
        <v>33426.567115892889</v>
      </c>
      <c r="K366" s="21">
        <f ca="1">(J366*1000)/INDIRECT("poblacion!b"&amp;MATCH(A366,Poblacion!A:A,0))</f>
        <v>1.7494211148234724</v>
      </c>
    </row>
    <row r="367" spans="1:11" x14ac:dyDescent="0.3">
      <c r="A367" s="2">
        <v>2019</v>
      </c>
      <c r="B367" s="2">
        <v>303</v>
      </c>
      <c r="C367" s="2" t="s">
        <v>368</v>
      </c>
      <c r="D367" s="2" t="s">
        <v>264</v>
      </c>
      <c r="E367" s="2" t="s">
        <v>1372</v>
      </c>
      <c r="F367" s="2" t="s">
        <v>957</v>
      </c>
      <c r="G367" s="3">
        <f ca="1">IFERROR(INDIRECT("Desembarque_corregido_peso_vivo!k"&amp;MATCH(C367,Desembarque_corregido_peso_vivo!C:C,0)),0)</f>
        <v>106.00299999999901</v>
      </c>
      <c r="H367" s="3">
        <f ca="1">IFERROR(INDIRECT("Importaciones!ab"&amp;MATCH(C367,Importaciones!Y:Y,0)),0)</f>
        <v>0</v>
      </c>
      <c r="I367" s="3">
        <f ca="1">IFERROR(INDIRECT("exportaciones!ab"&amp;MATCH(C367,Exportaciones!Y:Y,0)),0)</f>
        <v>12.65631</v>
      </c>
      <c r="J367" s="3">
        <f t="shared" ca="1" si="5"/>
        <v>93.346689999999001</v>
      </c>
      <c r="K367" s="21">
        <f ca="1">(J367*1000)/INDIRECT("poblacion!b"&amp;MATCH(A367,Poblacion!A:A,0))</f>
        <v>4.8854155414372767E-3</v>
      </c>
    </row>
    <row r="368" spans="1:11" x14ac:dyDescent="0.3">
      <c r="A368" s="2">
        <v>2019</v>
      </c>
      <c r="B368" s="2">
        <v>202522</v>
      </c>
      <c r="C368" s="2" t="s">
        <v>1135</v>
      </c>
      <c r="D368" s="2" t="s">
        <v>1614</v>
      </c>
      <c r="E368" s="2" t="s">
        <v>1372</v>
      </c>
      <c r="F368" s="2" t="s">
        <v>1313</v>
      </c>
      <c r="G368" s="3">
        <f ca="1">IFERROR(INDIRECT("Desembarque_corregido_peso_vivo!k"&amp;MATCH(C368,Desembarque_corregido_peso_vivo!C:C,0)),0)</f>
        <v>6379.4039999999804</v>
      </c>
      <c r="H368" s="3">
        <f ca="1">IFERROR(INDIRECT("Importaciones!ab"&amp;MATCH(C368,Importaciones!Y:Y,0)),0)</f>
        <v>1491.9767519698778</v>
      </c>
      <c r="I368" s="3">
        <f ca="1">IFERROR(INDIRECT("exportaciones!ab"&amp;MATCH(C368,Exportaciones!Y:Y,0)),0)</f>
        <v>24.15</v>
      </c>
      <c r="J368" s="3">
        <f t="shared" ca="1" si="5"/>
        <v>7847.2307519698588</v>
      </c>
      <c r="K368" s="21">
        <f ca="1">(J368*1000)/INDIRECT("poblacion!b"&amp;MATCH(A368,Poblacion!A:A,0))</f>
        <v>0.4106946167337962</v>
      </c>
    </row>
    <row r="369" spans="1:11" x14ac:dyDescent="0.3">
      <c r="A369" s="2">
        <v>2019</v>
      </c>
      <c r="B369" s="2">
        <v>280</v>
      </c>
      <c r="C369" s="2" t="s">
        <v>361</v>
      </c>
      <c r="D369" s="2" t="s">
        <v>100</v>
      </c>
      <c r="E369" s="2" t="s">
        <v>1372</v>
      </c>
      <c r="F369" s="2" t="s">
        <v>957</v>
      </c>
      <c r="G369" s="3">
        <f ca="1">IFERROR(INDIRECT("Desembarque_corregido_peso_vivo!k"&amp;MATCH(C369,Desembarque_corregido_peso_vivo!C:C,0)),0)</f>
        <v>8.7889999999999802</v>
      </c>
      <c r="H369" s="3">
        <f ca="1">IFERROR(INDIRECT("Importaciones!ab"&amp;MATCH(C369,Importaciones!Y:Y,0)),0)</f>
        <v>0</v>
      </c>
      <c r="I369" s="3">
        <f ca="1">IFERROR(INDIRECT("exportaciones!ab"&amp;MATCH(C369,Exportaciones!Y:Y,0)),0)</f>
        <v>0</v>
      </c>
      <c r="J369" s="3">
        <f t="shared" ca="1" si="5"/>
        <v>8.7889999999999802</v>
      </c>
      <c r="K369" s="21">
        <f ca="1">(J369*1000)/INDIRECT("poblacion!b"&amp;MATCH(A369,Poblacion!A:A,0))</f>
        <v>4.5998328589575685E-4</v>
      </c>
    </row>
    <row r="370" spans="1:11" x14ac:dyDescent="0.3">
      <c r="A370" s="2">
        <v>2019</v>
      </c>
      <c r="B370" s="2">
        <v>282</v>
      </c>
      <c r="C370" s="2" t="s">
        <v>362</v>
      </c>
      <c r="D370" s="2" t="s">
        <v>102</v>
      </c>
      <c r="E370" s="2" t="s">
        <v>1372</v>
      </c>
      <c r="F370" s="2" t="s">
        <v>957</v>
      </c>
      <c r="G370" s="3">
        <f ca="1">IFERROR(INDIRECT("Desembarque_corregido_peso_vivo!k"&amp;MATCH(C370,Desembarque_corregido_peso_vivo!C:C,0)),0)</f>
        <v>3106.5670000000205</v>
      </c>
      <c r="H370" s="3">
        <f ca="1">IFERROR(INDIRECT("Importaciones!ab"&amp;MATCH(C370,Importaciones!Y:Y,0)),0)</f>
        <v>0</v>
      </c>
      <c r="I370" s="3">
        <f ca="1">IFERROR(INDIRECT("exportaciones!ab"&amp;MATCH(C370,Exportaciones!Y:Y,0)),0)</f>
        <v>541.08927538734486</v>
      </c>
      <c r="J370" s="3">
        <f t="shared" ca="1" si="5"/>
        <v>2565.4777246126755</v>
      </c>
      <c r="K370" s="21">
        <f ca="1">(J370*1000)/INDIRECT("poblacion!b"&amp;MATCH(A370,Poblacion!A:A,0))</f>
        <v>0.1342674790829117</v>
      </c>
    </row>
    <row r="371" spans="1:11" x14ac:dyDescent="0.3">
      <c r="A371" s="2">
        <v>2019</v>
      </c>
      <c r="B371" s="2">
        <v>327</v>
      </c>
      <c r="C371" s="2" t="s">
        <v>373</v>
      </c>
      <c r="D371" s="2" t="s">
        <v>124</v>
      </c>
      <c r="E371" s="2" t="s">
        <v>1372</v>
      </c>
      <c r="F371" s="2" t="s">
        <v>957</v>
      </c>
      <c r="G371" s="3">
        <f ca="1">IFERROR(INDIRECT("Desembarque_corregido_peso_vivo!k"&amp;MATCH(C371,Desembarque_corregido_peso_vivo!C:C,0)),0)</f>
        <v>4.8279999999999896</v>
      </c>
      <c r="H371" s="3">
        <f ca="1">IFERROR(INDIRECT("Importaciones!ab"&amp;MATCH(C371,Importaciones!Y:Y,0)),0)</f>
        <v>0</v>
      </c>
      <c r="I371" s="3">
        <f ca="1">IFERROR(INDIRECT("exportaciones!ab"&amp;MATCH(C371,Exportaciones!Y:Y,0)),0)</f>
        <v>0</v>
      </c>
      <c r="J371" s="3">
        <f t="shared" ca="1" si="5"/>
        <v>4.8279999999999896</v>
      </c>
      <c r="K371" s="21">
        <f ca="1">(J371*1000)/INDIRECT("poblacion!b"&amp;MATCH(A371,Poblacion!A:A,0))</f>
        <v>2.5267940656556091E-4</v>
      </c>
    </row>
    <row r="372" spans="1:11" x14ac:dyDescent="0.3">
      <c r="A372" s="2">
        <v>2019</v>
      </c>
      <c r="B372" s="2">
        <v>202523</v>
      </c>
      <c r="C372" s="2" t="str">
        <f>CONCATENATE(A372,B372)</f>
        <v>2019202523</v>
      </c>
      <c r="D372" s="2" t="s">
        <v>1615</v>
      </c>
      <c r="E372" s="2" t="s">
        <v>1372</v>
      </c>
      <c r="F372" s="2" t="s">
        <v>957</v>
      </c>
      <c r="G372" s="3">
        <f ca="1">IFERROR(INDIRECT("Desembarque_corregido_peso_vivo!k"&amp;MATCH(C372,Desembarque_corregido_peso_vivo!C:C,0)),0)</f>
        <v>584.52799999999888</v>
      </c>
      <c r="H372" s="3">
        <f ca="1">IFERROR(INDIRECT("Importaciones!ab"&amp;MATCH(C372,Importaciones!Y:Y,0)),0)</f>
        <v>0</v>
      </c>
      <c r="I372" s="3">
        <f ca="1">IFERROR(INDIRECT("exportaciones!ab"&amp;MATCH(C372,Exportaciones!Y:Y,0)),0)</f>
        <v>0</v>
      </c>
      <c r="J372" s="3">
        <f t="shared" ca="1" si="5"/>
        <v>584.52799999999888</v>
      </c>
      <c r="K372" s="21">
        <f ca="1">(J372*1000)/INDIRECT("poblacion!b"&amp;MATCH(A372,Poblacion!A:A,0))</f>
        <v>3.0592002518838896E-2</v>
      </c>
    </row>
    <row r="373" spans="1:11" x14ac:dyDescent="0.3">
      <c r="A373" s="2">
        <v>2019</v>
      </c>
      <c r="B373" s="2">
        <v>202524</v>
      </c>
      <c r="C373" s="2" t="s">
        <v>1136</v>
      </c>
      <c r="D373" s="2" t="s">
        <v>1616</v>
      </c>
      <c r="E373" s="2" t="s">
        <v>1372</v>
      </c>
      <c r="F373" s="2" t="s">
        <v>958</v>
      </c>
      <c r="G373" s="3">
        <f ca="1">IFERROR(INDIRECT("Desembarque_corregido_peso_vivo!k"&amp;MATCH(C373,Desembarque_corregido_peso_vivo!C:C,0)),0)</f>
        <v>54.567999999999898</v>
      </c>
      <c r="H373" s="3">
        <f ca="1">IFERROR(INDIRECT("Importaciones!ab"&amp;MATCH(C373,Importaciones!Y:Y,0)),0)</f>
        <v>0</v>
      </c>
      <c r="I373" s="3">
        <f ca="1">IFERROR(INDIRECT("exportaciones!ab"&amp;MATCH(C373,Exportaciones!Y:Y,0)),0)</f>
        <v>0</v>
      </c>
      <c r="J373" s="3">
        <f t="shared" ca="1" si="5"/>
        <v>54.567999999999898</v>
      </c>
      <c r="K373" s="21">
        <f ca="1">(J373*1000)/INDIRECT("poblacion!b"&amp;MATCH(A373,Poblacion!A:A,0))</f>
        <v>2.8558843946705735E-3</v>
      </c>
    </row>
    <row r="374" spans="1:11" x14ac:dyDescent="0.3">
      <c r="A374" s="2">
        <v>2019</v>
      </c>
      <c r="B374" s="2">
        <v>285</v>
      </c>
      <c r="C374" s="2" t="s">
        <v>363</v>
      </c>
      <c r="D374" s="2" t="s">
        <v>104</v>
      </c>
      <c r="E374" s="2" t="s">
        <v>1372</v>
      </c>
      <c r="F374" s="2" t="s">
        <v>958</v>
      </c>
      <c r="G374" s="3">
        <f ca="1">IFERROR(INDIRECT("Desembarque_corregido_peso_vivo!k"&amp;MATCH(C374,Desembarque_corregido_peso_vivo!C:C,0)),0)</f>
        <v>1.282</v>
      </c>
      <c r="H374" s="3">
        <f ca="1">IFERROR(INDIRECT("Importaciones!ab"&amp;MATCH(C374,Importaciones!Y:Y,0)),0)</f>
        <v>0</v>
      </c>
      <c r="I374" s="3">
        <f ca="1">IFERROR(INDIRECT("exportaciones!ab"&amp;MATCH(C374,Exportaciones!Y:Y,0)),0)</f>
        <v>0</v>
      </c>
      <c r="J374" s="3">
        <f t="shared" ca="1" si="5"/>
        <v>1.282</v>
      </c>
      <c r="K374" s="21">
        <f ca="1">(J374*1000)/INDIRECT("poblacion!b"&amp;MATCH(A374,Poblacion!A:A,0))</f>
        <v>6.7095070260366556E-5</v>
      </c>
    </row>
    <row r="375" spans="1:11" x14ac:dyDescent="0.3">
      <c r="A375" s="2">
        <v>2019</v>
      </c>
      <c r="B375" s="2">
        <v>311</v>
      </c>
      <c r="C375" s="2" t="s">
        <v>369</v>
      </c>
      <c r="D375" s="2" t="s">
        <v>116</v>
      </c>
      <c r="E375" s="2" t="s">
        <v>1372</v>
      </c>
      <c r="F375" s="2" t="s">
        <v>957</v>
      </c>
      <c r="G375" s="3">
        <f ca="1">IFERROR(INDIRECT("Desembarque_corregido_peso_vivo!k"&amp;MATCH(C375,Desembarque_corregido_peso_vivo!C:C,0)),0)</f>
        <v>82176</v>
      </c>
      <c r="H375" s="3">
        <f ca="1">IFERROR(INDIRECT("Importaciones!ab"&amp;MATCH(C375,Importaciones!Y:Y,0)),0)</f>
        <v>36.271000000000001</v>
      </c>
      <c r="I375" s="3">
        <f ca="1">IFERROR(INDIRECT("exportaciones!ab"&amp;MATCH(C375,Exportaciones!Y:Y,0)),0)</f>
        <v>78586.0895265</v>
      </c>
      <c r="J375" s="3">
        <f t="shared" ca="1" si="5"/>
        <v>3626.1814734999934</v>
      </c>
      <c r="K375" s="21">
        <f ca="1">(J375*1000)/INDIRECT("poblacion!b"&amp;MATCH(A375,Poblacion!A:A,0))</f>
        <v>0.18978073380758312</v>
      </c>
    </row>
    <row r="376" spans="1:11" x14ac:dyDescent="0.3">
      <c r="A376" s="2">
        <v>2019</v>
      </c>
      <c r="B376" s="2">
        <v>235</v>
      </c>
      <c r="C376" s="2" t="s">
        <v>331</v>
      </c>
      <c r="D376" s="2" t="s">
        <v>43</v>
      </c>
      <c r="E376" s="2" t="s">
        <v>1372</v>
      </c>
      <c r="F376" s="2" t="s">
        <v>958</v>
      </c>
      <c r="G376" s="3">
        <f ca="1">IFERROR(INDIRECT("Desembarque_corregido_peso_vivo!k"&amp;MATCH(C376,Desembarque_corregido_peso_vivo!C:C,0)),0)</f>
        <v>2.1349999999999998</v>
      </c>
      <c r="H376" s="3">
        <f ca="1">IFERROR(INDIRECT("Importaciones!ab"&amp;MATCH(C376,Importaciones!Y:Y,0)),0)</f>
        <v>0</v>
      </c>
      <c r="I376" s="3">
        <f ca="1">IFERROR(INDIRECT("exportaciones!ab"&amp;MATCH(C376,Exportaciones!Y:Y,0)),0)</f>
        <v>0</v>
      </c>
      <c r="J376" s="3">
        <f t="shared" ca="1" si="5"/>
        <v>2.1349999999999998</v>
      </c>
      <c r="K376" s="21">
        <f ca="1">(J376*1000)/INDIRECT("poblacion!b"&amp;MATCH(A376,Poblacion!A:A,0))</f>
        <v>1.1173789002018923E-4</v>
      </c>
    </row>
    <row r="377" spans="1:11" x14ac:dyDescent="0.3">
      <c r="A377" s="2">
        <v>2019</v>
      </c>
      <c r="B377" s="2">
        <v>202525</v>
      </c>
      <c r="C377" s="2" t="s">
        <v>1131</v>
      </c>
      <c r="D377" s="2" t="s">
        <v>1617</v>
      </c>
      <c r="E377" s="2" t="s">
        <v>1372</v>
      </c>
      <c r="F377" s="2" t="s">
        <v>957</v>
      </c>
      <c r="G377" s="3">
        <f ca="1">IFERROR(INDIRECT("Desembarque_corregido_peso_vivo!k"&amp;MATCH(C377,Desembarque_corregido_peso_vivo!C:C,0)),0)</f>
        <v>388.58089999999498</v>
      </c>
      <c r="H377" s="3">
        <f ca="1">IFERROR(INDIRECT("Importaciones!ab"&amp;MATCH(C377,Importaciones!Y:Y,0)),0)</f>
        <v>3.4605703338622038</v>
      </c>
      <c r="I377" s="3">
        <f ca="1">IFERROR(INDIRECT("exportaciones!ab"&amp;MATCH(C377,Exportaciones!Y:Y,0)),0)</f>
        <v>47.297222111486747</v>
      </c>
      <c r="J377" s="3">
        <f t="shared" ca="1" si="5"/>
        <v>344.74424822237046</v>
      </c>
      <c r="K377" s="21">
        <f ca="1">(J377*1000)/INDIRECT("poblacion!b"&amp;MATCH(A377,Poblacion!A:A,0))</f>
        <v>1.8042620558765363E-2</v>
      </c>
    </row>
    <row r="378" spans="1:11" x14ac:dyDescent="0.3">
      <c r="A378" s="2">
        <v>2019</v>
      </c>
      <c r="B378" s="2">
        <v>252</v>
      </c>
      <c r="C378" s="2" t="s">
        <v>343</v>
      </c>
      <c r="D378" s="2" t="s">
        <v>69</v>
      </c>
      <c r="E378" s="2" t="s">
        <v>1372</v>
      </c>
      <c r="F378" s="2" t="s">
        <v>958</v>
      </c>
      <c r="G378" s="3">
        <f ca="1">IFERROR(INDIRECT("Desembarque_corregido_peso_vivo!k"&amp;MATCH(C378,Desembarque_corregido_peso_vivo!C:C,0)),0)</f>
        <v>26.628999999999799</v>
      </c>
      <c r="H378" s="3">
        <f ca="1">IFERROR(INDIRECT("Importaciones!ab"&amp;MATCH(C378,Importaciones!Y:Y,0)),0)</f>
        <v>0</v>
      </c>
      <c r="I378" s="3">
        <f ca="1">IFERROR(INDIRECT("exportaciones!ab"&amp;MATCH(C378,Exportaciones!Y:Y,0)),0)</f>
        <v>0</v>
      </c>
      <c r="J378" s="3">
        <f t="shared" ca="1" si="5"/>
        <v>26.628999999999799</v>
      </c>
      <c r="K378" s="21">
        <f ca="1">(J378*1000)/INDIRECT("poblacion!b"&amp;MATCH(A378,Poblacion!A:A,0))</f>
        <v>1.3936619547295535E-3</v>
      </c>
    </row>
    <row r="379" spans="1:11" x14ac:dyDescent="0.3">
      <c r="A379" s="2">
        <v>2020</v>
      </c>
      <c r="B379" s="2">
        <v>20251</v>
      </c>
      <c r="C379" s="2" t="s">
        <v>1137</v>
      </c>
      <c r="D379" s="2" t="s">
        <v>1595</v>
      </c>
      <c r="E379" s="2" t="s">
        <v>156</v>
      </c>
      <c r="F379" s="2" t="s">
        <v>960</v>
      </c>
      <c r="G379" s="3">
        <f ca="1">IFERROR(INDIRECT("Desembarque_corregido_peso_vivo!k"&amp;MATCH(C379,Desembarque_corregido_peso_vivo!C:C,0)),0)</f>
        <v>921.40510499999789</v>
      </c>
      <c r="H379" s="3">
        <f ca="1">IFERROR(INDIRECT("Importaciones!ab"&amp;MATCH(C379,Importaciones!Y:Y,0)),0)</f>
        <v>2.1085440000000002</v>
      </c>
      <c r="I379" s="3">
        <f ca="1">IFERROR(INDIRECT("exportaciones!ab"&amp;MATCH(C379,Exportaciones!Y:Y,0)),0)</f>
        <v>444.49567079444597</v>
      </c>
      <c r="J379" s="3">
        <f t="shared" ca="1" si="5"/>
        <v>479.01797820555197</v>
      </c>
      <c r="K379" s="21">
        <f ca="1">(J379*1000)/INDIRECT("poblacion!b"&amp;MATCH(A379,Poblacion!A:A,0))</f>
        <v>2.4617655809037475E-2</v>
      </c>
    </row>
    <row r="380" spans="1:11" x14ac:dyDescent="0.3">
      <c r="A380" s="2">
        <v>2020</v>
      </c>
      <c r="B380" s="2">
        <v>232</v>
      </c>
      <c r="C380" s="2" t="s">
        <v>436</v>
      </c>
      <c r="D380" s="2" t="s">
        <v>39</v>
      </c>
      <c r="E380" s="2" t="s">
        <v>1372</v>
      </c>
      <c r="F380" s="2" t="s">
        <v>957</v>
      </c>
      <c r="G380" s="3">
        <f ca="1">IFERROR(INDIRECT("Desembarque_corregido_peso_vivo!k"&amp;MATCH(C380,Desembarque_corregido_peso_vivo!C:C,0)),0)</f>
        <v>0.22699999999999998</v>
      </c>
      <c r="H380" s="3">
        <f ca="1">IFERROR(INDIRECT("Importaciones!ab"&amp;MATCH(C380,Importaciones!Y:Y,0)),0)</f>
        <v>0</v>
      </c>
      <c r="I380" s="3">
        <f ca="1">IFERROR(INDIRECT("exportaciones!ab"&amp;MATCH(C380,Exportaciones!Y:Y,0)),0)</f>
        <v>0</v>
      </c>
      <c r="J380" s="3">
        <f t="shared" ca="1" si="5"/>
        <v>0.22699999999999998</v>
      </c>
      <c r="K380" s="21">
        <f ca="1">(J380*1000)/INDIRECT("poblacion!b"&amp;MATCH(A380,Poblacion!A:A,0))</f>
        <v>1.1665966879960283E-5</v>
      </c>
    </row>
    <row r="381" spans="1:11" x14ac:dyDescent="0.3">
      <c r="A381" s="2">
        <v>2020</v>
      </c>
      <c r="B381" s="2">
        <v>266</v>
      </c>
      <c r="C381" s="2" t="s">
        <v>458</v>
      </c>
      <c r="D381" s="2" t="s">
        <v>83</v>
      </c>
      <c r="E381" s="2" t="s">
        <v>1372</v>
      </c>
      <c r="F381" s="2" t="s">
        <v>957</v>
      </c>
      <c r="G381" s="3">
        <f ca="1">IFERROR(INDIRECT("Desembarque_corregido_peso_vivo!k"&amp;MATCH(C381,Desembarque_corregido_peso_vivo!C:C,0)),0)</f>
        <v>5519.7889999999898</v>
      </c>
      <c r="H381" s="3">
        <f ca="1">IFERROR(INDIRECT("Importaciones!ab"&amp;MATCH(C381,Importaciones!Y:Y,0)),0)</f>
        <v>0.30196558400000001</v>
      </c>
      <c r="I381" s="3">
        <f ca="1">IFERROR(INDIRECT("exportaciones!ab"&amp;MATCH(C381,Exportaciones!Y:Y,0)),0)</f>
        <v>3075.0317124000003</v>
      </c>
      <c r="J381" s="3">
        <f t="shared" ca="1" si="5"/>
        <v>2445.0592531839893</v>
      </c>
      <c r="K381" s="21">
        <f ca="1">(J381*1000)/INDIRECT("poblacion!b"&amp;MATCH(A381,Poblacion!A:A,0))</f>
        <v>0.12565630073649711</v>
      </c>
    </row>
    <row r="382" spans="1:11" x14ac:dyDescent="0.3">
      <c r="A382" s="2">
        <v>2020</v>
      </c>
      <c r="B382" s="2">
        <v>261</v>
      </c>
      <c r="C382" s="2" t="s">
        <v>455</v>
      </c>
      <c r="D382" s="2" t="s">
        <v>77</v>
      </c>
      <c r="E382" s="2" t="s">
        <v>1372</v>
      </c>
      <c r="F382" s="2" t="s">
        <v>958</v>
      </c>
      <c r="G382" s="3">
        <f ca="1">IFERROR(INDIRECT("Desembarque_corregido_peso_vivo!k"&amp;MATCH(C382,Desembarque_corregido_peso_vivo!C:C,0)),0)</f>
        <v>0.3</v>
      </c>
      <c r="H382" s="3">
        <f ca="1">IFERROR(INDIRECT("Importaciones!ab"&amp;MATCH(C382,Importaciones!Y:Y,0)),0)</f>
        <v>0</v>
      </c>
      <c r="I382" s="3">
        <f ca="1">IFERROR(INDIRECT("exportaciones!ab"&amp;MATCH(C382,Exportaciones!Y:Y,0)),0)</f>
        <v>0</v>
      </c>
      <c r="J382" s="3">
        <f t="shared" ca="1" si="5"/>
        <v>0.3</v>
      </c>
      <c r="K382" s="21">
        <f ca="1">(J382*1000)/INDIRECT("poblacion!b"&amp;MATCH(A382,Poblacion!A:A,0))</f>
        <v>1.541757737439685E-5</v>
      </c>
    </row>
    <row r="383" spans="1:11" x14ac:dyDescent="0.3">
      <c r="A383" s="2">
        <v>2020</v>
      </c>
      <c r="B383" s="2">
        <v>20252</v>
      </c>
      <c r="C383" s="2" t="s">
        <v>1139</v>
      </c>
      <c r="D383" s="2" t="s">
        <v>1596</v>
      </c>
      <c r="E383" s="2" t="s">
        <v>156</v>
      </c>
      <c r="F383" s="2" t="s">
        <v>959</v>
      </c>
      <c r="G383" s="3">
        <f ca="1">IFERROR(INDIRECT("Desembarque_corregido_peso_vivo!k"&amp;MATCH(C383,Desembarque_corregido_peso_vivo!C:C,0)),0)</f>
        <v>15516.963999999876</v>
      </c>
      <c r="H383" s="3">
        <f ca="1">IFERROR(INDIRECT("Importaciones!ab"&amp;MATCH(C383,Importaciones!Y:Y,0)),0)</f>
        <v>160.86004997240983</v>
      </c>
      <c r="I383" s="3">
        <f ca="1">IFERROR(INDIRECT("exportaciones!ab"&amp;MATCH(C383,Exportaciones!Y:Y,0)),0)</f>
        <v>3544.6925016843925</v>
      </c>
      <c r="J383" s="3">
        <f t="shared" ca="1" si="5"/>
        <v>12133.131548287894</v>
      </c>
      <c r="K383" s="21">
        <f ca="1">(J383*1000)/INDIRECT("poblacion!b"&amp;MATCH(A383,Poblacion!A:A,0))</f>
        <v>0.62354498146488024</v>
      </c>
    </row>
    <row r="384" spans="1:11" x14ac:dyDescent="0.3">
      <c r="A384" s="2">
        <v>2020</v>
      </c>
      <c r="B384" s="2">
        <v>205</v>
      </c>
      <c r="C384" s="2" t="s">
        <v>424</v>
      </c>
      <c r="D384" s="2" t="s">
        <v>13</v>
      </c>
      <c r="E384" s="2" t="s">
        <v>1372</v>
      </c>
      <c r="F384" s="2" t="s">
        <v>1313</v>
      </c>
      <c r="G384" s="3">
        <f ca="1">IFERROR(INDIRECT("Desembarque_corregido_peso_vivo!k"&amp;MATCH(C384,Desembarque_corregido_peso_vivo!C:C,0)),0)</f>
        <v>3180.5619999999763</v>
      </c>
      <c r="H384" s="3">
        <f ca="1">IFERROR(INDIRECT("Importaciones!ab"&amp;MATCH(C384,Importaciones!Y:Y,0)),0)</f>
        <v>10.241474023910744</v>
      </c>
      <c r="I384" s="3">
        <f ca="1">IFERROR(INDIRECT("exportaciones!ab"&amp;MATCH(C384,Exportaciones!Y:Y,0)),0)</f>
        <v>75.56723254298592</v>
      </c>
      <c r="J384" s="3">
        <f t="shared" ca="1" si="5"/>
        <v>3115.2362414809008</v>
      </c>
      <c r="K384" s="21">
        <f ca="1">(J384*1000)/INDIRECT("poblacion!b"&amp;MATCH(A384,Poblacion!A:A,0))</f>
        <v>0.16009798597519009</v>
      </c>
    </row>
    <row r="385" spans="1:11" x14ac:dyDescent="0.3">
      <c r="A385" s="2">
        <v>2020</v>
      </c>
      <c r="B385" s="2">
        <v>335</v>
      </c>
      <c r="C385" s="2" t="s">
        <v>480</v>
      </c>
      <c r="D385" s="2" t="s">
        <v>130</v>
      </c>
      <c r="E385" s="2" t="s">
        <v>1372</v>
      </c>
      <c r="F385" s="2" t="s">
        <v>958</v>
      </c>
      <c r="G385" s="3">
        <f ca="1">IFERROR(INDIRECT("Desembarque_corregido_peso_vivo!k"&amp;MATCH(C385,Desembarque_corregido_peso_vivo!C:C,0)),0)</f>
        <v>0.51300000000000001</v>
      </c>
      <c r="H385" s="3">
        <f ca="1">IFERROR(INDIRECT("Importaciones!ab"&amp;MATCH(C385,Importaciones!Y:Y,0)),0)</f>
        <v>0</v>
      </c>
      <c r="I385" s="3">
        <f ca="1">IFERROR(INDIRECT("exportaciones!ab"&amp;MATCH(C385,Exportaciones!Y:Y,0)),0)</f>
        <v>0</v>
      </c>
      <c r="J385" s="3">
        <f t="shared" ca="1" si="5"/>
        <v>0.51300000000000001</v>
      </c>
      <c r="K385" s="21">
        <f ca="1">(J385*1000)/INDIRECT("poblacion!b"&amp;MATCH(A385,Poblacion!A:A,0))</f>
        <v>2.6364057310218617E-5</v>
      </c>
    </row>
    <row r="386" spans="1:11" x14ac:dyDescent="0.3">
      <c r="A386" s="2">
        <v>2020</v>
      </c>
      <c r="B386" s="2">
        <v>365</v>
      </c>
      <c r="C386" s="2" t="s">
        <v>486</v>
      </c>
      <c r="D386" s="2" t="s">
        <v>142</v>
      </c>
      <c r="E386" s="2" t="s">
        <v>1372</v>
      </c>
      <c r="F386" s="2" t="s">
        <v>958</v>
      </c>
      <c r="G386" s="3">
        <f ca="1">IFERROR(INDIRECT("Desembarque_corregido_peso_vivo!k"&amp;MATCH(C386,Desembarque_corregido_peso_vivo!C:C,0)),0)</f>
        <v>79.262999999999906</v>
      </c>
      <c r="H386" s="3">
        <f ca="1">IFERROR(INDIRECT("Importaciones!ab"&amp;MATCH(C386,Importaciones!Y:Y,0)),0)</f>
        <v>0</v>
      </c>
      <c r="I386" s="3">
        <f ca="1">IFERROR(INDIRECT("exportaciones!ab"&amp;MATCH(C386,Exportaciones!Y:Y,0)),0)</f>
        <v>0</v>
      </c>
      <c r="J386" s="3">
        <f t="shared" ca="1" si="5"/>
        <v>79.262999999999906</v>
      </c>
      <c r="K386" s="21">
        <f ca="1">(J386*1000)/INDIRECT("poblacion!b"&amp;MATCH(A386,Poblacion!A:A,0))</f>
        <v>4.0734781180893874E-3</v>
      </c>
    </row>
    <row r="387" spans="1:11" x14ac:dyDescent="0.3">
      <c r="A387" s="2">
        <v>2020</v>
      </c>
      <c r="B387" s="2">
        <v>1200</v>
      </c>
      <c r="C387" s="2" t="s">
        <v>522</v>
      </c>
      <c r="D387" s="2" t="s">
        <v>521</v>
      </c>
      <c r="E387" s="2" t="s">
        <v>1372</v>
      </c>
      <c r="F387" s="2" t="s">
        <v>958</v>
      </c>
      <c r="G387" s="3">
        <f ca="1">IFERROR(INDIRECT("Desembarque_corregido_peso_vivo!k"&amp;MATCH(C387,Desembarque_corregido_peso_vivo!C:C,0)),0)</f>
        <v>9.5000000000000001E-2</v>
      </c>
      <c r="H387" s="3">
        <f ca="1">IFERROR(INDIRECT("Importaciones!ab"&amp;MATCH(C387,Importaciones!Y:Y,0)),0)</f>
        <v>0</v>
      </c>
      <c r="I387" s="3">
        <f ca="1">IFERROR(INDIRECT("exportaciones!ab"&amp;MATCH(C387,Exportaciones!Y:Y,0)),0)</f>
        <v>0</v>
      </c>
      <c r="J387" s="3">
        <f t="shared" ref="J387:J450" ca="1" si="6">G387+H387-I387</f>
        <v>9.5000000000000001E-2</v>
      </c>
      <c r="K387" s="21">
        <f ca="1">(J387*1000)/INDIRECT("poblacion!b"&amp;MATCH(A387,Poblacion!A:A,0))</f>
        <v>4.8822328352256693E-6</v>
      </c>
    </row>
    <row r="388" spans="1:11" x14ac:dyDescent="0.3">
      <c r="A388" s="2">
        <v>2020</v>
      </c>
      <c r="B388" s="2">
        <v>207</v>
      </c>
      <c r="C388" s="2" t="s">
        <v>425</v>
      </c>
      <c r="D388" s="2" t="s">
        <v>17</v>
      </c>
      <c r="E388" s="2" t="s">
        <v>1372</v>
      </c>
      <c r="F388" s="2" t="s">
        <v>958</v>
      </c>
      <c r="G388" s="3">
        <f ca="1">IFERROR(INDIRECT("Desembarque_corregido_peso_vivo!k"&amp;MATCH(C388,Desembarque_corregido_peso_vivo!C:C,0)),0)</f>
        <v>6.3489999999999807</v>
      </c>
      <c r="H388" s="3">
        <f ca="1">IFERROR(INDIRECT("Importaciones!ab"&amp;MATCH(C388,Importaciones!Y:Y,0)),0)</f>
        <v>0</v>
      </c>
      <c r="I388" s="3">
        <f ca="1">IFERROR(INDIRECT("exportaciones!ab"&amp;MATCH(C388,Exportaciones!Y:Y,0)),0)</f>
        <v>0</v>
      </c>
      <c r="J388" s="3">
        <f t="shared" ca="1" si="6"/>
        <v>6.3489999999999807</v>
      </c>
      <c r="K388" s="21">
        <f ca="1">(J388*1000)/INDIRECT("poblacion!b"&amp;MATCH(A388,Poblacion!A:A,0))</f>
        <v>3.2628732916681769E-4</v>
      </c>
    </row>
    <row r="389" spans="1:11" x14ac:dyDescent="0.3">
      <c r="A389" s="2">
        <v>2020</v>
      </c>
      <c r="B389" s="2">
        <v>20253</v>
      </c>
      <c r="C389" s="2" t="s">
        <v>1140</v>
      </c>
      <c r="D389" s="2" t="s">
        <v>1597</v>
      </c>
      <c r="E389" s="2" t="s">
        <v>1372</v>
      </c>
      <c r="F389" s="2" t="s">
        <v>957</v>
      </c>
      <c r="G389" s="3">
        <f ca="1">IFERROR(INDIRECT("Desembarque_corregido_peso_vivo!k"&amp;MATCH(C389,Desembarque_corregido_peso_vivo!C:C,0)),0)</f>
        <v>58.741999999999983</v>
      </c>
      <c r="H389" s="3">
        <f ca="1">IFERROR(INDIRECT("Importaciones!ab"&amp;MATCH(C389,Importaciones!Y:Y,0)),0)</f>
        <v>82979.040519198927</v>
      </c>
      <c r="I389" s="3">
        <f ca="1">IFERROR(INDIRECT("exportaciones!ab"&amp;MATCH(C389,Exportaciones!Y:Y,0)),0)</f>
        <v>21.490594049999999</v>
      </c>
      <c r="J389" s="3">
        <f t="shared" ca="1" si="6"/>
        <v>83016.291925148922</v>
      </c>
      <c r="K389" s="21">
        <f ca="1">(J389*1000)/INDIRECT("poblacion!b"&amp;MATCH(A389,Poblacion!A:A,0))</f>
        <v>4.2663670136383338</v>
      </c>
    </row>
    <row r="390" spans="1:11" x14ac:dyDescent="0.3">
      <c r="A390" s="2">
        <v>2020</v>
      </c>
      <c r="B390" s="2">
        <v>210</v>
      </c>
      <c r="C390" s="2" t="s">
        <v>426</v>
      </c>
      <c r="D390" s="2" t="s">
        <v>19</v>
      </c>
      <c r="E390" s="2" t="s">
        <v>1372</v>
      </c>
      <c r="F390" s="2" t="s">
        <v>957</v>
      </c>
      <c r="G390" s="3">
        <f ca="1">IFERROR(INDIRECT("Desembarque_corregido_peso_vivo!k"&amp;MATCH(C390,Desembarque_corregido_peso_vivo!C:C,0)),0)</f>
        <v>0.02</v>
      </c>
      <c r="H390" s="3">
        <f ca="1">IFERROR(INDIRECT("Importaciones!ab"&amp;MATCH(C390,Importaciones!Y:Y,0)),0)</f>
        <v>0</v>
      </c>
      <c r="I390" s="3">
        <f ca="1">IFERROR(INDIRECT("exportaciones!ab"&amp;MATCH(C390,Exportaciones!Y:Y,0)),0)</f>
        <v>0</v>
      </c>
      <c r="J390" s="3">
        <f t="shared" ca="1" si="6"/>
        <v>0.02</v>
      </c>
      <c r="K390" s="21">
        <f ca="1">(J390*1000)/INDIRECT("poblacion!b"&amp;MATCH(A390,Poblacion!A:A,0))</f>
        <v>1.0278384916264568E-6</v>
      </c>
    </row>
    <row r="391" spans="1:11" x14ac:dyDescent="0.3">
      <c r="A391" s="2">
        <v>2020</v>
      </c>
      <c r="B391" s="2">
        <v>337</v>
      </c>
      <c r="C391" s="2" t="s">
        <v>481</v>
      </c>
      <c r="D391" s="2" t="s">
        <v>132</v>
      </c>
      <c r="E391" s="2" t="s">
        <v>1372</v>
      </c>
      <c r="F391" s="2" t="s">
        <v>958</v>
      </c>
      <c r="G391" s="3">
        <f ca="1">IFERROR(INDIRECT("Desembarque_corregido_peso_vivo!k"&amp;MATCH(C391,Desembarque_corregido_peso_vivo!C:C,0)),0)</f>
        <v>0.24099999999999999</v>
      </c>
      <c r="H391" s="3">
        <f ca="1">IFERROR(INDIRECT("Importaciones!ab"&amp;MATCH(C391,Importaciones!Y:Y,0)),0)</f>
        <v>0</v>
      </c>
      <c r="I391" s="3">
        <f ca="1">IFERROR(INDIRECT("exportaciones!ab"&amp;MATCH(C391,Exportaciones!Y:Y,0)),0)</f>
        <v>0</v>
      </c>
      <c r="J391" s="3">
        <f t="shared" ca="1" si="6"/>
        <v>0.24099999999999999</v>
      </c>
      <c r="K391" s="21">
        <f ca="1">(J391*1000)/INDIRECT("poblacion!b"&amp;MATCH(A391,Poblacion!A:A,0))</f>
        <v>1.2385453824098803E-5</v>
      </c>
    </row>
    <row r="392" spans="1:11" x14ac:dyDescent="0.3">
      <c r="A392" s="2">
        <v>2020</v>
      </c>
      <c r="B392" s="2">
        <v>323</v>
      </c>
      <c r="C392" s="2" t="s">
        <v>475</v>
      </c>
      <c r="D392" s="2" t="s">
        <v>268</v>
      </c>
      <c r="E392" s="2" t="s">
        <v>1372</v>
      </c>
      <c r="F392" s="2" t="s">
        <v>958</v>
      </c>
      <c r="G392" s="3">
        <f ca="1">IFERROR(INDIRECT("Desembarque_corregido_peso_vivo!k"&amp;MATCH(C392,Desembarque_corregido_peso_vivo!C:C,0)),0)</f>
        <v>29.058</v>
      </c>
      <c r="H392" s="3">
        <f ca="1">IFERROR(INDIRECT("Importaciones!ab"&amp;MATCH(C392,Importaciones!Y:Y,0)),0)</f>
        <v>0</v>
      </c>
      <c r="I392" s="3">
        <f ca="1">IFERROR(INDIRECT("exportaciones!ab"&amp;MATCH(C392,Exportaciones!Y:Y,0)),0)</f>
        <v>29.036095999999997</v>
      </c>
      <c r="J392" s="3">
        <f t="shared" ca="1" si="6"/>
        <v>2.190400000000281E-2</v>
      </c>
      <c r="K392" s="21">
        <f ca="1">(J392*1000)/INDIRECT("poblacion!b"&amp;MATCH(A392,Poblacion!A:A,0))</f>
        <v>1.1256887160294399E-6</v>
      </c>
    </row>
    <row r="393" spans="1:11" x14ac:dyDescent="0.3">
      <c r="A393" s="2">
        <v>2020</v>
      </c>
      <c r="B393" s="2">
        <v>217</v>
      </c>
      <c r="C393" s="2" t="s">
        <v>430</v>
      </c>
      <c r="D393" s="2" t="s">
        <v>27</v>
      </c>
      <c r="E393" s="2" t="s">
        <v>1372</v>
      </c>
      <c r="F393" s="2" t="s">
        <v>958</v>
      </c>
      <c r="G393" s="3">
        <f ca="1">IFERROR(INDIRECT("Desembarque_corregido_peso_vivo!k"&amp;MATCH(C393,Desembarque_corregido_peso_vivo!C:C,0)),0)</f>
        <v>2492.5259999999994</v>
      </c>
      <c r="H393" s="3">
        <f ca="1">IFERROR(INDIRECT("Importaciones!ab"&amp;MATCH(C393,Importaciones!Y:Y,0)),0)</f>
        <v>0</v>
      </c>
      <c r="I393" s="3">
        <f ca="1">IFERROR(INDIRECT("exportaciones!ab"&amp;MATCH(C393,Exportaciones!Y:Y,0)),0)</f>
        <v>1881.2200838000003</v>
      </c>
      <c r="J393" s="3">
        <f t="shared" ca="1" si="6"/>
        <v>611.30591619999905</v>
      </c>
      <c r="K393" s="21">
        <f ca="1">(J393*1000)/INDIRECT("poblacion!b"&amp;MATCH(A393,Poblacion!A:A,0))</f>
        <v>3.1416187541466807E-2</v>
      </c>
    </row>
    <row r="394" spans="1:11" x14ac:dyDescent="0.3">
      <c r="A394" s="2">
        <v>2020</v>
      </c>
      <c r="B394" s="2">
        <v>20254</v>
      </c>
      <c r="C394" s="2" t="s">
        <v>1141</v>
      </c>
      <c r="D394" s="2" t="s">
        <v>1598</v>
      </c>
      <c r="E394" s="2" t="s">
        <v>1372</v>
      </c>
      <c r="F394" s="2" t="s">
        <v>958</v>
      </c>
      <c r="G394" s="3">
        <f ca="1">IFERROR(INDIRECT("Desembarque_corregido_peso_vivo!k"&amp;MATCH(C394,Desembarque_corregido_peso_vivo!C:C,0)),0)</f>
        <v>64.507000000000204</v>
      </c>
      <c r="H394" s="3">
        <f ca="1">IFERROR(INDIRECT("Importaciones!ab"&amp;MATCH(C394,Importaciones!Y:Y,0)),0)</f>
        <v>82.713447319860634</v>
      </c>
      <c r="I394" s="3">
        <f ca="1">IFERROR(INDIRECT("exportaciones!ab"&amp;MATCH(C394,Exportaciones!Y:Y,0)),0)</f>
        <v>1.6905000000000001</v>
      </c>
      <c r="J394" s="3">
        <f t="shared" ca="1" si="6"/>
        <v>145.52994731986087</v>
      </c>
      <c r="K394" s="21">
        <f ca="1">(J394*1000)/INDIRECT("poblacion!b"&amp;MATCH(A394,Poblacion!A:A,0))</f>
        <v>7.4790640769861749E-3</v>
      </c>
    </row>
    <row r="395" spans="1:11" x14ac:dyDescent="0.3">
      <c r="A395" s="2">
        <v>2020</v>
      </c>
      <c r="B395" s="2">
        <v>338</v>
      </c>
      <c r="C395" s="2" t="s">
        <v>482</v>
      </c>
      <c r="D395" s="2" t="s">
        <v>134</v>
      </c>
      <c r="E395" s="2" t="s">
        <v>1372</v>
      </c>
      <c r="F395" s="2" t="s">
        <v>958</v>
      </c>
      <c r="G395" s="3">
        <f ca="1">IFERROR(INDIRECT("Desembarque_corregido_peso_vivo!k"&amp;MATCH(C395,Desembarque_corregido_peso_vivo!C:C,0)),0)</f>
        <v>1.5000000000000013E-2</v>
      </c>
      <c r="H395" s="3">
        <f ca="1">IFERROR(INDIRECT("Importaciones!ab"&amp;MATCH(C395,Importaciones!Y:Y,0)),0)</f>
        <v>0</v>
      </c>
      <c r="I395" s="3">
        <f ca="1">IFERROR(INDIRECT("exportaciones!ab"&amp;MATCH(C395,Exportaciones!Y:Y,0)),0)</f>
        <v>0</v>
      </c>
      <c r="J395" s="3">
        <f t="shared" ca="1" si="6"/>
        <v>1.5000000000000013E-2</v>
      </c>
      <c r="K395" s="21">
        <f ca="1">(J395*1000)/INDIRECT("poblacion!b"&amp;MATCH(A395,Poblacion!A:A,0))</f>
        <v>7.7087886871984333E-7</v>
      </c>
    </row>
    <row r="396" spans="1:11" x14ac:dyDescent="0.3">
      <c r="A396" s="2">
        <v>2020</v>
      </c>
      <c r="B396" s="2">
        <v>343</v>
      </c>
      <c r="C396" s="2" t="s">
        <v>484</v>
      </c>
      <c r="D396" s="2" t="s">
        <v>138</v>
      </c>
      <c r="E396" s="2" t="s">
        <v>1372</v>
      </c>
      <c r="F396" s="2" t="s">
        <v>1314</v>
      </c>
      <c r="G396" s="3">
        <f ca="1">IFERROR(INDIRECT("Desembarque_corregido_peso_vivo!k"&amp;MATCH(C396,Desembarque_corregido_peso_vivo!C:C,0)),0)</f>
        <v>3.6699999999999902</v>
      </c>
      <c r="H396" s="3">
        <f ca="1">IFERROR(INDIRECT("Importaciones!ab"&amp;MATCH(C396,Importaciones!Y:Y,0)),0)</f>
        <v>0</v>
      </c>
      <c r="I396" s="3">
        <f ca="1">IFERROR(INDIRECT("exportaciones!ab"&amp;MATCH(C396,Exportaciones!Y:Y,0)),0)</f>
        <v>0</v>
      </c>
      <c r="J396" s="3">
        <f t="shared" ca="1" si="6"/>
        <v>3.6699999999999902</v>
      </c>
      <c r="K396" s="21">
        <f ca="1">(J396*1000)/INDIRECT("poblacion!b"&amp;MATCH(A396,Poblacion!A:A,0))</f>
        <v>1.8860836321345432E-4</v>
      </c>
    </row>
    <row r="397" spans="1:11" x14ac:dyDescent="0.3">
      <c r="A397" s="2">
        <v>2020</v>
      </c>
      <c r="B397" s="2">
        <v>290</v>
      </c>
      <c r="C397" s="2" t="s">
        <v>469</v>
      </c>
      <c r="D397" s="2" t="s">
        <v>110</v>
      </c>
      <c r="E397" s="2" t="s">
        <v>1372</v>
      </c>
      <c r="F397" s="2" t="s">
        <v>958</v>
      </c>
      <c r="G397" s="3">
        <f ca="1">IFERROR(INDIRECT("Desembarque_corregido_peso_vivo!k"&amp;MATCH(C397,Desembarque_corregido_peso_vivo!C:C,0)),0)</f>
        <v>39.193000000000005</v>
      </c>
      <c r="H397" s="3">
        <f ca="1">IFERROR(INDIRECT("Importaciones!ab"&amp;MATCH(C397,Importaciones!Y:Y,0)),0)</f>
        <v>0</v>
      </c>
      <c r="I397" s="3">
        <f ca="1">IFERROR(INDIRECT("exportaciones!ab"&amp;MATCH(C397,Exportaciones!Y:Y,0)),0)</f>
        <v>0</v>
      </c>
      <c r="J397" s="3">
        <f t="shared" ca="1" si="6"/>
        <v>39.193000000000005</v>
      </c>
      <c r="K397" s="21">
        <f ca="1">(J397*1000)/INDIRECT("poblacion!b"&amp;MATCH(A397,Poblacion!A:A,0))</f>
        <v>2.0142037001157865E-3</v>
      </c>
    </row>
    <row r="398" spans="1:11" x14ac:dyDescent="0.3">
      <c r="A398" s="2">
        <v>2020</v>
      </c>
      <c r="B398" s="2">
        <v>213</v>
      </c>
      <c r="C398" s="2" t="s">
        <v>427</v>
      </c>
      <c r="D398" s="2" t="s">
        <v>21</v>
      </c>
      <c r="E398" s="2" t="s">
        <v>1372</v>
      </c>
      <c r="F398" s="2" t="s">
        <v>958</v>
      </c>
      <c r="G398" s="3">
        <f ca="1">IFERROR(INDIRECT("Desembarque_corregido_peso_vivo!k"&amp;MATCH(C398,Desembarque_corregido_peso_vivo!C:C,0)),0)</f>
        <v>159.22899999999899</v>
      </c>
      <c r="H398" s="3">
        <f ca="1">IFERROR(INDIRECT("Importaciones!ab"&amp;MATCH(C398,Importaciones!Y:Y,0)),0)</f>
        <v>0</v>
      </c>
      <c r="I398" s="3">
        <f ca="1">IFERROR(INDIRECT("exportaciones!ab"&amp;MATCH(C398,Exportaciones!Y:Y,0)),0)</f>
        <v>0</v>
      </c>
      <c r="J398" s="3">
        <f t="shared" ca="1" si="6"/>
        <v>159.22899999999899</v>
      </c>
      <c r="K398" s="21">
        <f ca="1">(J398*1000)/INDIRECT("poblacion!b"&amp;MATCH(A398,Poblacion!A:A,0))</f>
        <v>8.1830847591594022E-3</v>
      </c>
    </row>
    <row r="399" spans="1:11" x14ac:dyDescent="0.3">
      <c r="A399" s="2">
        <v>2020</v>
      </c>
      <c r="B399" s="2">
        <v>214</v>
      </c>
      <c r="C399" s="2" t="s">
        <v>428</v>
      </c>
      <c r="D399" s="2" t="s">
        <v>23</v>
      </c>
      <c r="E399" s="2" t="s">
        <v>1372</v>
      </c>
      <c r="F399" s="2" t="s">
        <v>957</v>
      </c>
      <c r="G399" s="3">
        <f ca="1">IFERROR(INDIRECT("Desembarque_corregido_peso_vivo!k"&amp;MATCH(C399,Desembarque_corregido_peso_vivo!C:C,0)),0)</f>
        <v>205.25899999999902</v>
      </c>
      <c r="H399" s="3">
        <f ca="1">IFERROR(INDIRECT("Importaciones!ab"&amp;MATCH(C399,Importaciones!Y:Y,0)),0)</f>
        <v>1.24E-3</v>
      </c>
      <c r="I399" s="3">
        <f ca="1">IFERROR(INDIRECT("exportaciones!ab"&amp;MATCH(C399,Exportaciones!Y:Y,0)),0)</f>
        <v>32.796511452931064</v>
      </c>
      <c r="J399" s="3">
        <f t="shared" ca="1" si="6"/>
        <v>172.46372854706794</v>
      </c>
      <c r="K399" s="21">
        <f ca="1">(J399*1000)/INDIRECT("poblacion!b"&amp;MATCH(A399,Poblacion!A:A,0))</f>
        <v>8.8632429305046494E-3</v>
      </c>
    </row>
    <row r="400" spans="1:11" x14ac:dyDescent="0.3">
      <c r="A400" s="2">
        <v>2020</v>
      </c>
      <c r="B400" s="2">
        <v>769</v>
      </c>
      <c r="C400" s="2" t="s">
        <v>518</v>
      </c>
      <c r="D400" s="2" t="s">
        <v>517</v>
      </c>
      <c r="E400" s="2" t="s">
        <v>1372</v>
      </c>
      <c r="F400" s="2" t="s">
        <v>957</v>
      </c>
      <c r="G400" s="3">
        <f ca="1">IFERROR(INDIRECT("Desembarque_corregido_peso_vivo!k"&amp;MATCH(C400,Desembarque_corregido_peso_vivo!C:C,0)),0)</f>
        <v>0.01</v>
      </c>
      <c r="H400" s="3">
        <f ca="1">IFERROR(INDIRECT("Importaciones!ab"&amp;MATCH(C400,Importaciones!Y:Y,0)),0)</f>
        <v>0</v>
      </c>
      <c r="I400" s="3">
        <f ca="1">IFERROR(INDIRECT("exportaciones!ab"&amp;MATCH(C400,Exportaciones!Y:Y,0)),0)</f>
        <v>0</v>
      </c>
      <c r="J400" s="3">
        <f t="shared" ca="1" si="6"/>
        <v>0.01</v>
      </c>
      <c r="K400" s="21">
        <f ca="1">(J400*1000)/INDIRECT("poblacion!b"&amp;MATCH(A400,Poblacion!A:A,0))</f>
        <v>5.1391924581322839E-7</v>
      </c>
    </row>
    <row r="401" spans="1:11" x14ac:dyDescent="0.3">
      <c r="A401" s="2">
        <v>2020</v>
      </c>
      <c r="B401" s="2">
        <v>321</v>
      </c>
      <c r="C401" s="2" t="s">
        <v>474</v>
      </c>
      <c r="D401" s="2" t="s">
        <v>118</v>
      </c>
      <c r="E401" s="2" t="s">
        <v>1372</v>
      </c>
      <c r="F401" s="2" t="s">
        <v>958</v>
      </c>
      <c r="G401" s="3">
        <f ca="1">IFERROR(INDIRECT("Desembarque_corregido_peso_vivo!k"&amp;MATCH(C401,Desembarque_corregido_peso_vivo!C:C,0)),0)</f>
        <v>31.014999999999901</v>
      </c>
      <c r="H401" s="3">
        <f ca="1">IFERROR(INDIRECT("Importaciones!ab"&amp;MATCH(C401,Importaciones!Y:Y,0)),0)</f>
        <v>0</v>
      </c>
      <c r="I401" s="3">
        <f ca="1">IFERROR(INDIRECT("exportaciones!ab"&amp;MATCH(C401,Exportaciones!Y:Y,0)),0)</f>
        <v>0</v>
      </c>
      <c r="J401" s="3">
        <f t="shared" ca="1" si="6"/>
        <v>31.014999999999901</v>
      </c>
      <c r="K401" s="21">
        <f ca="1">(J401*1000)/INDIRECT("poblacion!b"&amp;MATCH(A401,Poblacion!A:A,0))</f>
        <v>1.5939205408897227E-3</v>
      </c>
    </row>
    <row r="402" spans="1:11" x14ac:dyDescent="0.3">
      <c r="A402" s="2">
        <v>2020</v>
      </c>
      <c r="B402" s="2">
        <v>204</v>
      </c>
      <c r="C402" s="2" t="s">
        <v>423</v>
      </c>
      <c r="D402" s="2" t="s">
        <v>11</v>
      </c>
      <c r="E402" s="2" t="s">
        <v>1372</v>
      </c>
      <c r="F402" s="2" t="s">
        <v>958</v>
      </c>
      <c r="G402" s="3">
        <f ca="1">IFERROR(INDIRECT("Desembarque_corregido_peso_vivo!k"&amp;MATCH(C402,Desembarque_corregido_peso_vivo!C:C,0)),0)</f>
        <v>10.458999999999969</v>
      </c>
      <c r="H402" s="3">
        <f ca="1">IFERROR(INDIRECT("Importaciones!ab"&amp;MATCH(C402,Importaciones!Y:Y,0)),0)</f>
        <v>0</v>
      </c>
      <c r="I402" s="3">
        <f ca="1">IFERROR(INDIRECT("exportaciones!ab"&amp;MATCH(C402,Exportaciones!Y:Y,0)),0)</f>
        <v>0</v>
      </c>
      <c r="J402" s="3">
        <f t="shared" ca="1" si="6"/>
        <v>10.458999999999969</v>
      </c>
      <c r="K402" s="21">
        <f ca="1">(J402*1000)/INDIRECT("poblacion!b"&amp;MATCH(A402,Poblacion!A:A,0))</f>
        <v>5.3750813919605401E-4</v>
      </c>
    </row>
    <row r="403" spans="1:11" x14ac:dyDescent="0.3">
      <c r="A403" s="2">
        <v>2020</v>
      </c>
      <c r="B403" s="2">
        <v>216</v>
      </c>
      <c r="C403" s="2" t="s">
        <v>429</v>
      </c>
      <c r="D403" s="2" t="s">
        <v>25</v>
      </c>
      <c r="E403" s="2" t="s">
        <v>1372</v>
      </c>
      <c r="F403" s="2" t="s">
        <v>958</v>
      </c>
      <c r="G403" s="3">
        <f ca="1">IFERROR(INDIRECT("Desembarque_corregido_peso_vivo!k"&amp;MATCH(C403,Desembarque_corregido_peso_vivo!C:C,0)),0)</f>
        <v>65.947999999999979</v>
      </c>
      <c r="H403" s="3">
        <f ca="1">IFERROR(INDIRECT("Importaciones!ab"&amp;MATCH(C403,Importaciones!Y:Y,0)),0)</f>
        <v>0</v>
      </c>
      <c r="I403" s="3">
        <f ca="1">IFERROR(INDIRECT("exportaciones!ab"&amp;MATCH(C403,Exportaciones!Y:Y,0)),0)</f>
        <v>48.675276000000004</v>
      </c>
      <c r="J403" s="3">
        <f t="shared" ca="1" si="6"/>
        <v>17.272723999999975</v>
      </c>
      <c r="K403" s="21">
        <f ca="1">(J403*1000)/INDIRECT("poblacion!b"&amp;MATCH(A403,Poblacion!A:A,0))</f>
        <v>8.8767852912200373E-4</v>
      </c>
    </row>
    <row r="404" spans="1:11" x14ac:dyDescent="0.3">
      <c r="A404" s="2">
        <v>2020</v>
      </c>
      <c r="B404" s="2">
        <v>218</v>
      </c>
      <c r="C404" s="2" t="s">
        <v>431</v>
      </c>
      <c r="D404" s="2" t="s">
        <v>29</v>
      </c>
      <c r="E404" s="2" t="s">
        <v>1372</v>
      </c>
      <c r="F404" s="2" t="s">
        <v>957</v>
      </c>
      <c r="G404" s="3">
        <f ca="1">IFERROR(INDIRECT("Desembarque_corregido_peso_vivo!k"&amp;MATCH(C404,Desembarque_corregido_peso_vivo!C:C,0)),0)</f>
        <v>785.62500000007276</v>
      </c>
      <c r="H404" s="3">
        <f ca="1">IFERROR(INDIRECT("Importaciones!ab"&amp;MATCH(C404,Importaciones!Y:Y,0)),0)</f>
        <v>2981.4465537599999</v>
      </c>
      <c r="I404" s="3">
        <f ca="1">IFERROR(INDIRECT("exportaciones!ab"&amp;MATCH(C404,Exportaciones!Y:Y,0)),0)</f>
        <v>2498.6252799999997</v>
      </c>
      <c r="J404" s="3">
        <f t="shared" ca="1" si="6"/>
        <v>1268.4462737600729</v>
      </c>
      <c r="K404" s="21">
        <f ca="1">(J404*1000)/INDIRECT("poblacion!b"&amp;MATCH(A404,Poblacion!A:A,0))</f>
        <v>6.5187895236537646E-2</v>
      </c>
    </row>
    <row r="405" spans="1:11" x14ac:dyDescent="0.3">
      <c r="A405" s="2">
        <v>2020</v>
      </c>
      <c r="B405" s="2">
        <v>219</v>
      </c>
      <c r="C405" s="2" t="s">
        <v>432</v>
      </c>
      <c r="D405" s="2" t="s">
        <v>31</v>
      </c>
      <c r="E405" s="2" t="s">
        <v>1372</v>
      </c>
      <c r="F405" s="2" t="s">
        <v>958</v>
      </c>
      <c r="G405" s="3">
        <f ca="1">IFERROR(INDIRECT("Desembarque_corregido_peso_vivo!k"&amp;MATCH(C405,Desembarque_corregido_peso_vivo!C:C,0)),0)</f>
        <v>31.762999999999998</v>
      </c>
      <c r="H405" s="3">
        <f ca="1">IFERROR(INDIRECT("Importaciones!ab"&amp;MATCH(C405,Importaciones!Y:Y,0)),0)</f>
        <v>0</v>
      </c>
      <c r="I405" s="3">
        <f ca="1">IFERROR(INDIRECT("exportaciones!ab"&amp;MATCH(C405,Exportaciones!Y:Y,0)),0)</f>
        <v>0</v>
      </c>
      <c r="J405" s="3">
        <f t="shared" ca="1" si="6"/>
        <v>31.762999999999998</v>
      </c>
      <c r="K405" s="21">
        <f ca="1">(J405*1000)/INDIRECT("poblacion!b"&amp;MATCH(A405,Poblacion!A:A,0))</f>
        <v>1.6323617004765571E-3</v>
      </c>
    </row>
    <row r="406" spans="1:11" x14ac:dyDescent="0.3">
      <c r="A406" s="2">
        <v>2020</v>
      </c>
      <c r="B406" s="2">
        <v>20255</v>
      </c>
      <c r="C406" s="2" t="s">
        <v>1142</v>
      </c>
      <c r="D406" s="2" t="s">
        <v>1599</v>
      </c>
      <c r="E406" s="2" t="s">
        <v>1372</v>
      </c>
      <c r="F406" s="2" t="s">
        <v>958</v>
      </c>
      <c r="G406" s="3">
        <f ca="1">IFERROR(INDIRECT("Desembarque_corregido_peso_vivo!k"&amp;MATCH(C406,Desembarque_corregido_peso_vivo!C:C,0)),0)</f>
        <v>99.950999999999993</v>
      </c>
      <c r="H406" s="3">
        <f ca="1">IFERROR(INDIRECT("Importaciones!ab"&amp;MATCH(C406,Importaciones!Y:Y,0)),0)</f>
        <v>0</v>
      </c>
      <c r="I406" s="3">
        <f ca="1">IFERROR(INDIRECT("exportaciones!ab"&amp;MATCH(C406,Exportaciones!Y:Y,0)),0)</f>
        <v>3.0539000000000001</v>
      </c>
      <c r="J406" s="3">
        <f t="shared" ca="1" si="6"/>
        <v>96.897099999999995</v>
      </c>
      <c r="K406" s="21">
        <f ca="1">(J406*1000)/INDIRECT("poblacion!b"&amp;MATCH(A406,Poblacion!A:A,0))</f>
        <v>4.9797284553488967E-3</v>
      </c>
    </row>
    <row r="407" spans="1:11" x14ac:dyDescent="0.3">
      <c r="A407" s="2">
        <v>2020</v>
      </c>
      <c r="B407" s="2">
        <v>20256</v>
      </c>
      <c r="C407" s="2" t="s">
        <v>1143</v>
      </c>
      <c r="D407" s="2" t="s">
        <v>1600</v>
      </c>
      <c r="E407" s="2" t="s">
        <v>156</v>
      </c>
      <c r="F407" s="2" t="s">
        <v>158</v>
      </c>
      <c r="G407" s="3">
        <f ca="1">IFERROR(INDIRECT("Desembarque_corregido_peso_vivo!k"&amp;MATCH(C407,Desembarque_corregido_peso_vivo!C:C,0)),0)</f>
        <v>1.6469999999999998</v>
      </c>
      <c r="H407" s="3">
        <f ca="1">IFERROR(INDIRECT("Importaciones!ab"&amp;MATCH(C407,Importaciones!Y:Y,0)),0)</f>
        <v>615.53103181283859</v>
      </c>
      <c r="I407" s="3">
        <f ca="1">IFERROR(INDIRECT("exportaciones!ab"&amp;MATCH(C407,Exportaciones!Y:Y,0)),0)</f>
        <v>0.74143893564595331</v>
      </c>
      <c r="J407" s="3">
        <f t="shared" ca="1" si="6"/>
        <v>616.43659287719265</v>
      </c>
      <c r="K407" s="21">
        <f ca="1">(J407*1000)/INDIRECT("poblacion!b"&amp;MATCH(A407,Poblacion!A:A,0))</f>
        <v>3.1679862890312299E-2</v>
      </c>
    </row>
    <row r="408" spans="1:11" x14ac:dyDescent="0.3">
      <c r="A408" s="2">
        <v>2020</v>
      </c>
      <c r="B408" s="2">
        <v>612</v>
      </c>
      <c r="C408" s="2" t="s">
        <v>506</v>
      </c>
      <c r="D408" s="2" t="s">
        <v>182</v>
      </c>
      <c r="E408" s="2" t="s">
        <v>179</v>
      </c>
      <c r="F408" s="2" t="s">
        <v>961</v>
      </c>
      <c r="G408" s="3">
        <f ca="1">IFERROR(INDIRECT("Desembarque_corregido_peso_vivo!k"&amp;MATCH(C408,Desembarque_corregido_peso_vivo!C:C,0)),0)</f>
        <v>4047.0409999999874</v>
      </c>
      <c r="H408" s="3">
        <f ca="1">IFERROR(INDIRECT("Importaciones!ab"&amp;MATCH(C408,Importaciones!Y:Y,0)),0)</f>
        <v>0</v>
      </c>
      <c r="I408" s="3">
        <f ca="1">IFERROR(INDIRECT("exportaciones!ab"&amp;MATCH(C408,Exportaciones!Y:Y,0)),0)</f>
        <v>2761.6793520000001</v>
      </c>
      <c r="J408" s="3">
        <f t="shared" ca="1" si="6"/>
        <v>1285.3616479999873</v>
      </c>
      <c r="K408" s="21">
        <f ca="1">(J408*1000)/INDIRECT("poblacion!b"&amp;MATCH(A408,Poblacion!A:A,0))</f>
        <v>6.6057208873740184E-2</v>
      </c>
    </row>
    <row r="409" spans="1:11" x14ac:dyDescent="0.3">
      <c r="A409" s="2">
        <v>2020</v>
      </c>
      <c r="B409" s="2">
        <v>20257</v>
      </c>
      <c r="C409" s="2" t="s">
        <v>1144</v>
      </c>
      <c r="D409" s="2" t="s">
        <v>1601</v>
      </c>
      <c r="E409" s="2" t="s">
        <v>179</v>
      </c>
      <c r="F409" s="2" t="s">
        <v>961</v>
      </c>
      <c r="G409" s="3">
        <f ca="1">IFERROR(INDIRECT("Desembarque_corregido_peso_vivo!k"&amp;MATCH(C409,Desembarque_corregido_peso_vivo!C:C,0)),0)</f>
        <v>1.8519999999999901</v>
      </c>
      <c r="H409" s="3">
        <f ca="1">IFERROR(INDIRECT("Importaciones!ab"&amp;MATCH(C409,Importaciones!Y:Y,0)),0)</f>
        <v>0</v>
      </c>
      <c r="I409" s="3">
        <f ca="1">IFERROR(INDIRECT("exportaciones!ab"&amp;MATCH(C409,Exportaciones!Y:Y,0)),0)</f>
        <v>0.69</v>
      </c>
      <c r="J409" s="3">
        <f t="shared" ca="1" si="6"/>
        <v>1.1619999999999902</v>
      </c>
      <c r="K409" s="21">
        <f ca="1">(J409*1000)/INDIRECT("poblacion!b"&amp;MATCH(A409,Poblacion!A:A,0))</f>
        <v>5.9717416363496636E-5</v>
      </c>
    </row>
    <row r="410" spans="1:11" x14ac:dyDescent="0.3">
      <c r="A410" s="2">
        <v>2020</v>
      </c>
      <c r="B410" s="2">
        <v>609</v>
      </c>
      <c r="C410" s="2" t="s">
        <v>505</v>
      </c>
      <c r="D410" s="2" t="s">
        <v>180</v>
      </c>
      <c r="E410" s="2" t="s">
        <v>179</v>
      </c>
      <c r="F410" s="2" t="s">
        <v>962</v>
      </c>
      <c r="G410" s="3">
        <f ca="1">IFERROR(INDIRECT("Desembarque_corregido_peso_vivo!k"&amp;MATCH(C410,Desembarque_corregido_peso_vivo!C:C,0)),0)</f>
        <v>11.5529999999999</v>
      </c>
      <c r="H410" s="3">
        <f ca="1">IFERROR(INDIRECT("Importaciones!ab"&amp;MATCH(C410,Importaciones!Y:Y,0)),0)</f>
        <v>0</v>
      </c>
      <c r="I410" s="3">
        <f ca="1">IFERROR(INDIRECT("exportaciones!ab"&amp;MATCH(C410,Exportaciones!Y:Y,0)),0)</f>
        <v>0</v>
      </c>
      <c r="J410" s="3">
        <f t="shared" ca="1" si="6"/>
        <v>11.5529999999999</v>
      </c>
      <c r="K410" s="21">
        <f ca="1">(J410*1000)/INDIRECT("poblacion!b"&amp;MATCH(A410,Poblacion!A:A,0))</f>
        <v>5.9373090468801764E-4</v>
      </c>
    </row>
    <row r="411" spans="1:11" x14ac:dyDescent="0.3">
      <c r="A411" s="2">
        <v>2020</v>
      </c>
      <c r="B411" s="2">
        <v>288</v>
      </c>
      <c r="C411" s="2" t="s">
        <v>468</v>
      </c>
      <c r="D411" s="2" t="s">
        <v>108</v>
      </c>
      <c r="E411" s="2" t="s">
        <v>1372</v>
      </c>
      <c r="F411" s="2" t="s">
        <v>958</v>
      </c>
      <c r="G411" s="3">
        <f ca="1">IFERROR(INDIRECT("Desembarque_corregido_peso_vivo!k"&amp;MATCH(C411,Desembarque_corregido_peso_vivo!C:C,0)),0)</f>
        <v>66.364000000000004</v>
      </c>
      <c r="H411" s="3">
        <f ca="1">IFERROR(INDIRECT("Importaciones!ab"&amp;MATCH(C411,Importaciones!Y:Y,0)),0)</f>
        <v>0</v>
      </c>
      <c r="I411" s="3">
        <f ca="1">IFERROR(INDIRECT("exportaciones!ab"&amp;MATCH(C411,Exportaciones!Y:Y,0)),0)</f>
        <v>0</v>
      </c>
      <c r="J411" s="3">
        <f t="shared" ca="1" si="6"/>
        <v>66.364000000000004</v>
      </c>
      <c r="K411" s="21">
        <f ca="1">(J411*1000)/INDIRECT("poblacion!b"&amp;MATCH(A411,Poblacion!A:A,0))</f>
        <v>3.4105736829149087E-3</v>
      </c>
    </row>
    <row r="412" spans="1:11" x14ac:dyDescent="0.3">
      <c r="A412" s="2">
        <v>2020</v>
      </c>
      <c r="B412" s="2">
        <v>20258</v>
      </c>
      <c r="C412" s="2" t="s">
        <v>1145</v>
      </c>
      <c r="D412" s="2" t="s">
        <v>1602</v>
      </c>
      <c r="E412" s="2" t="s">
        <v>156</v>
      </c>
      <c r="F412" s="2" t="s">
        <v>960</v>
      </c>
      <c r="G412" s="3">
        <f ca="1">IFERROR(INDIRECT("Desembarque_corregido_peso_vivo!k"&amp;MATCH(C412,Desembarque_corregido_peso_vivo!C:C,0)),0)</f>
        <v>235.35199999999983</v>
      </c>
      <c r="H412" s="3">
        <f ca="1">IFERROR(INDIRECT("Importaciones!ab"&amp;MATCH(C412,Importaciones!Y:Y,0)),0)</f>
        <v>0.55080000000000007</v>
      </c>
      <c r="I412" s="3">
        <f ca="1">IFERROR(INDIRECT("exportaciones!ab"&amp;MATCH(C412,Exportaciones!Y:Y,0)),0)</f>
        <v>70.698348799999991</v>
      </c>
      <c r="J412" s="3">
        <f t="shared" ca="1" si="6"/>
        <v>165.20445119999985</v>
      </c>
      <c r="K412" s="21">
        <f ca="1">(J412*1000)/INDIRECT("poblacion!b"&amp;MATCH(A412,Poblacion!A:A,0))</f>
        <v>8.4901746965692221E-3</v>
      </c>
    </row>
    <row r="413" spans="1:11" x14ac:dyDescent="0.3">
      <c r="A413" s="2">
        <v>2020</v>
      </c>
      <c r="B413" s="2">
        <v>616</v>
      </c>
      <c r="C413" s="2" t="s">
        <v>507</v>
      </c>
      <c r="D413" s="2" t="s">
        <v>184</v>
      </c>
      <c r="E413" s="2" t="s">
        <v>179</v>
      </c>
      <c r="F413" s="2" t="s">
        <v>962</v>
      </c>
      <c r="G413" s="3">
        <f ca="1">IFERROR(INDIRECT("Desembarque_corregido_peso_vivo!k"&amp;MATCH(C413,Desembarque_corregido_peso_vivo!C:C,0)),0)</f>
        <v>3631.97099999999</v>
      </c>
      <c r="H413" s="3">
        <f ca="1">IFERROR(INDIRECT("Importaciones!ab"&amp;MATCH(C413,Importaciones!Y:Y,0)),0)</f>
        <v>0</v>
      </c>
      <c r="I413" s="3">
        <f ca="1">IFERROR(INDIRECT("exportaciones!ab"&amp;MATCH(C413,Exportaciones!Y:Y,0)),0)</f>
        <v>3170.8989061747056</v>
      </c>
      <c r="J413" s="3">
        <f t="shared" ca="1" si="6"/>
        <v>461.07209382528436</v>
      </c>
      <c r="K413" s="21">
        <f ca="1">(J413*1000)/INDIRECT("poblacion!b"&amp;MATCH(A413,Poblacion!A:A,0))</f>
        <v>2.3695382272421621E-2</v>
      </c>
    </row>
    <row r="414" spans="1:11" x14ac:dyDescent="0.3">
      <c r="A414" s="2">
        <v>2020</v>
      </c>
      <c r="B414" s="2">
        <v>618</v>
      </c>
      <c r="C414" s="2" t="s">
        <v>509</v>
      </c>
      <c r="D414" s="2" t="s">
        <v>508</v>
      </c>
      <c r="E414" s="2" t="s">
        <v>179</v>
      </c>
      <c r="F414" s="2" t="s">
        <v>962</v>
      </c>
      <c r="G414" s="3">
        <f ca="1">IFERROR(INDIRECT("Desembarque_corregido_peso_vivo!k"&amp;MATCH(C414,Desembarque_corregido_peso_vivo!C:C,0)),0)</f>
        <v>8.9999999999999993E-3</v>
      </c>
      <c r="H414" s="3">
        <f ca="1">IFERROR(INDIRECT("Importaciones!ab"&amp;MATCH(C414,Importaciones!Y:Y,0)),0)</f>
        <v>0</v>
      </c>
      <c r="I414" s="3">
        <f ca="1">IFERROR(INDIRECT("exportaciones!ab"&amp;MATCH(C414,Exportaciones!Y:Y,0)),0)</f>
        <v>0</v>
      </c>
      <c r="J414" s="3">
        <f t="shared" ca="1" si="6"/>
        <v>8.9999999999999993E-3</v>
      </c>
      <c r="K414" s="21">
        <f ca="1">(J414*1000)/INDIRECT("poblacion!b"&amp;MATCH(A414,Poblacion!A:A,0))</f>
        <v>4.6252732123190552E-7</v>
      </c>
    </row>
    <row r="415" spans="1:11" x14ac:dyDescent="0.3">
      <c r="A415" s="2">
        <v>2020</v>
      </c>
      <c r="B415" s="2">
        <v>620</v>
      </c>
      <c r="C415" s="2" t="s">
        <v>510</v>
      </c>
      <c r="D415" s="2" t="s">
        <v>186</v>
      </c>
      <c r="E415" s="2" t="s">
        <v>179</v>
      </c>
      <c r="F415" s="2" t="s">
        <v>962</v>
      </c>
      <c r="G415" s="3">
        <f ca="1">IFERROR(INDIRECT("Desembarque_corregido_peso_vivo!k"&amp;MATCH(C415,Desembarque_corregido_peso_vivo!C:C,0)),0)</f>
        <v>3036.3919999999898</v>
      </c>
      <c r="H415" s="3">
        <f ca="1">IFERROR(INDIRECT("Importaciones!ab"&amp;MATCH(C415,Importaciones!Y:Y,0)),0)</f>
        <v>0</v>
      </c>
      <c r="I415" s="3">
        <f ca="1">IFERROR(INDIRECT("exportaciones!ab"&amp;MATCH(C415,Exportaciones!Y:Y,0)),0)</f>
        <v>1602.4611631842884</v>
      </c>
      <c r="J415" s="3">
        <f t="shared" ca="1" si="6"/>
        <v>1433.9308368157015</v>
      </c>
      <c r="K415" s="21">
        <f ca="1">(J415*1000)/INDIRECT("poblacion!b"&amp;MATCH(A415,Poblacion!A:A,0))</f>
        <v>7.3692465420465675E-2</v>
      </c>
    </row>
    <row r="416" spans="1:11" x14ac:dyDescent="0.3">
      <c r="A416" s="2">
        <v>2020</v>
      </c>
      <c r="B416" s="2">
        <v>223</v>
      </c>
      <c r="C416" s="2" t="s">
        <v>433</v>
      </c>
      <c r="D416" s="2" t="s">
        <v>33</v>
      </c>
      <c r="E416" s="2" t="s">
        <v>1372</v>
      </c>
      <c r="F416" s="2" t="s">
        <v>958</v>
      </c>
      <c r="G416" s="3">
        <f ca="1">IFERROR(INDIRECT("Desembarque_corregido_peso_vivo!k"&amp;MATCH(C416,Desembarque_corregido_peso_vivo!C:C,0)),0)</f>
        <v>52.126000000000005</v>
      </c>
      <c r="H416" s="3">
        <f ca="1">IFERROR(INDIRECT("Importaciones!ab"&amp;MATCH(C416,Importaciones!Y:Y,0)),0)</f>
        <v>0</v>
      </c>
      <c r="I416" s="3">
        <f ca="1">IFERROR(INDIRECT("exportaciones!ab"&amp;MATCH(C416,Exportaciones!Y:Y,0)),0)</f>
        <v>11.053300000000004</v>
      </c>
      <c r="J416" s="3">
        <f t="shared" ca="1" si="6"/>
        <v>41.072699999999998</v>
      </c>
      <c r="K416" s="21">
        <f ca="1">(J416*1000)/INDIRECT("poblacion!b"&amp;MATCH(A416,Poblacion!A:A,0))</f>
        <v>2.1108051007512982E-3</v>
      </c>
    </row>
    <row r="417" spans="1:11" x14ac:dyDescent="0.3">
      <c r="A417" s="2">
        <v>2020</v>
      </c>
      <c r="B417" s="2">
        <v>421</v>
      </c>
      <c r="C417" s="2" t="s">
        <v>495</v>
      </c>
      <c r="D417" s="2" t="s">
        <v>159</v>
      </c>
      <c r="E417" s="2" t="s">
        <v>156</v>
      </c>
      <c r="F417" s="2" t="s">
        <v>960</v>
      </c>
      <c r="G417" s="3">
        <f ca="1">IFERROR(INDIRECT("Desembarque_corregido_peso_vivo!k"&amp;MATCH(C417,Desembarque_corregido_peso_vivo!C:C,0)),0)</f>
        <v>0.54</v>
      </c>
      <c r="H417" s="3">
        <f ca="1">IFERROR(INDIRECT("Importaciones!ab"&amp;MATCH(C417,Importaciones!Y:Y,0)),0)</f>
        <v>0</v>
      </c>
      <c r="I417" s="3">
        <f ca="1">IFERROR(INDIRECT("exportaciones!ab"&amp;MATCH(C417,Exportaciones!Y:Y,0)),0)</f>
        <v>0</v>
      </c>
      <c r="J417" s="3">
        <f t="shared" ca="1" si="6"/>
        <v>0.54</v>
      </c>
      <c r="K417" s="21">
        <f ca="1">(J417*1000)/INDIRECT("poblacion!b"&amp;MATCH(A417,Poblacion!A:A,0))</f>
        <v>2.7751639273914331E-5</v>
      </c>
    </row>
    <row r="418" spans="1:11" x14ac:dyDescent="0.3">
      <c r="A418" s="2">
        <v>2020</v>
      </c>
      <c r="B418" s="2">
        <v>422</v>
      </c>
      <c r="C418" s="2" t="s">
        <v>496</v>
      </c>
      <c r="D418" s="2" t="s">
        <v>161</v>
      </c>
      <c r="E418" s="2" t="s">
        <v>156</v>
      </c>
      <c r="F418" s="2" t="s">
        <v>960</v>
      </c>
      <c r="G418" s="3">
        <f ca="1">IFERROR(INDIRECT("Desembarque_corregido_peso_vivo!k"&amp;MATCH(C418,Desembarque_corregido_peso_vivo!C:C,0)),0)</f>
        <v>9.2089999999999801</v>
      </c>
      <c r="H418" s="3">
        <f ca="1">IFERROR(INDIRECT("Importaciones!ab"&amp;MATCH(C418,Importaciones!Y:Y,0)),0)</f>
        <v>0</v>
      </c>
      <c r="I418" s="3">
        <f ca="1">IFERROR(INDIRECT("exportaciones!ab"&amp;MATCH(C418,Exportaciones!Y:Y,0)),0)</f>
        <v>0</v>
      </c>
      <c r="J418" s="3">
        <f t="shared" ca="1" si="6"/>
        <v>9.2089999999999801</v>
      </c>
      <c r="K418" s="21">
        <f ca="1">(J418*1000)/INDIRECT("poblacion!b"&amp;MATCH(A418,Poblacion!A:A,0))</f>
        <v>4.7326823346940098E-4</v>
      </c>
    </row>
    <row r="419" spans="1:11" x14ac:dyDescent="0.3">
      <c r="A419" s="2">
        <v>2020</v>
      </c>
      <c r="B419" s="2">
        <v>425</v>
      </c>
      <c r="C419" s="2" t="s">
        <v>497</v>
      </c>
      <c r="D419" s="2" t="s">
        <v>163</v>
      </c>
      <c r="E419" s="2" t="s">
        <v>156</v>
      </c>
      <c r="F419" s="2" t="s">
        <v>959</v>
      </c>
      <c r="G419" s="3">
        <f ca="1">IFERROR(INDIRECT("Desembarque_corregido_peso_vivo!k"&amp;MATCH(C419,Desembarque_corregido_peso_vivo!C:C,0)),0)</f>
        <v>6348.0089999999745</v>
      </c>
      <c r="H419" s="3">
        <f ca="1">IFERROR(INDIRECT("Importaciones!ab"&amp;MATCH(C419,Importaciones!Y:Y,0)),0)</f>
        <v>0</v>
      </c>
      <c r="I419" s="3">
        <f ca="1">IFERROR(INDIRECT("exportaciones!ab"&amp;MATCH(C419,Exportaciones!Y:Y,0)),0)</f>
        <v>25.050892535376537</v>
      </c>
      <c r="J419" s="3">
        <f t="shared" ca="1" si="6"/>
        <v>6322.9581074645976</v>
      </c>
      <c r="K419" s="21">
        <f ca="1">(J419*1000)/INDIRECT("poblacion!b"&amp;MATCH(A419,Poblacion!A:A,0))</f>
        <v>0.32494898618968437</v>
      </c>
    </row>
    <row r="420" spans="1:11" x14ac:dyDescent="0.3">
      <c r="A420" s="2">
        <v>2020</v>
      </c>
      <c r="B420" s="2">
        <v>430</v>
      </c>
      <c r="C420" s="2" t="s">
        <v>498</v>
      </c>
      <c r="D420" s="2" t="s">
        <v>1065</v>
      </c>
      <c r="E420" s="2" t="s">
        <v>156</v>
      </c>
      <c r="F420" s="2" t="s">
        <v>959</v>
      </c>
      <c r="G420" s="3">
        <f ca="1">IFERROR(INDIRECT("Desembarque_corregido_peso_vivo!k"&amp;MATCH(C420,Desembarque_corregido_peso_vivo!C:C,0)),0)</f>
        <v>400304</v>
      </c>
      <c r="H420" s="3">
        <f ca="1">IFERROR(INDIRECT("Importaciones!ab"&amp;MATCH(C420,Importaciones!Y:Y,0)),0)</f>
        <v>156.756666223</v>
      </c>
      <c r="I420" s="3">
        <f ca="1">IFERROR(INDIRECT("exportaciones!ab"&amp;MATCH(C420,Exportaciones!Y:Y,0)),0)</f>
        <v>316961.0562229699</v>
      </c>
      <c r="J420" s="3">
        <f t="shared" ca="1" si="6"/>
        <v>83499.700443253096</v>
      </c>
      <c r="K420" s="21">
        <f ca="1">(J420*1000)/INDIRECT("poblacion!b"&amp;MATCH(A420,Poblacion!A:A,0))</f>
        <v>4.2912103077427126</v>
      </c>
    </row>
    <row r="421" spans="1:11" x14ac:dyDescent="0.3">
      <c r="A421" s="2">
        <v>2020</v>
      </c>
      <c r="B421" s="2">
        <v>435</v>
      </c>
      <c r="C421" s="2" t="s">
        <v>499</v>
      </c>
      <c r="D421" s="2" t="s">
        <v>167</v>
      </c>
      <c r="E421" s="2" t="s">
        <v>156</v>
      </c>
      <c r="F421" s="2" t="s">
        <v>959</v>
      </c>
      <c r="G421" s="3">
        <f ca="1">IFERROR(INDIRECT("Desembarque_corregido_peso_vivo!k"&amp;MATCH(C421,Desembarque_corregido_peso_vivo!C:C,0)),0)</f>
        <v>2580.1679999999974</v>
      </c>
      <c r="H421" s="3">
        <f ca="1">IFERROR(INDIRECT("Importaciones!ab"&amp;MATCH(C421,Importaciones!Y:Y,0)),0)</f>
        <v>0</v>
      </c>
      <c r="I421" s="3">
        <f ca="1">IFERROR(INDIRECT("exportaciones!ab"&amp;MATCH(C421,Exportaciones!Y:Y,0)),0)</f>
        <v>0</v>
      </c>
      <c r="J421" s="3">
        <f t="shared" ca="1" si="6"/>
        <v>2580.1679999999974</v>
      </c>
      <c r="K421" s="21">
        <f ca="1">(J421*1000)/INDIRECT("poblacion!b"&amp;MATCH(A421,Poblacion!A:A,0))</f>
        <v>0.13259979926314244</v>
      </c>
    </row>
    <row r="422" spans="1:11" x14ac:dyDescent="0.3">
      <c r="A422" s="2">
        <v>2020</v>
      </c>
      <c r="B422" s="2">
        <v>697</v>
      </c>
      <c r="C422" s="2" t="s">
        <v>516</v>
      </c>
      <c r="D422" s="2" t="s">
        <v>411</v>
      </c>
      <c r="E422" s="2" t="s">
        <v>179</v>
      </c>
      <c r="F422" s="2" t="s">
        <v>962</v>
      </c>
      <c r="G422" s="3">
        <f ca="1">IFERROR(INDIRECT("Desembarque_corregido_peso_vivo!k"&amp;MATCH(C422,Desembarque_corregido_peso_vivo!C:C,0)),0)</f>
        <v>0.14899999999999999</v>
      </c>
      <c r="H422" s="3">
        <f ca="1">IFERROR(INDIRECT("Importaciones!ab"&amp;MATCH(C422,Importaciones!Y:Y,0)),0)</f>
        <v>0</v>
      </c>
      <c r="I422" s="3">
        <f ca="1">IFERROR(INDIRECT("exportaciones!ab"&amp;MATCH(C422,Exportaciones!Y:Y,0)),0)</f>
        <v>0</v>
      </c>
      <c r="J422" s="3">
        <f t="shared" ca="1" si="6"/>
        <v>0.14899999999999999</v>
      </c>
      <c r="K422" s="21">
        <f ca="1">(J422*1000)/INDIRECT("poblacion!b"&amp;MATCH(A422,Poblacion!A:A,0))</f>
        <v>7.6573967626171029E-6</v>
      </c>
    </row>
    <row r="423" spans="1:11" x14ac:dyDescent="0.3">
      <c r="A423" s="2">
        <v>2020</v>
      </c>
      <c r="B423" s="2">
        <v>110</v>
      </c>
      <c r="C423" s="2" t="s">
        <v>421</v>
      </c>
      <c r="D423" s="2" t="s">
        <v>4</v>
      </c>
      <c r="E423" s="2" t="s">
        <v>5</v>
      </c>
      <c r="F423" s="2" t="s">
        <v>956</v>
      </c>
      <c r="G423" s="3">
        <f ca="1">IFERROR(INDIRECT("Desembarque_corregido_peso_vivo!k"&amp;MATCH(C423,Desembarque_corregido_peso_vivo!C:C,0)),0)</f>
        <v>7709.9400000000596</v>
      </c>
      <c r="H423" s="3">
        <f ca="1">IFERROR(INDIRECT("Importaciones!ab"&amp;MATCH(C423,Importaciones!Y:Y,0)),0)</f>
        <v>0</v>
      </c>
      <c r="I423" s="3">
        <f ca="1">IFERROR(INDIRECT("exportaciones!ab"&amp;MATCH(C423,Exportaciones!Y:Y,0)),0)</f>
        <v>3904.5509999999995</v>
      </c>
      <c r="J423" s="3">
        <f t="shared" ca="1" si="6"/>
        <v>3805.3890000000602</v>
      </c>
      <c r="K423" s="21">
        <f ca="1">(J423*1000)/INDIRECT("poblacion!b"&amp;MATCH(A423,Poblacion!A:A,0))</f>
        <v>0.19556626449059863</v>
      </c>
    </row>
    <row r="424" spans="1:11" x14ac:dyDescent="0.3">
      <c r="A424" s="2">
        <v>2020</v>
      </c>
      <c r="B424" s="2">
        <v>20259</v>
      </c>
      <c r="C424" s="2" t="s">
        <v>1146</v>
      </c>
      <c r="D424" s="2" t="s">
        <v>1603</v>
      </c>
      <c r="E424" s="2" t="s">
        <v>1372</v>
      </c>
      <c r="F424" s="2" t="s">
        <v>957</v>
      </c>
      <c r="G424" s="3">
        <f ca="1">IFERROR(INDIRECT("Desembarque_corregido_peso_vivo!k"&amp;MATCH(C424,Desembarque_corregido_peso_vivo!C:C,0)),0)</f>
        <v>1936.9869999999999</v>
      </c>
      <c r="H424" s="3">
        <f ca="1">IFERROR(INDIRECT("Importaciones!ab"&amp;MATCH(C424,Importaciones!Y:Y,0)),0)</f>
        <v>0</v>
      </c>
      <c r="I424" s="3">
        <f ca="1">IFERROR(INDIRECT("exportaciones!ab"&amp;MATCH(C424,Exportaciones!Y:Y,0)),0)</f>
        <v>1699.2208119999998</v>
      </c>
      <c r="J424" s="3">
        <f t="shared" ca="1" si="6"/>
        <v>237.76618800000006</v>
      </c>
      <c r="K424" s="21">
        <f ca="1">(J424*1000)/INDIRECT("poblacion!b"&amp;MATCH(A424,Poblacion!A:A,0))</f>
        <v>1.221926200168463E-2</v>
      </c>
    </row>
    <row r="425" spans="1:11" x14ac:dyDescent="0.3">
      <c r="A425" s="2">
        <v>2020</v>
      </c>
      <c r="B425" s="2">
        <v>1305</v>
      </c>
      <c r="C425" s="2" t="s">
        <v>526</v>
      </c>
      <c r="D425" s="2" t="s">
        <v>525</v>
      </c>
      <c r="E425" s="2" t="s">
        <v>1372</v>
      </c>
      <c r="F425" s="2" t="s">
        <v>957</v>
      </c>
      <c r="G425" s="3">
        <f ca="1">IFERROR(INDIRECT("Desembarque_corregido_peso_vivo!k"&amp;MATCH(C425,Desembarque_corregido_peso_vivo!C:C,0)),0)</f>
        <v>6.0000000000000001E-3</v>
      </c>
      <c r="H425" s="3">
        <f ca="1">IFERROR(INDIRECT("Importaciones!ab"&amp;MATCH(C425,Importaciones!Y:Y,0)),0)</f>
        <v>0</v>
      </c>
      <c r="I425" s="3">
        <f ca="1">IFERROR(INDIRECT("exportaciones!ab"&amp;MATCH(C425,Exportaciones!Y:Y,0)),0)</f>
        <v>0</v>
      </c>
      <c r="J425" s="3">
        <f t="shared" ca="1" si="6"/>
        <v>6.0000000000000001E-3</v>
      </c>
      <c r="K425" s="21">
        <f ca="1">(J425*1000)/INDIRECT("poblacion!b"&amp;MATCH(A425,Poblacion!A:A,0))</f>
        <v>3.0835154748793701E-7</v>
      </c>
    </row>
    <row r="426" spans="1:11" x14ac:dyDescent="0.3">
      <c r="A426" s="2">
        <v>2020</v>
      </c>
      <c r="B426" s="2">
        <v>202510</v>
      </c>
      <c r="C426" s="2" t="s">
        <v>1147</v>
      </c>
      <c r="D426" s="2" t="s">
        <v>1604</v>
      </c>
      <c r="E426" s="2" t="s">
        <v>1372</v>
      </c>
      <c r="F426" s="2" t="s">
        <v>958</v>
      </c>
      <c r="G426" s="3">
        <f ca="1">IFERROR(INDIRECT("Desembarque_corregido_peso_vivo!k"&amp;MATCH(C426,Desembarque_corregido_peso_vivo!C:C,0)),0)</f>
        <v>1938.8180000000009</v>
      </c>
      <c r="H426" s="3">
        <f ca="1">IFERROR(INDIRECT("Importaciones!ab"&amp;MATCH(C426,Importaciones!Y:Y,0)),0)</f>
        <v>0</v>
      </c>
      <c r="I426" s="3">
        <f ca="1">IFERROR(INDIRECT("exportaciones!ab"&amp;MATCH(C426,Exportaciones!Y:Y,0)),0)</f>
        <v>389.7346</v>
      </c>
      <c r="J426" s="3">
        <f t="shared" ca="1" si="6"/>
        <v>1549.0834000000009</v>
      </c>
      <c r="K426" s="21">
        <f ca="1">(J426*1000)/INDIRECT("poblacion!b"&amp;MATCH(A426,Poblacion!A:A,0))</f>
        <v>7.9610377262979204E-2</v>
      </c>
    </row>
    <row r="427" spans="1:11" x14ac:dyDescent="0.3">
      <c r="A427" s="2">
        <v>2020</v>
      </c>
      <c r="B427" s="2">
        <v>230</v>
      </c>
      <c r="C427" s="2" t="s">
        <v>434</v>
      </c>
      <c r="D427" s="2" t="s">
        <v>35</v>
      </c>
      <c r="E427" s="2" t="s">
        <v>1372</v>
      </c>
      <c r="F427" s="2" t="s">
        <v>958</v>
      </c>
      <c r="G427" s="3">
        <f ca="1">IFERROR(INDIRECT("Desembarque_corregido_peso_vivo!k"&amp;MATCH(C427,Desembarque_corregido_peso_vivo!C:C,0)),0)</f>
        <v>629.48409999999694</v>
      </c>
      <c r="H427" s="3">
        <f ca="1">IFERROR(INDIRECT("Importaciones!ab"&amp;MATCH(C427,Importaciones!Y:Y,0)),0)</f>
        <v>0</v>
      </c>
      <c r="I427" s="3">
        <f ca="1">IFERROR(INDIRECT("exportaciones!ab"&amp;MATCH(C427,Exportaciones!Y:Y,0)),0)</f>
        <v>0.56000000000000005</v>
      </c>
      <c r="J427" s="3">
        <f t="shared" ca="1" si="6"/>
        <v>628.924099999997</v>
      </c>
      <c r="K427" s="21">
        <f ca="1">(J427*1000)/INDIRECT("poblacion!b"&amp;MATCH(A427,Poblacion!A:A,0))</f>
        <v>3.2321619914576188E-2</v>
      </c>
    </row>
    <row r="428" spans="1:11" x14ac:dyDescent="0.3">
      <c r="A428" s="2">
        <v>2020</v>
      </c>
      <c r="B428" s="2">
        <v>369</v>
      </c>
      <c r="C428" s="2" t="s">
        <v>487</v>
      </c>
      <c r="D428" s="2" t="s">
        <v>144</v>
      </c>
      <c r="E428" s="2" t="s">
        <v>1372</v>
      </c>
      <c r="F428" s="2" t="s">
        <v>958</v>
      </c>
      <c r="G428" s="3">
        <f ca="1">IFERROR(INDIRECT("Desembarque_corregido_peso_vivo!k"&amp;MATCH(C428,Desembarque_corregido_peso_vivo!C:C,0)),0)</f>
        <v>0.68500000000000005</v>
      </c>
      <c r="H428" s="3">
        <f ca="1">IFERROR(INDIRECT("Importaciones!ab"&amp;MATCH(C428,Importaciones!Y:Y,0)),0)</f>
        <v>0</v>
      </c>
      <c r="I428" s="3">
        <f ca="1">IFERROR(INDIRECT("exportaciones!ab"&amp;MATCH(C428,Exportaciones!Y:Y,0)),0)</f>
        <v>0</v>
      </c>
      <c r="J428" s="3">
        <f t="shared" ca="1" si="6"/>
        <v>0.68500000000000005</v>
      </c>
      <c r="K428" s="21">
        <f ca="1">(J428*1000)/INDIRECT("poblacion!b"&amp;MATCH(A428,Poblacion!A:A,0))</f>
        <v>3.5203468338206143E-5</v>
      </c>
    </row>
    <row r="429" spans="1:11" x14ac:dyDescent="0.3">
      <c r="A429" s="2">
        <v>2020</v>
      </c>
      <c r="B429" s="2">
        <v>231</v>
      </c>
      <c r="C429" s="2" t="s">
        <v>435</v>
      </c>
      <c r="D429" s="2" t="s">
        <v>37</v>
      </c>
      <c r="E429" s="2" t="s">
        <v>1372</v>
      </c>
      <c r="F429" s="2" t="s">
        <v>1314</v>
      </c>
      <c r="G429" s="3">
        <f ca="1">IFERROR(INDIRECT("Desembarque_corregido_peso_vivo!k"&amp;MATCH(C429,Desembarque_corregido_peso_vivo!C:C,0)),0)</f>
        <v>122.114</v>
      </c>
      <c r="H429" s="3">
        <f ca="1">IFERROR(INDIRECT("Importaciones!ab"&amp;MATCH(C429,Importaciones!Y:Y,0)),0)</f>
        <v>0</v>
      </c>
      <c r="I429" s="3">
        <f ca="1">IFERROR(INDIRECT("exportaciones!ab"&amp;MATCH(C429,Exportaciones!Y:Y,0)),0)</f>
        <v>0</v>
      </c>
      <c r="J429" s="3">
        <f t="shared" ca="1" si="6"/>
        <v>122.114</v>
      </c>
      <c r="K429" s="21">
        <f ca="1">(J429*1000)/INDIRECT("poblacion!b"&amp;MATCH(A429,Poblacion!A:A,0))</f>
        <v>6.2756734783236574E-3</v>
      </c>
    </row>
    <row r="430" spans="1:11" x14ac:dyDescent="0.3">
      <c r="A430" s="2">
        <v>2020</v>
      </c>
      <c r="B430" s="2">
        <v>253</v>
      </c>
      <c r="C430" s="2" t="s">
        <v>451</v>
      </c>
      <c r="D430" s="2" t="s">
        <v>241</v>
      </c>
      <c r="E430" s="2" t="s">
        <v>1372</v>
      </c>
      <c r="F430" s="2" t="s">
        <v>958</v>
      </c>
      <c r="G430" s="3">
        <f ca="1">IFERROR(INDIRECT("Desembarque_corregido_peso_vivo!k"&amp;MATCH(C430,Desembarque_corregido_peso_vivo!C:C,0)),0)</f>
        <v>1.121</v>
      </c>
      <c r="H430" s="3">
        <f ca="1">IFERROR(INDIRECT("Importaciones!ab"&amp;MATCH(C430,Importaciones!Y:Y,0)),0)</f>
        <v>0</v>
      </c>
      <c r="I430" s="3">
        <f ca="1">IFERROR(INDIRECT("exportaciones!ab"&amp;MATCH(C430,Exportaciones!Y:Y,0)),0)</f>
        <v>0</v>
      </c>
      <c r="J430" s="3">
        <f t="shared" ca="1" si="6"/>
        <v>1.121</v>
      </c>
      <c r="K430" s="21">
        <f ca="1">(J430*1000)/INDIRECT("poblacion!b"&amp;MATCH(A430,Poblacion!A:A,0))</f>
        <v>5.76103474556629E-5</v>
      </c>
    </row>
    <row r="431" spans="1:11" x14ac:dyDescent="0.3">
      <c r="A431" s="2">
        <v>2020</v>
      </c>
      <c r="B431" s="2">
        <v>325</v>
      </c>
      <c r="C431" s="2" t="s">
        <v>476</v>
      </c>
      <c r="D431" s="2" t="s">
        <v>120</v>
      </c>
      <c r="E431" s="2" t="s">
        <v>1372</v>
      </c>
      <c r="F431" s="2" t="s">
        <v>1314</v>
      </c>
      <c r="G431" s="3">
        <f ca="1">IFERROR(INDIRECT("Desembarque_corregido_peso_vivo!k"&amp;MATCH(C431,Desembarque_corregido_peso_vivo!C:C,0)),0)</f>
        <v>1.6419999999999999</v>
      </c>
      <c r="H431" s="3">
        <f ca="1">IFERROR(INDIRECT("Importaciones!ab"&amp;MATCH(C431,Importaciones!Y:Y,0)),0)</f>
        <v>0</v>
      </c>
      <c r="I431" s="3">
        <f ca="1">IFERROR(INDIRECT("exportaciones!ab"&amp;MATCH(C431,Exportaciones!Y:Y,0)),0)</f>
        <v>0</v>
      </c>
      <c r="J431" s="3">
        <f t="shared" ca="1" si="6"/>
        <v>1.6419999999999999</v>
      </c>
      <c r="K431" s="21">
        <f ca="1">(J431*1000)/INDIRECT("poblacion!b"&amp;MATCH(A431,Poblacion!A:A,0))</f>
        <v>8.4385540162532107E-5</v>
      </c>
    </row>
    <row r="432" spans="1:11" x14ac:dyDescent="0.3">
      <c r="A432" s="2">
        <v>2020</v>
      </c>
      <c r="B432" s="2">
        <v>810</v>
      </c>
      <c r="C432" s="2" t="s">
        <v>519</v>
      </c>
      <c r="D432" s="2" t="s">
        <v>204</v>
      </c>
      <c r="E432" s="2" t="s">
        <v>205</v>
      </c>
      <c r="F432" s="2" t="s">
        <v>963</v>
      </c>
      <c r="G432" s="3">
        <f ca="1">IFERROR(INDIRECT("Desembarque_corregido_peso_vivo!k"&amp;MATCH(C432,Desembarque_corregido_peso_vivo!C:C,0)),0)</f>
        <v>36956.782999999799</v>
      </c>
      <c r="H432" s="3">
        <f ca="1">IFERROR(INDIRECT("Importaciones!ab"&amp;MATCH(C432,Importaciones!Y:Y,0)),0)</f>
        <v>0</v>
      </c>
      <c r="I432" s="3">
        <f ca="1">IFERROR(INDIRECT("exportaciones!ab"&amp;MATCH(C432,Exportaciones!Y:Y,0)),0)</f>
        <v>23654.388307799993</v>
      </c>
      <c r="J432" s="3">
        <f t="shared" ca="1" si="6"/>
        <v>13302.394692199807</v>
      </c>
      <c r="K432" s="21">
        <f ca="1">(J432*1000)/INDIRECT("poblacion!b"&amp;MATCH(A432,Poblacion!A:A,0))</f>
        <v>0.6836356647725218</v>
      </c>
    </row>
    <row r="433" spans="1:11" x14ac:dyDescent="0.3">
      <c r="A433" s="2">
        <v>2020</v>
      </c>
      <c r="B433" s="2">
        <v>202511</v>
      </c>
      <c r="C433" s="2" t="s">
        <v>1148</v>
      </c>
      <c r="D433" s="2" t="s">
        <v>1618</v>
      </c>
      <c r="E433" s="2" t="s">
        <v>1372</v>
      </c>
      <c r="F433" s="2" t="s">
        <v>958</v>
      </c>
      <c r="G433" s="3">
        <f ca="1">IFERROR(INDIRECT("Desembarque_corregido_peso_vivo!k"&amp;MATCH(C433,Desembarque_corregido_peso_vivo!C:C,0)),0)</f>
        <v>4.7005000000000035</v>
      </c>
      <c r="H433" s="3">
        <f ca="1">IFERROR(INDIRECT("Importaciones!ab"&amp;MATCH(C433,Importaciones!Y:Y,0)),0)</f>
        <v>0</v>
      </c>
      <c r="I433" s="3">
        <f ca="1">IFERROR(INDIRECT("exportaciones!ab"&amp;MATCH(C433,Exportaciones!Y:Y,0)),0)</f>
        <v>0</v>
      </c>
      <c r="J433" s="3">
        <f t="shared" ca="1" si="6"/>
        <v>4.7005000000000035</v>
      </c>
      <c r="K433" s="21">
        <f ca="1">(J433*1000)/INDIRECT("poblacion!b"&amp;MATCH(A433,Poblacion!A:A,0))</f>
        <v>2.415677414945082E-4</v>
      </c>
    </row>
    <row r="434" spans="1:11" x14ac:dyDescent="0.3">
      <c r="A434" s="2">
        <v>2020</v>
      </c>
      <c r="B434" s="2">
        <v>624</v>
      </c>
      <c r="C434" s="2" t="s">
        <v>511</v>
      </c>
      <c r="D434" s="2" t="s">
        <v>190</v>
      </c>
      <c r="E434" s="2" t="s">
        <v>179</v>
      </c>
      <c r="F434" s="2" t="s">
        <v>961</v>
      </c>
      <c r="G434" s="3">
        <f ca="1">IFERROR(INDIRECT("Desembarque_corregido_peso_vivo!k"&amp;MATCH(C434,Desembarque_corregido_peso_vivo!C:C,0)),0)</f>
        <v>10.564999999999998</v>
      </c>
      <c r="H434" s="3">
        <f ca="1">IFERROR(INDIRECT("Importaciones!ab"&amp;MATCH(C434,Importaciones!Y:Y,0)),0)</f>
        <v>32.361905967204656</v>
      </c>
      <c r="I434" s="3">
        <f ca="1">IFERROR(INDIRECT("exportaciones!ab"&amp;MATCH(C434,Exportaciones!Y:Y,0)),0)</f>
        <v>0</v>
      </c>
      <c r="J434" s="3">
        <f t="shared" ca="1" si="6"/>
        <v>42.926905967204654</v>
      </c>
      <c r="K434" s="21">
        <f ca="1">(J434*1000)/INDIRECT("poblacion!b"&amp;MATCH(A434,Poblacion!A:A,0))</f>
        <v>2.2060963139761192E-3</v>
      </c>
    </row>
    <row r="435" spans="1:11" x14ac:dyDescent="0.3">
      <c r="A435" s="2">
        <v>2020</v>
      </c>
      <c r="B435" s="2">
        <v>237</v>
      </c>
      <c r="C435" s="2" t="s">
        <v>439</v>
      </c>
      <c r="D435" s="2" t="s">
        <v>45</v>
      </c>
      <c r="E435" s="2" t="s">
        <v>1372</v>
      </c>
      <c r="F435" s="2" t="s">
        <v>958</v>
      </c>
      <c r="G435" s="3">
        <f ca="1">IFERROR(INDIRECT("Desembarque_corregido_peso_vivo!k"&amp;MATCH(C435,Desembarque_corregido_peso_vivo!C:C,0)),0)</f>
        <v>22.874000000000002</v>
      </c>
      <c r="H435" s="3">
        <f ca="1">IFERROR(INDIRECT("Importaciones!ab"&amp;MATCH(C435,Importaciones!Y:Y,0)),0)</f>
        <v>0</v>
      </c>
      <c r="I435" s="3">
        <f ca="1">IFERROR(INDIRECT("exportaciones!ab"&amp;MATCH(C435,Exportaciones!Y:Y,0)),0)</f>
        <v>0</v>
      </c>
      <c r="J435" s="3">
        <f t="shared" ca="1" si="6"/>
        <v>22.874000000000002</v>
      </c>
      <c r="K435" s="21">
        <f ca="1">(J435*1000)/INDIRECT("poblacion!b"&amp;MATCH(A435,Poblacion!A:A,0))</f>
        <v>1.1755388828731787E-3</v>
      </c>
    </row>
    <row r="436" spans="1:11" x14ac:dyDescent="0.3">
      <c r="A436" s="2">
        <v>2020</v>
      </c>
      <c r="B436" s="2">
        <v>444</v>
      </c>
      <c r="C436" s="2" t="s">
        <v>500</v>
      </c>
      <c r="D436" s="2" t="s">
        <v>169</v>
      </c>
      <c r="E436" s="2" t="s">
        <v>156</v>
      </c>
      <c r="F436" s="2" t="s">
        <v>959</v>
      </c>
      <c r="G436" s="3">
        <f ca="1">IFERROR(INDIRECT("Desembarque_corregido_peso_vivo!k"&amp;MATCH(C436,Desembarque_corregido_peso_vivo!C:C,0)),0)</f>
        <v>1152.3729999999698</v>
      </c>
      <c r="H436" s="3">
        <f ca="1">IFERROR(INDIRECT("Importaciones!ab"&amp;MATCH(C436,Importaciones!Y:Y,0)),0)</f>
        <v>9.5340647602710854E-2</v>
      </c>
      <c r="I436" s="3">
        <f ca="1">IFERROR(INDIRECT("exportaciones!ab"&amp;MATCH(C436,Exportaciones!Y:Y,0)),0)</f>
        <v>644.27190768351136</v>
      </c>
      <c r="J436" s="3">
        <f t="shared" ca="1" si="6"/>
        <v>508.19643296406105</v>
      </c>
      <c r="K436" s="21">
        <f ca="1">(J436*1000)/INDIRECT("poblacion!b"&amp;MATCH(A436,Poblacion!A:A,0))</f>
        <v>2.6117192755386313E-2</v>
      </c>
    </row>
    <row r="437" spans="1:11" x14ac:dyDescent="0.3">
      <c r="A437" s="2">
        <v>2020</v>
      </c>
      <c r="B437" s="2">
        <v>202512</v>
      </c>
      <c r="C437" s="2" t="s">
        <v>1149</v>
      </c>
      <c r="D437" s="2" t="s">
        <v>1605</v>
      </c>
      <c r="E437" s="2" t="s">
        <v>179</v>
      </c>
      <c r="F437" s="2" t="s">
        <v>962</v>
      </c>
      <c r="G437" s="3">
        <f ca="1">IFERROR(INDIRECT("Desembarque_corregido_peso_vivo!k"&amp;MATCH(C437,Desembarque_corregido_peso_vivo!C:C,0)),0)</f>
        <v>5723.056999999978</v>
      </c>
      <c r="H437" s="3">
        <f ca="1">IFERROR(INDIRECT("Importaciones!ab"&amp;MATCH(C437,Importaciones!Y:Y,0)),0)</f>
        <v>0</v>
      </c>
      <c r="I437" s="3">
        <f ca="1">IFERROR(INDIRECT("exportaciones!ab"&amp;MATCH(C437,Exportaciones!Y:Y,0)),0)</f>
        <v>1880.4769206466779</v>
      </c>
      <c r="J437" s="3">
        <f t="shared" ca="1" si="6"/>
        <v>3842.5800793532999</v>
      </c>
      <c r="K437" s="21">
        <f ca="1">(J437*1000)/INDIRECT("poblacion!b"&amp;MATCH(A437,Poblacion!A:A,0))</f>
        <v>0.19747758563581833</v>
      </c>
    </row>
    <row r="438" spans="1:11" x14ac:dyDescent="0.3">
      <c r="A438" s="2">
        <v>2020</v>
      </c>
      <c r="B438" s="2">
        <v>239</v>
      </c>
      <c r="C438" s="2" t="s">
        <v>441</v>
      </c>
      <c r="D438" s="2" t="s">
        <v>49</v>
      </c>
      <c r="E438" s="2" t="s">
        <v>1372</v>
      </c>
      <c r="F438" s="2" t="s">
        <v>958</v>
      </c>
      <c r="G438" s="3">
        <f ca="1">IFERROR(INDIRECT("Desembarque_corregido_peso_vivo!k"&amp;MATCH(C438,Desembarque_corregido_peso_vivo!C:C,0)),0)</f>
        <v>5.5929999999999893</v>
      </c>
      <c r="H438" s="3">
        <f ca="1">IFERROR(INDIRECT("Importaciones!ab"&amp;MATCH(C438,Importaciones!Y:Y,0)),0)</f>
        <v>0</v>
      </c>
      <c r="I438" s="3">
        <f ca="1">IFERROR(INDIRECT("exportaciones!ab"&amp;MATCH(C438,Exportaciones!Y:Y,0)),0)</f>
        <v>0</v>
      </c>
      <c r="J438" s="3">
        <f t="shared" ca="1" si="6"/>
        <v>5.5929999999999893</v>
      </c>
      <c r="K438" s="21">
        <f ca="1">(J438*1000)/INDIRECT("poblacion!b"&amp;MATCH(A438,Poblacion!A:A,0))</f>
        <v>2.8743503418333807E-4</v>
      </c>
    </row>
    <row r="439" spans="1:11" x14ac:dyDescent="0.3">
      <c r="A439" s="2">
        <v>2020</v>
      </c>
      <c r="B439" s="2">
        <v>1308</v>
      </c>
      <c r="C439" s="2" t="s">
        <v>528</v>
      </c>
      <c r="D439" s="2" t="s">
        <v>527</v>
      </c>
      <c r="E439" s="2" t="s">
        <v>1372</v>
      </c>
      <c r="F439" s="2" t="s">
        <v>958</v>
      </c>
      <c r="G439" s="3">
        <f ca="1">IFERROR(INDIRECT("Desembarque_corregido_peso_vivo!k"&amp;MATCH(C439,Desembarque_corregido_peso_vivo!C:C,0)),0)</f>
        <v>1.4999999999999999E-2</v>
      </c>
      <c r="H439" s="3">
        <f ca="1">IFERROR(INDIRECT("Importaciones!ab"&amp;MATCH(C439,Importaciones!Y:Y,0)),0)</f>
        <v>0</v>
      </c>
      <c r="I439" s="3">
        <f ca="1">IFERROR(INDIRECT("exportaciones!ab"&amp;MATCH(C439,Exportaciones!Y:Y,0)),0)</f>
        <v>0</v>
      </c>
      <c r="J439" s="3">
        <f t="shared" ca="1" si="6"/>
        <v>1.4999999999999999E-2</v>
      </c>
      <c r="K439" s="21">
        <f ca="1">(J439*1000)/INDIRECT("poblacion!b"&amp;MATCH(A439,Poblacion!A:A,0))</f>
        <v>7.7087886871984259E-7</v>
      </c>
    </row>
    <row r="440" spans="1:11" x14ac:dyDescent="0.3">
      <c r="A440" s="2">
        <v>2020</v>
      </c>
      <c r="B440" s="2">
        <v>445</v>
      </c>
      <c r="C440" s="2" t="s">
        <v>501</v>
      </c>
      <c r="D440" s="2" t="s">
        <v>171</v>
      </c>
      <c r="E440" s="2" t="s">
        <v>156</v>
      </c>
      <c r="F440" s="2" t="s">
        <v>158</v>
      </c>
      <c r="G440" s="3">
        <f ca="1">IFERROR(INDIRECT("Desembarque_corregido_peso_vivo!k"&amp;MATCH(C440,Desembarque_corregido_peso_vivo!C:C,0)),0)</f>
        <v>56277.5090000001</v>
      </c>
      <c r="H440" s="3">
        <f ca="1">IFERROR(INDIRECT("Importaciones!ab"&amp;MATCH(C440,Importaciones!Y:Y,0)),0)</f>
        <v>71.514713775999994</v>
      </c>
      <c r="I440" s="3">
        <f ca="1">IFERROR(INDIRECT("exportaciones!ab"&amp;MATCH(C440,Exportaciones!Y:Y,0)),0)</f>
        <v>51835.56778058011</v>
      </c>
      <c r="J440" s="3">
        <f t="shared" ca="1" si="6"/>
        <v>4513.4559331959899</v>
      </c>
      <c r="K440" s="21">
        <f ca="1">(J440*1000)/INDIRECT("poblacion!b"&amp;MATCH(A440,Poblacion!A:A,0))</f>
        <v>0.23195518691993239</v>
      </c>
    </row>
    <row r="441" spans="1:11" x14ac:dyDescent="0.3">
      <c r="A441" s="2">
        <v>2020</v>
      </c>
      <c r="B441" s="2">
        <v>234</v>
      </c>
      <c r="C441" s="2" t="s">
        <v>437</v>
      </c>
      <c r="D441" s="2" t="s">
        <v>41</v>
      </c>
      <c r="E441" s="2" t="s">
        <v>1372</v>
      </c>
      <c r="F441" s="2" t="s">
        <v>957</v>
      </c>
      <c r="G441" s="3">
        <f ca="1">IFERROR(INDIRECT("Desembarque_corregido_peso_vivo!k"&amp;MATCH(C441,Desembarque_corregido_peso_vivo!C:C,0)),0)</f>
        <v>296173.5670000005</v>
      </c>
      <c r="H441" s="3">
        <f ca="1">IFERROR(INDIRECT("Importaciones!ab"&amp;MATCH(C441,Importaciones!Y:Y,0)),0)</f>
        <v>33911.920488889875</v>
      </c>
      <c r="I441" s="3">
        <f ca="1">IFERROR(INDIRECT("exportaciones!ab"&amp;MATCH(C441,Exportaciones!Y:Y,0)),0)</f>
        <v>226287.49097099999</v>
      </c>
      <c r="J441" s="3">
        <f t="shared" ca="1" si="6"/>
        <v>103797.99651789037</v>
      </c>
      <c r="K441" s="21">
        <f ca="1">(J441*1000)/INDIRECT("poblacion!b"&amp;MATCH(A441,Poblacion!A:A,0))</f>
        <v>5.3343788087398325</v>
      </c>
    </row>
    <row r="442" spans="1:11" x14ac:dyDescent="0.3">
      <c r="A442" s="2">
        <v>2020</v>
      </c>
      <c r="B442" s="2">
        <v>373</v>
      </c>
      <c r="C442" s="2" t="s">
        <v>488</v>
      </c>
      <c r="D442" s="2" t="s">
        <v>146</v>
      </c>
      <c r="E442" s="2" t="s">
        <v>1372</v>
      </c>
      <c r="F442" s="2" t="s">
        <v>957</v>
      </c>
      <c r="G442" s="3">
        <f ca="1">IFERROR(INDIRECT("Desembarque_corregido_peso_vivo!k"&amp;MATCH(C442,Desembarque_corregido_peso_vivo!C:C,0)),0)</f>
        <v>7.3959999999999502</v>
      </c>
      <c r="H442" s="3">
        <f ca="1">IFERROR(INDIRECT("Importaciones!ab"&amp;MATCH(C442,Importaciones!Y:Y,0)),0)</f>
        <v>0</v>
      </c>
      <c r="I442" s="3">
        <f ca="1">IFERROR(INDIRECT("exportaciones!ab"&amp;MATCH(C442,Exportaciones!Y:Y,0)),0)</f>
        <v>0</v>
      </c>
      <c r="J442" s="3">
        <f t="shared" ca="1" si="6"/>
        <v>7.3959999999999502</v>
      </c>
      <c r="K442" s="21">
        <f ca="1">(J442*1000)/INDIRECT("poblacion!b"&amp;MATCH(A442,Poblacion!A:A,0))</f>
        <v>3.8009467420346116E-4</v>
      </c>
    </row>
    <row r="443" spans="1:11" x14ac:dyDescent="0.3">
      <c r="A443" s="2">
        <v>2020</v>
      </c>
      <c r="B443" s="2">
        <v>277</v>
      </c>
      <c r="C443" s="2" t="s">
        <v>464</v>
      </c>
      <c r="D443" s="2" t="s">
        <v>98</v>
      </c>
      <c r="E443" s="2" t="s">
        <v>1372</v>
      </c>
      <c r="F443" s="2" t="s">
        <v>957</v>
      </c>
      <c r="G443" s="3">
        <f ca="1">IFERROR(INDIRECT("Desembarque_corregido_peso_vivo!k"&amp;MATCH(C443,Desembarque_corregido_peso_vivo!C:C,0)),0)</f>
        <v>1.5209999999999999</v>
      </c>
      <c r="H443" s="3">
        <f ca="1">IFERROR(INDIRECT("Importaciones!ab"&amp;MATCH(C443,Importaciones!Y:Y,0)),0)</f>
        <v>0</v>
      </c>
      <c r="I443" s="3">
        <f ca="1">IFERROR(INDIRECT("exportaciones!ab"&amp;MATCH(C443,Exportaciones!Y:Y,0)),0)</f>
        <v>0</v>
      </c>
      <c r="J443" s="3">
        <f t="shared" ca="1" si="6"/>
        <v>1.5209999999999999</v>
      </c>
      <c r="K443" s="21">
        <f ca="1">(J443*1000)/INDIRECT("poblacion!b"&amp;MATCH(A443,Poblacion!A:A,0))</f>
        <v>7.8167117288192043E-5</v>
      </c>
    </row>
    <row r="444" spans="1:11" x14ac:dyDescent="0.3">
      <c r="A444" s="2">
        <v>2020</v>
      </c>
      <c r="B444" s="2">
        <v>374</v>
      </c>
      <c r="C444" s="2" t="s">
        <v>490</v>
      </c>
      <c r="D444" s="2" t="s">
        <v>489</v>
      </c>
      <c r="E444" s="2" t="s">
        <v>1372</v>
      </c>
      <c r="F444" s="2" t="s">
        <v>958</v>
      </c>
      <c r="G444" s="3">
        <f ca="1">IFERROR(INDIRECT("Desembarque_corregido_peso_vivo!k"&amp;MATCH(C444,Desembarque_corregido_peso_vivo!C:C,0)),0)</f>
        <v>3.3000000000000002E-2</v>
      </c>
      <c r="H444" s="3">
        <f ca="1">IFERROR(INDIRECT("Importaciones!ab"&amp;MATCH(C444,Importaciones!Y:Y,0)),0)</f>
        <v>0</v>
      </c>
      <c r="I444" s="3">
        <f ca="1">IFERROR(INDIRECT("exportaciones!ab"&amp;MATCH(C444,Exportaciones!Y:Y,0)),0)</f>
        <v>0</v>
      </c>
      <c r="J444" s="3">
        <f t="shared" ca="1" si="6"/>
        <v>3.3000000000000002E-2</v>
      </c>
      <c r="K444" s="21">
        <f ca="1">(J444*1000)/INDIRECT("poblacion!b"&amp;MATCH(A444,Poblacion!A:A,0))</f>
        <v>1.6959335111836537E-6</v>
      </c>
    </row>
    <row r="445" spans="1:11" x14ac:dyDescent="0.3">
      <c r="A445" s="2">
        <v>2020</v>
      </c>
      <c r="B445" s="2">
        <v>628</v>
      </c>
      <c r="C445" s="2" t="s">
        <v>512</v>
      </c>
      <c r="D445" s="2" t="s">
        <v>192</v>
      </c>
      <c r="E445" s="2" t="s">
        <v>179</v>
      </c>
      <c r="F445" s="2" t="s">
        <v>961</v>
      </c>
      <c r="G445" s="3">
        <f ca="1">IFERROR(INDIRECT("Desembarque_corregido_peso_vivo!k"&amp;MATCH(C445,Desembarque_corregido_peso_vivo!C:C,0)),0)</f>
        <v>63.411500000000402</v>
      </c>
      <c r="H445" s="3">
        <f ca="1">IFERROR(INDIRECT("Importaciones!ab"&amp;MATCH(C445,Importaciones!Y:Y,0)),0)</f>
        <v>0</v>
      </c>
      <c r="I445" s="3">
        <f ca="1">IFERROR(INDIRECT("exportaciones!ab"&amp;MATCH(C445,Exportaciones!Y:Y,0)),0)</f>
        <v>11.201650000000001</v>
      </c>
      <c r="J445" s="3">
        <f t="shared" ca="1" si="6"/>
        <v>52.209850000000401</v>
      </c>
      <c r="K445" s="21">
        <f ca="1">(J445*1000)/INDIRECT("poblacion!b"&amp;MATCH(A445,Poblacion!A:A,0))</f>
        <v>2.6831646736021988E-3</v>
      </c>
    </row>
    <row r="446" spans="1:11" x14ac:dyDescent="0.3">
      <c r="A446" s="2">
        <v>2020</v>
      </c>
      <c r="B446" s="2">
        <v>202513</v>
      </c>
      <c r="C446" s="2" t="s">
        <v>1150</v>
      </c>
      <c r="D446" s="2" t="s">
        <v>1606</v>
      </c>
      <c r="E446" s="2" t="s">
        <v>179</v>
      </c>
      <c r="F446" s="2" t="s">
        <v>961</v>
      </c>
      <c r="G446" s="3">
        <f ca="1">IFERROR(INDIRECT("Desembarque_corregido_peso_vivo!k"&amp;MATCH(C446,Desembarque_corregido_peso_vivo!C:C,0)),0)</f>
        <v>0.73</v>
      </c>
      <c r="H446" s="3">
        <f ca="1">IFERROR(INDIRECT("Importaciones!ab"&amp;MATCH(C446,Importaciones!Y:Y,0)),0)</f>
        <v>0.7963001741612199</v>
      </c>
      <c r="I446" s="3">
        <f ca="1">IFERROR(INDIRECT("exportaciones!ab"&amp;MATCH(C446,Exportaciones!Y:Y,0)),0)</f>
        <v>0</v>
      </c>
      <c r="J446" s="3">
        <f t="shared" ca="1" si="6"/>
        <v>1.5263001741612199</v>
      </c>
      <c r="K446" s="21">
        <f ca="1">(J446*1000)/INDIRECT("poblacion!b"&amp;MATCH(A446,Poblacion!A:A,0))</f>
        <v>7.8439503438953325E-5</v>
      </c>
    </row>
    <row r="447" spans="1:11" x14ac:dyDescent="0.3">
      <c r="A447" s="2">
        <v>2020</v>
      </c>
      <c r="B447" s="2">
        <v>632</v>
      </c>
      <c r="C447" s="2" t="s">
        <v>513</v>
      </c>
      <c r="D447" s="2" t="s">
        <v>194</v>
      </c>
      <c r="E447" s="2" t="s">
        <v>179</v>
      </c>
      <c r="F447" s="2" t="s">
        <v>961</v>
      </c>
      <c r="G447" s="3">
        <f ca="1">IFERROR(INDIRECT("Desembarque_corregido_peso_vivo!k"&amp;MATCH(C447,Desembarque_corregido_peso_vivo!C:C,0)),0)</f>
        <v>3320.7579999999966</v>
      </c>
      <c r="H447" s="3">
        <f ca="1">IFERROR(INDIRECT("Importaciones!ab"&amp;MATCH(C447,Importaciones!Y:Y,0)),0)</f>
        <v>0</v>
      </c>
      <c r="I447" s="3">
        <f ca="1">IFERROR(INDIRECT("exportaciones!ab"&amp;MATCH(C447,Exportaciones!Y:Y,0)),0)</f>
        <v>2724.0244100000004</v>
      </c>
      <c r="J447" s="3">
        <f t="shared" ca="1" si="6"/>
        <v>596.73358999999618</v>
      </c>
      <c r="K447" s="21">
        <f ca="1">(J447*1000)/INDIRECT("poblacion!b"&amp;MATCH(A447,Poblacion!A:A,0))</f>
        <v>3.0667287652421826E-2</v>
      </c>
    </row>
    <row r="448" spans="1:11" x14ac:dyDescent="0.3">
      <c r="A448" s="2">
        <v>2020</v>
      </c>
      <c r="B448" s="2">
        <v>636</v>
      </c>
      <c r="C448" s="2" t="s">
        <v>514</v>
      </c>
      <c r="D448" s="2" t="s">
        <v>196</v>
      </c>
      <c r="E448" s="2" t="s">
        <v>179</v>
      </c>
      <c r="F448" s="2" t="s">
        <v>961</v>
      </c>
      <c r="G448" s="3">
        <f ca="1">IFERROR(INDIRECT("Desembarque_corregido_peso_vivo!k"&amp;MATCH(C448,Desembarque_corregido_peso_vivo!C:C,0)),0)</f>
        <v>5836.4319999999952</v>
      </c>
      <c r="H448" s="3">
        <f ca="1">IFERROR(INDIRECT("Importaciones!ab"&amp;MATCH(C448,Importaciones!Y:Y,0)),0)</f>
        <v>0</v>
      </c>
      <c r="I448" s="3">
        <f ca="1">IFERROR(INDIRECT("exportaciones!ab"&amp;MATCH(C448,Exportaciones!Y:Y,0)),0)</f>
        <v>4816.6324049999994</v>
      </c>
      <c r="J448" s="3">
        <f t="shared" ca="1" si="6"/>
        <v>1019.7995949999959</v>
      </c>
      <c r="K448" s="21">
        <f ca="1">(J448*1000)/INDIRECT("poblacion!b"&amp;MATCH(A448,Poblacion!A:A,0))</f>
        <v>5.2409463874303362E-2</v>
      </c>
    </row>
    <row r="449" spans="1:11" x14ac:dyDescent="0.3">
      <c r="A449" s="2">
        <v>2020</v>
      </c>
      <c r="B449" s="2">
        <v>202514</v>
      </c>
      <c r="C449" s="2" t="s">
        <v>1151</v>
      </c>
      <c r="D449" s="2" t="s">
        <v>1607</v>
      </c>
      <c r="E449" s="2" t="s">
        <v>179</v>
      </c>
      <c r="F449" s="2" t="s">
        <v>961</v>
      </c>
      <c r="G449" s="3">
        <f ca="1">IFERROR(INDIRECT("Desembarque_corregido_peso_vivo!k"&amp;MATCH(C449,Desembarque_corregido_peso_vivo!C:C,0)),0)</f>
        <v>3.5999999999987153E-2</v>
      </c>
      <c r="H449" s="3">
        <f ca="1">IFERROR(INDIRECT("Importaciones!ab"&amp;MATCH(C449,Importaciones!Y:Y,0)),0)</f>
        <v>79.612319999999997</v>
      </c>
      <c r="I449" s="3">
        <f ca="1">IFERROR(INDIRECT("exportaciones!ab"&amp;MATCH(C449,Exportaciones!Y:Y,0)),0)</f>
        <v>0</v>
      </c>
      <c r="J449" s="3">
        <f t="shared" ca="1" si="6"/>
        <v>79.648319999999984</v>
      </c>
      <c r="K449" s="21">
        <f ca="1">(J449*1000)/INDIRECT("poblacion!b"&amp;MATCH(A449,Poblacion!A:A,0))</f>
        <v>4.093280454469066E-3</v>
      </c>
    </row>
    <row r="450" spans="1:11" x14ac:dyDescent="0.3">
      <c r="A450" s="2">
        <v>2020</v>
      </c>
      <c r="B450" s="2">
        <v>202515</v>
      </c>
      <c r="C450" s="2" t="s">
        <v>1152</v>
      </c>
      <c r="D450" s="2" t="s">
        <v>1608</v>
      </c>
      <c r="E450" s="2" t="s">
        <v>156</v>
      </c>
      <c r="F450" s="2" t="s">
        <v>960</v>
      </c>
      <c r="G450" s="3">
        <f ca="1">IFERROR(INDIRECT("Desembarque_corregido_peso_vivo!k"&amp;MATCH(C450,Desembarque_corregido_peso_vivo!C:C,0)),0)</f>
        <v>255.00400000000067</v>
      </c>
      <c r="H450" s="3">
        <f ca="1">IFERROR(INDIRECT("Importaciones!ab"&amp;MATCH(C450,Importaciones!Y:Y,0)),0)</f>
        <v>0</v>
      </c>
      <c r="I450" s="3">
        <f ca="1">IFERROR(INDIRECT("exportaciones!ab"&amp;MATCH(C450,Exportaciones!Y:Y,0)),0)</f>
        <v>28.657205234521332</v>
      </c>
      <c r="J450" s="3">
        <f t="shared" ca="1" si="6"/>
        <v>226.34679476547933</v>
      </c>
      <c r="K450" s="21">
        <f ca="1">(J450*1000)/INDIRECT("poblacion!b"&amp;MATCH(A450,Poblacion!A:A,0))</f>
        <v>1.1632397405811673E-2</v>
      </c>
    </row>
    <row r="451" spans="1:11" x14ac:dyDescent="0.3">
      <c r="A451" s="2">
        <v>2020</v>
      </c>
      <c r="B451" s="2">
        <v>202526</v>
      </c>
      <c r="C451" s="2" t="s">
        <v>1266</v>
      </c>
      <c r="D451" s="2" t="s">
        <v>1609</v>
      </c>
      <c r="E451" s="2" t="s">
        <v>1372</v>
      </c>
      <c r="F451" s="2" t="s">
        <v>958</v>
      </c>
      <c r="G451" s="3">
        <f ca="1">IFERROR(INDIRECT("Desembarque_corregido_peso_vivo!k"&amp;MATCH(C451,Desembarque_corregido_peso_vivo!C:C,0)),0)</f>
        <v>118.59099999999989</v>
      </c>
      <c r="H451" s="3">
        <f ca="1">IFERROR(INDIRECT("Importaciones!ab"&amp;MATCH(C451,Importaciones!Y:Y,0)),0)</f>
        <v>9.0868949285714318E-2</v>
      </c>
      <c r="I451" s="3">
        <f ca="1">IFERROR(INDIRECT("exportaciones!ab"&amp;MATCH(C451,Exportaciones!Y:Y,0)),0)</f>
        <v>0</v>
      </c>
      <c r="J451" s="3">
        <f t="shared" ref="J451:J514" ca="1" si="7">G451+H451-I451</f>
        <v>118.68186894928562</v>
      </c>
      <c r="K451" s="21">
        <f ca="1">(J451*1000)/INDIRECT("poblacion!b"&amp;MATCH(A451,Poblacion!A:A,0))</f>
        <v>6.0992896582121271E-3</v>
      </c>
    </row>
    <row r="452" spans="1:11" x14ac:dyDescent="0.3">
      <c r="A452" s="2">
        <v>2020</v>
      </c>
      <c r="B452" s="2">
        <v>238</v>
      </c>
      <c r="C452" s="2" t="s">
        <v>440</v>
      </c>
      <c r="D452" s="2" t="s">
        <v>47</v>
      </c>
      <c r="E452" s="2" t="s">
        <v>1372</v>
      </c>
      <c r="F452" s="2" t="s">
        <v>957</v>
      </c>
      <c r="G452" s="3">
        <f ca="1">IFERROR(INDIRECT("Desembarque_corregido_peso_vivo!k"&amp;MATCH(C452,Desembarque_corregido_peso_vivo!C:C,0)),0)</f>
        <v>94.741999999999976</v>
      </c>
      <c r="H452" s="3">
        <f ca="1">IFERROR(INDIRECT("Importaciones!ab"&amp;MATCH(C452,Importaciones!Y:Y,0)),0)</f>
        <v>0</v>
      </c>
      <c r="I452" s="3">
        <f ca="1">IFERROR(INDIRECT("exportaciones!ab"&amp;MATCH(C452,Exportaciones!Y:Y,0)),0)</f>
        <v>0</v>
      </c>
      <c r="J452" s="3">
        <f t="shared" ca="1" si="7"/>
        <v>94.741999999999976</v>
      </c>
      <c r="K452" s="21">
        <f ca="1">(J452*1000)/INDIRECT("poblacion!b"&amp;MATCH(A452,Poblacion!A:A,0))</f>
        <v>4.8689737186836867E-3</v>
      </c>
    </row>
    <row r="453" spans="1:11" x14ac:dyDescent="0.3">
      <c r="A453" s="2">
        <v>2020</v>
      </c>
      <c r="B453" s="2">
        <v>455</v>
      </c>
      <c r="C453" s="2" t="s">
        <v>502</v>
      </c>
      <c r="D453" s="2" t="s">
        <v>173</v>
      </c>
      <c r="E453" s="2" t="s">
        <v>156</v>
      </c>
      <c r="F453" s="2" t="s">
        <v>960</v>
      </c>
      <c r="G453" s="3">
        <f ca="1">IFERROR(INDIRECT("Desembarque_corregido_peso_vivo!k"&amp;MATCH(C453,Desembarque_corregido_peso_vivo!C:C,0)),0)</f>
        <v>2046.8070000000002</v>
      </c>
      <c r="H453" s="3">
        <f ca="1">IFERROR(INDIRECT("Importaciones!ab"&amp;MATCH(C453,Importaciones!Y:Y,0)),0)</f>
        <v>0</v>
      </c>
      <c r="I453" s="3">
        <f ca="1">IFERROR(INDIRECT("exportaciones!ab"&amp;MATCH(C453,Exportaciones!Y:Y,0)),0)</f>
        <v>993.98284564052778</v>
      </c>
      <c r="J453" s="3">
        <f t="shared" ca="1" si="7"/>
        <v>1052.8241543594725</v>
      </c>
      <c r="K453" s="21">
        <f ca="1">(J453*1000)/INDIRECT("poblacion!b"&amp;MATCH(A453,Poblacion!A:A,0))</f>
        <v>5.4106659538237005E-2</v>
      </c>
    </row>
    <row r="454" spans="1:11" x14ac:dyDescent="0.3">
      <c r="A454" s="2">
        <v>2020</v>
      </c>
      <c r="B454" s="2">
        <v>202516</v>
      </c>
      <c r="C454" s="2" t="s">
        <v>1138</v>
      </c>
      <c r="D454" s="2" t="s">
        <v>7</v>
      </c>
      <c r="E454" s="2" t="s">
        <v>5</v>
      </c>
      <c r="F454" s="2" t="s">
        <v>956</v>
      </c>
      <c r="G454" s="3">
        <f ca="1">IFERROR(INDIRECT("Desembarque_corregido_peso_vivo!k"&amp;MATCH(C454,Desembarque_corregido_peso_vivo!C:C,0)),0)</f>
        <v>311.10499999999797</v>
      </c>
      <c r="H454" s="3">
        <f ca="1">IFERROR(INDIRECT("Importaciones!ab"&amp;MATCH(C454,Importaciones!Y:Y,0)),0)</f>
        <v>10.2217</v>
      </c>
      <c r="I454" s="3">
        <f ca="1">IFERROR(INDIRECT("exportaciones!ab"&amp;MATCH(C454,Exportaciones!Y:Y,0)),0)</f>
        <v>0</v>
      </c>
      <c r="J454" s="3">
        <f t="shared" ca="1" si="7"/>
        <v>321.32669999999797</v>
      </c>
      <c r="K454" s="21">
        <f ca="1">(J454*1000)/INDIRECT("poblacion!b"&amp;MATCH(A454,Poblacion!A:A,0))</f>
        <v>1.6513597532365244E-2</v>
      </c>
    </row>
    <row r="455" spans="1:11" x14ac:dyDescent="0.3">
      <c r="A455" s="2">
        <v>2020</v>
      </c>
      <c r="B455" s="2">
        <v>460</v>
      </c>
      <c r="C455" s="2" t="s">
        <v>503</v>
      </c>
      <c r="D455" s="2" t="s">
        <v>175</v>
      </c>
      <c r="E455" s="2" t="s">
        <v>156</v>
      </c>
      <c r="F455" s="2" t="s">
        <v>959</v>
      </c>
      <c r="G455" s="3">
        <f ca="1">IFERROR(INDIRECT("Desembarque_corregido_peso_vivo!k"&amp;MATCH(C455,Desembarque_corregido_peso_vivo!C:C,0)),0)</f>
        <v>856.20699999999465</v>
      </c>
      <c r="H455" s="3">
        <f ca="1">IFERROR(INDIRECT("Importaciones!ab"&amp;MATCH(C455,Importaciones!Y:Y,0)),0)</f>
        <v>0</v>
      </c>
      <c r="I455" s="3">
        <f ca="1">IFERROR(INDIRECT("exportaciones!ab"&amp;MATCH(C455,Exportaciones!Y:Y,0)),0)</f>
        <v>2.8273610115184185</v>
      </c>
      <c r="J455" s="3">
        <f t="shared" ca="1" si="7"/>
        <v>853.37963898847624</v>
      </c>
      <c r="K455" s="21">
        <f ca="1">(J455*1000)/INDIRECT("poblacion!b"&amp;MATCH(A455,Poblacion!A:A,0))</f>
        <v>4.3856822046132282E-2</v>
      </c>
    </row>
    <row r="456" spans="1:11" x14ac:dyDescent="0.3">
      <c r="A456" s="2">
        <v>2020</v>
      </c>
      <c r="B456" s="2">
        <v>201</v>
      </c>
      <c r="C456" s="2" t="s">
        <v>422</v>
      </c>
      <c r="D456" s="2" t="s">
        <v>8</v>
      </c>
      <c r="E456" s="2" t="s">
        <v>1372</v>
      </c>
      <c r="F456" s="2" t="s">
        <v>957</v>
      </c>
      <c r="G456" s="3">
        <f ca="1">IFERROR(INDIRECT("Desembarque_corregido_peso_vivo!k"&amp;MATCH(C456,Desembarque_corregido_peso_vivo!C:C,0)),0)</f>
        <v>6.1219999999999999</v>
      </c>
      <c r="H456" s="3">
        <f ca="1">IFERROR(INDIRECT("Importaciones!ab"&amp;MATCH(C456,Importaciones!Y:Y,0)),0)</f>
        <v>0</v>
      </c>
      <c r="I456" s="3">
        <f ca="1">IFERROR(INDIRECT("exportaciones!ab"&amp;MATCH(C456,Exportaciones!Y:Y,0)),0)</f>
        <v>0</v>
      </c>
      <c r="J456" s="3">
        <f t="shared" ca="1" si="7"/>
        <v>6.1219999999999999</v>
      </c>
      <c r="K456" s="21">
        <f ca="1">(J456*1000)/INDIRECT("poblacion!b"&amp;MATCH(A456,Poblacion!A:A,0))</f>
        <v>3.146213622868584E-4</v>
      </c>
    </row>
    <row r="457" spans="1:11" x14ac:dyDescent="0.3">
      <c r="A457" s="2">
        <v>2020</v>
      </c>
      <c r="B457" s="2">
        <v>354</v>
      </c>
      <c r="C457" s="2" t="s">
        <v>485</v>
      </c>
      <c r="D457" s="2" t="s">
        <v>140</v>
      </c>
      <c r="E457" s="2" t="s">
        <v>1372</v>
      </c>
      <c r="F457" s="2" t="s">
        <v>1314</v>
      </c>
      <c r="G457" s="3">
        <f ca="1">IFERROR(INDIRECT("Desembarque_corregido_peso_vivo!k"&amp;MATCH(C457,Desembarque_corregido_peso_vivo!C:C,0)),0)</f>
        <v>5.2039999999999997</v>
      </c>
      <c r="H457" s="3">
        <f ca="1">IFERROR(INDIRECT("Importaciones!ab"&amp;MATCH(C457,Importaciones!Y:Y,0)),0)</f>
        <v>0</v>
      </c>
      <c r="I457" s="3">
        <f ca="1">IFERROR(INDIRECT("exportaciones!ab"&amp;MATCH(C457,Exportaciones!Y:Y,0)),0)</f>
        <v>0</v>
      </c>
      <c r="J457" s="3">
        <f t="shared" ca="1" si="7"/>
        <v>5.2039999999999997</v>
      </c>
      <c r="K457" s="21">
        <f ca="1">(J457*1000)/INDIRECT("poblacion!b"&amp;MATCH(A457,Poblacion!A:A,0))</f>
        <v>2.6744357552120407E-4</v>
      </c>
    </row>
    <row r="458" spans="1:11" x14ac:dyDescent="0.3">
      <c r="A458" s="2">
        <v>2020</v>
      </c>
      <c r="B458" s="2">
        <v>247</v>
      </c>
      <c r="C458" s="2" t="s">
        <v>446</v>
      </c>
      <c r="D458" s="2" t="s">
        <v>61</v>
      </c>
      <c r="E458" s="2" t="s">
        <v>1372</v>
      </c>
      <c r="F458" s="2" t="s">
        <v>958</v>
      </c>
      <c r="G458" s="3">
        <f ca="1">IFERROR(INDIRECT("Desembarque_corregido_peso_vivo!k"&amp;MATCH(C458,Desembarque_corregido_peso_vivo!C:C,0)),0)</f>
        <v>4.2849999999999904</v>
      </c>
      <c r="H458" s="3">
        <f ca="1">IFERROR(INDIRECT("Importaciones!ab"&amp;MATCH(C458,Importaciones!Y:Y,0)),0)</f>
        <v>0</v>
      </c>
      <c r="I458" s="3">
        <f ca="1">IFERROR(INDIRECT("exportaciones!ab"&amp;MATCH(C458,Exportaciones!Y:Y,0)),0)</f>
        <v>0</v>
      </c>
      <c r="J458" s="3">
        <f t="shared" ca="1" si="7"/>
        <v>4.2849999999999904</v>
      </c>
      <c r="K458" s="21">
        <f ca="1">(J458*1000)/INDIRECT("poblacion!b"&amp;MATCH(A458,Poblacion!A:A,0))</f>
        <v>2.2021439683096784E-4</v>
      </c>
    </row>
    <row r="459" spans="1:11" x14ac:dyDescent="0.3">
      <c r="A459" s="2">
        <v>2020</v>
      </c>
      <c r="B459" s="2">
        <v>376</v>
      </c>
      <c r="C459" s="2" t="s">
        <v>491</v>
      </c>
      <c r="D459" s="2" t="s">
        <v>148</v>
      </c>
      <c r="E459" s="2" t="s">
        <v>1372</v>
      </c>
      <c r="F459" s="2" t="s">
        <v>958</v>
      </c>
      <c r="G459" s="3">
        <f ca="1">IFERROR(INDIRECT("Desembarque_corregido_peso_vivo!k"&amp;MATCH(C459,Desembarque_corregido_peso_vivo!C:C,0)),0)</f>
        <v>12.077</v>
      </c>
      <c r="H459" s="3">
        <f ca="1">IFERROR(INDIRECT("Importaciones!ab"&amp;MATCH(C459,Importaciones!Y:Y,0)),0)</f>
        <v>0</v>
      </c>
      <c r="I459" s="3">
        <f ca="1">IFERROR(INDIRECT("exportaciones!ab"&amp;MATCH(C459,Exportaciones!Y:Y,0)),0)</f>
        <v>0</v>
      </c>
      <c r="J459" s="3">
        <f t="shared" ca="1" si="7"/>
        <v>12.077</v>
      </c>
      <c r="K459" s="21">
        <f ca="1">(J459*1000)/INDIRECT("poblacion!b"&amp;MATCH(A459,Poblacion!A:A,0))</f>
        <v>6.2066027316863592E-4</v>
      </c>
    </row>
    <row r="460" spans="1:11" x14ac:dyDescent="0.3">
      <c r="A460" s="2">
        <v>2020</v>
      </c>
      <c r="B460" s="2">
        <v>242</v>
      </c>
      <c r="C460" s="2" t="s">
        <v>442</v>
      </c>
      <c r="D460" s="2" t="s">
        <v>53</v>
      </c>
      <c r="E460" s="2" t="s">
        <v>1372</v>
      </c>
      <c r="F460" s="2" t="s">
        <v>958</v>
      </c>
      <c r="G460" s="3">
        <f ca="1">IFERROR(INDIRECT("Desembarque_corregido_peso_vivo!k"&amp;MATCH(C460,Desembarque_corregido_peso_vivo!C:C,0)),0)</f>
        <v>29553.573000000841</v>
      </c>
      <c r="H460" s="3">
        <f ca="1">IFERROR(INDIRECT("Importaciones!ab"&amp;MATCH(C460,Importaciones!Y:Y,0)),0)</f>
        <v>0</v>
      </c>
      <c r="I460" s="3">
        <f ca="1">IFERROR(INDIRECT("exportaciones!ab"&amp;MATCH(C460,Exportaciones!Y:Y,0)),0)</f>
        <v>5707.9230501000002</v>
      </c>
      <c r="J460" s="3">
        <f t="shared" ca="1" si="7"/>
        <v>23845.649949900842</v>
      </c>
      <c r="K460" s="21">
        <f ca="1">(J460*1000)/INDIRECT("poblacion!b"&amp;MATCH(A460,Poblacion!A:A,0))</f>
        <v>1.2254738438179289</v>
      </c>
    </row>
    <row r="461" spans="1:11" x14ac:dyDescent="0.3">
      <c r="A461" s="2">
        <v>2020</v>
      </c>
      <c r="B461" s="2">
        <v>246</v>
      </c>
      <c r="C461" s="2" t="s">
        <v>445</v>
      </c>
      <c r="D461" s="2" t="s">
        <v>59</v>
      </c>
      <c r="E461" s="2" t="s">
        <v>1372</v>
      </c>
      <c r="F461" s="2" t="s">
        <v>958</v>
      </c>
      <c r="G461" s="3">
        <f ca="1">IFERROR(INDIRECT("Desembarque_corregido_peso_vivo!k"&amp;MATCH(C461,Desembarque_corregido_peso_vivo!C:C,0)),0)</f>
        <v>12789.867</v>
      </c>
      <c r="H461" s="3">
        <f ca="1">IFERROR(INDIRECT("Importaciones!ab"&amp;MATCH(C461,Importaciones!Y:Y,0)),0)</f>
        <v>0</v>
      </c>
      <c r="I461" s="3">
        <f ca="1">IFERROR(INDIRECT("exportaciones!ab"&amp;MATCH(C461,Exportaciones!Y:Y,0)),0)</f>
        <v>8393.8559913000008</v>
      </c>
      <c r="J461" s="3">
        <f t="shared" ca="1" si="7"/>
        <v>4396.0110086999994</v>
      </c>
      <c r="K461" s="21">
        <f ca="1">(J461*1000)/INDIRECT("poblacion!b"&amp;MATCH(A461,Poblacion!A:A,0))</f>
        <v>0.22591946621777528</v>
      </c>
    </row>
    <row r="462" spans="1:11" x14ac:dyDescent="0.3">
      <c r="A462" s="2">
        <v>2020</v>
      </c>
      <c r="B462" s="2">
        <v>248</v>
      </c>
      <c r="C462" s="2" t="s">
        <v>447</v>
      </c>
      <c r="D462" s="2" t="s">
        <v>63</v>
      </c>
      <c r="E462" s="2" t="s">
        <v>1372</v>
      </c>
      <c r="F462" s="2" t="s">
        <v>958</v>
      </c>
      <c r="G462" s="3">
        <f ca="1">IFERROR(INDIRECT("Desembarque_corregido_peso_vivo!k"&amp;MATCH(C462,Desembarque_corregido_peso_vivo!C:C,0)),0)</f>
        <v>3798.8380000000002</v>
      </c>
      <c r="H462" s="3">
        <f ca="1">IFERROR(INDIRECT("Importaciones!ab"&amp;MATCH(C462,Importaciones!Y:Y,0)),0)</f>
        <v>0</v>
      </c>
      <c r="I462" s="3">
        <f ca="1">IFERROR(INDIRECT("exportaciones!ab"&amp;MATCH(C462,Exportaciones!Y:Y,0)),0)</f>
        <v>2099.9546085946613</v>
      </c>
      <c r="J462" s="3">
        <f t="shared" ca="1" si="7"/>
        <v>1698.8833914053389</v>
      </c>
      <c r="K462" s="21">
        <f ca="1">(J462*1000)/INDIRECT("poblacion!b"&amp;MATCH(A462,Poblacion!A:A,0))</f>
        <v>8.7308887123565146E-2</v>
      </c>
    </row>
    <row r="463" spans="1:11" x14ac:dyDescent="0.3">
      <c r="A463" s="2">
        <v>2020</v>
      </c>
      <c r="B463" s="2">
        <v>244</v>
      </c>
      <c r="C463" s="2" t="s">
        <v>443</v>
      </c>
      <c r="D463" s="2" t="s">
        <v>55</v>
      </c>
      <c r="E463" s="2" t="s">
        <v>1372</v>
      </c>
      <c r="F463" s="2" t="s">
        <v>958</v>
      </c>
      <c r="G463" s="3">
        <f ca="1">IFERROR(INDIRECT("Desembarque_corregido_peso_vivo!k"&amp;MATCH(C463,Desembarque_corregido_peso_vivo!C:C,0)),0)</f>
        <v>16598.292999999991</v>
      </c>
      <c r="H463" s="3">
        <f ca="1">IFERROR(INDIRECT("Importaciones!ab"&amp;MATCH(C463,Importaciones!Y:Y,0)),0)</f>
        <v>0</v>
      </c>
      <c r="I463" s="3">
        <f ca="1">IFERROR(INDIRECT("exportaciones!ab"&amp;MATCH(C463,Exportaciones!Y:Y,0)),0)</f>
        <v>13455.917389530561</v>
      </c>
      <c r="J463" s="3">
        <f t="shared" ca="1" si="7"/>
        <v>3142.3756104694294</v>
      </c>
      <c r="K463" s="21">
        <f ca="1">(J463*1000)/INDIRECT("poblacion!b"&amp;MATCH(A463,Poblacion!A:A,0))</f>
        <v>0.16149273037943324</v>
      </c>
    </row>
    <row r="464" spans="1:11" x14ac:dyDescent="0.3">
      <c r="A464" s="2">
        <v>2020</v>
      </c>
      <c r="B464" s="2">
        <v>377</v>
      </c>
      <c r="C464" s="2" t="s">
        <v>492</v>
      </c>
      <c r="D464" s="2" t="s">
        <v>150</v>
      </c>
      <c r="E464" s="2" t="s">
        <v>1372</v>
      </c>
      <c r="F464" s="2" t="s">
        <v>958</v>
      </c>
      <c r="G464" s="3">
        <f ca="1">IFERROR(INDIRECT("Desembarque_corregido_peso_vivo!k"&amp;MATCH(C464,Desembarque_corregido_peso_vivo!C:C,0)),0)</f>
        <v>7.6419999999999799</v>
      </c>
      <c r="H464" s="3">
        <f ca="1">IFERROR(INDIRECT("Importaciones!ab"&amp;MATCH(C464,Importaciones!Y:Y,0)),0)</f>
        <v>0</v>
      </c>
      <c r="I464" s="3">
        <f ca="1">IFERROR(INDIRECT("exportaciones!ab"&amp;MATCH(C464,Exportaciones!Y:Y,0)),0)</f>
        <v>0</v>
      </c>
      <c r="J464" s="3">
        <f t="shared" ca="1" si="7"/>
        <v>7.6419999999999799</v>
      </c>
      <c r="K464" s="21">
        <f ca="1">(J464*1000)/INDIRECT("poblacion!b"&amp;MATCH(A464,Poblacion!A:A,0))</f>
        <v>3.9273708765046809E-4</v>
      </c>
    </row>
    <row r="465" spans="1:11" x14ac:dyDescent="0.3">
      <c r="A465" s="2">
        <v>2020</v>
      </c>
      <c r="B465" s="2">
        <v>245</v>
      </c>
      <c r="C465" s="2" t="s">
        <v>444</v>
      </c>
      <c r="D465" s="2" t="s">
        <v>57</v>
      </c>
      <c r="E465" s="2" t="s">
        <v>1372</v>
      </c>
      <c r="F465" s="2" t="s">
        <v>957</v>
      </c>
      <c r="G465" s="3">
        <f ca="1">IFERROR(INDIRECT("Desembarque_corregido_peso_vivo!k"&amp;MATCH(C465,Desembarque_corregido_peso_vivo!C:C,0)),0)</f>
        <v>5.8319999999999803</v>
      </c>
      <c r="H465" s="3">
        <f ca="1">IFERROR(INDIRECT("Importaciones!ab"&amp;MATCH(C465,Importaciones!Y:Y,0)),0)</f>
        <v>0</v>
      </c>
      <c r="I465" s="3">
        <f ca="1">IFERROR(INDIRECT("exportaciones!ab"&amp;MATCH(C465,Exportaciones!Y:Y,0)),0)</f>
        <v>0</v>
      </c>
      <c r="J465" s="3">
        <f t="shared" ca="1" si="7"/>
        <v>5.8319999999999803</v>
      </c>
      <c r="K465" s="21">
        <f ca="1">(J465*1000)/INDIRECT("poblacion!b"&amp;MATCH(A465,Poblacion!A:A,0))</f>
        <v>2.9971770415827375E-4</v>
      </c>
    </row>
    <row r="466" spans="1:11" x14ac:dyDescent="0.3">
      <c r="A466" s="2">
        <v>2020</v>
      </c>
      <c r="B466" s="2">
        <v>465</v>
      </c>
      <c r="C466" s="2" t="s">
        <v>504</v>
      </c>
      <c r="D466" s="2" t="s">
        <v>177</v>
      </c>
      <c r="E466" s="2" t="s">
        <v>156</v>
      </c>
      <c r="F466" s="2" t="s">
        <v>959</v>
      </c>
      <c r="G466" s="3">
        <f ca="1">IFERROR(INDIRECT("Desembarque_corregido_peso_vivo!k"&amp;MATCH(C466,Desembarque_corregido_peso_vivo!C:C,0)),0)</f>
        <v>3203.2059999997896</v>
      </c>
      <c r="H466" s="3">
        <f ca="1">IFERROR(INDIRECT("Importaciones!ab"&amp;MATCH(C466,Importaciones!Y:Y,0)),0)</f>
        <v>0</v>
      </c>
      <c r="I466" s="3">
        <f ca="1">IFERROR(INDIRECT("exportaciones!ab"&amp;MATCH(C466,Exportaciones!Y:Y,0)),0)</f>
        <v>1906.6139998639344</v>
      </c>
      <c r="J466" s="3">
        <f t="shared" ca="1" si="7"/>
        <v>1296.5920001358552</v>
      </c>
      <c r="K466" s="21">
        <f ca="1">(J466*1000)/INDIRECT("poblacion!b"&amp;MATCH(A466,Poblacion!A:A,0))</f>
        <v>6.6634358283728407E-2</v>
      </c>
    </row>
    <row r="467" spans="1:11" x14ac:dyDescent="0.3">
      <c r="A467" s="2">
        <v>2020</v>
      </c>
      <c r="B467" s="2">
        <v>202517</v>
      </c>
      <c r="C467" s="2" t="s">
        <v>1153</v>
      </c>
      <c r="D467" s="2" t="s">
        <v>1610</v>
      </c>
      <c r="E467" s="2" t="s">
        <v>156</v>
      </c>
      <c r="F467" s="2" t="s">
        <v>959</v>
      </c>
      <c r="G467" s="3">
        <f ca="1">IFERROR(INDIRECT("Desembarque_corregido_peso_vivo!k"&amp;MATCH(C467,Desembarque_corregido_peso_vivo!C:C,0)),0)</f>
        <v>4803.9882100000113</v>
      </c>
      <c r="H467" s="3">
        <f ca="1">IFERROR(INDIRECT("Importaciones!ab"&amp;MATCH(C467,Importaciones!Y:Y,0)),0)</f>
        <v>540.60093613666982</v>
      </c>
      <c r="I467" s="3">
        <f ca="1">IFERROR(INDIRECT("exportaciones!ab"&amp;MATCH(C467,Exportaciones!Y:Y,0)),0)</f>
        <v>1453.9839931130061</v>
      </c>
      <c r="J467" s="3">
        <f t="shared" ca="1" si="7"/>
        <v>3890.6051530236746</v>
      </c>
      <c r="K467" s="21">
        <f ca="1">(J467*1000)/INDIRECT("poblacion!b"&amp;MATCH(A467,Poblacion!A:A,0))</f>
        <v>0.1999456865998987</v>
      </c>
    </row>
    <row r="468" spans="1:11" x14ac:dyDescent="0.3">
      <c r="A468" s="2">
        <v>2020</v>
      </c>
      <c r="B468" s="2">
        <v>202518</v>
      </c>
      <c r="C468" s="2" t="s">
        <v>1154</v>
      </c>
      <c r="D468" s="2" t="s">
        <v>1611</v>
      </c>
      <c r="E468" s="2" t="s">
        <v>156</v>
      </c>
      <c r="F468" s="2" t="s">
        <v>959</v>
      </c>
      <c r="G468" s="3">
        <f ca="1">IFERROR(INDIRECT("Desembarque_corregido_peso_vivo!k"&amp;MATCH(C468,Desembarque_corregido_peso_vivo!C:C,0)),0)</f>
        <v>439.24107800000007</v>
      </c>
      <c r="H468" s="3">
        <f ca="1">IFERROR(INDIRECT("Importaciones!ab"&amp;MATCH(C468,Importaciones!Y:Y,0)),0)</f>
        <v>0</v>
      </c>
      <c r="I468" s="3">
        <f ca="1">IFERROR(INDIRECT("exportaciones!ab"&amp;MATCH(C468,Exportaciones!Y:Y,0)),0)</f>
        <v>0</v>
      </c>
      <c r="J468" s="3">
        <f t="shared" ca="1" si="7"/>
        <v>439.24107800000007</v>
      </c>
      <c r="K468" s="21">
        <f ca="1">(J468*1000)/INDIRECT("poblacion!b"&amp;MATCH(A468,Poblacion!A:A,0))</f>
        <v>2.2573444353594947E-2</v>
      </c>
    </row>
    <row r="469" spans="1:11" x14ac:dyDescent="0.3">
      <c r="A469" s="2">
        <v>2020</v>
      </c>
      <c r="B469" s="2">
        <v>256</v>
      </c>
      <c r="C469" s="2" t="s">
        <v>452</v>
      </c>
      <c r="D469" s="2" t="s">
        <v>71</v>
      </c>
      <c r="E469" s="2" t="s">
        <v>1372</v>
      </c>
      <c r="F469" s="2" t="s">
        <v>958</v>
      </c>
      <c r="G469" s="3">
        <f ca="1">IFERROR(INDIRECT("Desembarque_corregido_peso_vivo!k"&amp;MATCH(C469,Desembarque_corregido_peso_vivo!C:C,0)),0)</f>
        <v>30.06499999999869</v>
      </c>
      <c r="H469" s="3">
        <f ca="1">IFERROR(INDIRECT("Importaciones!ab"&amp;MATCH(C469,Importaciones!Y:Y,0)),0)</f>
        <v>0</v>
      </c>
      <c r="I469" s="3">
        <f ca="1">IFERROR(INDIRECT("exportaciones!ab"&amp;MATCH(C469,Exportaciones!Y:Y,0)),0)</f>
        <v>0</v>
      </c>
      <c r="J469" s="3">
        <f t="shared" ca="1" si="7"/>
        <v>30.06499999999869</v>
      </c>
      <c r="K469" s="21">
        <f ca="1">(J469*1000)/INDIRECT("poblacion!b"&amp;MATCH(A469,Poblacion!A:A,0))</f>
        <v>1.5450982125374039E-3</v>
      </c>
    </row>
    <row r="470" spans="1:11" x14ac:dyDescent="0.3">
      <c r="A470" s="2">
        <v>2020</v>
      </c>
      <c r="B470" s="2">
        <v>378</v>
      </c>
      <c r="C470" s="2" t="s">
        <v>493</v>
      </c>
      <c r="D470" s="2" t="s">
        <v>152</v>
      </c>
      <c r="E470" s="2" t="s">
        <v>1372</v>
      </c>
      <c r="F470" s="2" t="s">
        <v>957</v>
      </c>
      <c r="G470" s="3">
        <f ca="1">IFERROR(INDIRECT("Desembarque_corregido_peso_vivo!k"&amp;MATCH(C470,Desembarque_corregido_peso_vivo!C:C,0)),0)</f>
        <v>0.52100000000000002</v>
      </c>
      <c r="H470" s="3">
        <f ca="1">IFERROR(INDIRECT("Importaciones!ab"&amp;MATCH(C470,Importaciones!Y:Y,0)),0)</f>
        <v>0</v>
      </c>
      <c r="I470" s="3">
        <f ca="1">IFERROR(INDIRECT("exportaciones!ab"&amp;MATCH(C470,Exportaciones!Y:Y,0)),0)</f>
        <v>0</v>
      </c>
      <c r="J470" s="3">
        <f t="shared" ca="1" si="7"/>
        <v>0.52100000000000002</v>
      </c>
      <c r="K470" s="21">
        <f ca="1">(J470*1000)/INDIRECT("poblacion!b"&amp;MATCH(A470,Poblacion!A:A,0))</f>
        <v>2.67751927068692E-5</v>
      </c>
    </row>
    <row r="471" spans="1:11" x14ac:dyDescent="0.3">
      <c r="A471" s="2">
        <v>2020</v>
      </c>
      <c r="B471" s="2">
        <v>329</v>
      </c>
      <c r="C471" s="2" t="s">
        <v>479</v>
      </c>
      <c r="D471" s="2" t="s">
        <v>126</v>
      </c>
      <c r="E471" s="2" t="s">
        <v>1372</v>
      </c>
      <c r="F471" s="2" t="s">
        <v>958</v>
      </c>
      <c r="G471" s="3">
        <f ca="1">IFERROR(INDIRECT("Desembarque_corregido_peso_vivo!k"&amp;MATCH(C471,Desembarque_corregido_peso_vivo!C:C,0)),0)</f>
        <v>1.024</v>
      </c>
      <c r="H471" s="3">
        <f ca="1">IFERROR(INDIRECT("Importaciones!ab"&amp;MATCH(C471,Importaciones!Y:Y,0)),0)</f>
        <v>0</v>
      </c>
      <c r="I471" s="3">
        <f ca="1">IFERROR(INDIRECT("exportaciones!ab"&amp;MATCH(C471,Exportaciones!Y:Y,0)),0)</f>
        <v>0</v>
      </c>
      <c r="J471" s="3">
        <f t="shared" ca="1" si="7"/>
        <v>1.024</v>
      </c>
      <c r="K471" s="21">
        <f ca="1">(J471*1000)/INDIRECT("poblacion!b"&amp;MATCH(A471,Poblacion!A:A,0))</f>
        <v>5.2625330771274586E-5</v>
      </c>
    </row>
    <row r="472" spans="1:11" x14ac:dyDescent="0.3">
      <c r="A472" s="2">
        <v>2020</v>
      </c>
      <c r="B472" s="2">
        <v>258</v>
      </c>
      <c r="C472" s="2" t="s">
        <v>453</v>
      </c>
      <c r="D472" s="2" t="s">
        <v>73</v>
      </c>
      <c r="E472" s="2" t="s">
        <v>1372</v>
      </c>
      <c r="F472" s="2" t="s">
        <v>958</v>
      </c>
      <c r="G472" s="3">
        <f ca="1">IFERROR(INDIRECT("Desembarque_corregido_peso_vivo!k"&amp;MATCH(C472,Desembarque_corregido_peso_vivo!C:C,0)),0)</f>
        <v>805.15899999999613</v>
      </c>
      <c r="H472" s="3">
        <f ca="1">IFERROR(INDIRECT("Importaciones!ab"&amp;MATCH(C472,Importaciones!Y:Y,0)),0)</f>
        <v>0</v>
      </c>
      <c r="I472" s="3">
        <f ca="1">IFERROR(INDIRECT("exportaciones!ab"&amp;MATCH(C472,Exportaciones!Y:Y,0)),0)</f>
        <v>4.1544424567680404E-3</v>
      </c>
      <c r="J472" s="3">
        <f t="shared" ca="1" si="7"/>
        <v>805.15484555753937</v>
      </c>
      <c r="K472" s="21">
        <f ca="1">(J472*1000)/INDIRECT("poblacion!b"&amp;MATCH(A472,Poblacion!A:A,0))</f>
        <v>4.13784570991797E-2</v>
      </c>
    </row>
    <row r="473" spans="1:11" x14ac:dyDescent="0.3">
      <c r="A473" s="2">
        <v>2020</v>
      </c>
      <c r="B473" s="2">
        <v>262</v>
      </c>
      <c r="C473" s="2" t="s">
        <v>456</v>
      </c>
      <c r="D473" s="2" t="s">
        <v>79</v>
      </c>
      <c r="E473" s="2" t="s">
        <v>1372</v>
      </c>
      <c r="F473" s="2" t="s">
        <v>958</v>
      </c>
      <c r="G473" s="3">
        <f ca="1">IFERROR(INDIRECT("Desembarque_corregido_peso_vivo!k"&amp;MATCH(C473,Desembarque_corregido_peso_vivo!C:C,0)),0)</f>
        <v>3.492</v>
      </c>
      <c r="H473" s="3">
        <f ca="1">IFERROR(INDIRECT("Importaciones!ab"&amp;MATCH(C473,Importaciones!Y:Y,0)),0)</f>
        <v>0</v>
      </c>
      <c r="I473" s="3">
        <f ca="1">IFERROR(INDIRECT("exportaciones!ab"&amp;MATCH(C473,Exportaciones!Y:Y,0)),0)</f>
        <v>0</v>
      </c>
      <c r="J473" s="3">
        <f t="shared" ca="1" si="7"/>
        <v>3.492</v>
      </c>
      <c r="K473" s="21">
        <f ca="1">(J473*1000)/INDIRECT("poblacion!b"&amp;MATCH(A473,Poblacion!A:A,0))</f>
        <v>1.7946060063797934E-4</v>
      </c>
    </row>
    <row r="474" spans="1:11" x14ac:dyDescent="0.3">
      <c r="A474" s="2">
        <v>2020</v>
      </c>
      <c r="B474" s="2">
        <v>260</v>
      </c>
      <c r="C474" s="2" t="s">
        <v>454</v>
      </c>
      <c r="D474" s="2" t="s">
        <v>75</v>
      </c>
      <c r="E474" s="2" t="s">
        <v>1372</v>
      </c>
      <c r="F474" s="2" t="s">
        <v>957</v>
      </c>
      <c r="G474" s="3">
        <f ca="1">IFERROR(INDIRECT("Desembarque_corregido_peso_vivo!k"&amp;MATCH(C474,Desembarque_corregido_peso_vivo!C:C,0)),0)</f>
        <v>681.90099999999802</v>
      </c>
      <c r="H474" s="3">
        <f ca="1">IFERROR(INDIRECT("Importaciones!ab"&amp;MATCH(C474,Importaciones!Y:Y,0)),0)</f>
        <v>0</v>
      </c>
      <c r="I474" s="3">
        <f ca="1">IFERROR(INDIRECT("exportaciones!ab"&amp;MATCH(C474,Exportaciones!Y:Y,0)),0)</f>
        <v>377.66892136247043</v>
      </c>
      <c r="J474" s="3">
        <f t="shared" ca="1" si="7"/>
        <v>304.23207863752759</v>
      </c>
      <c r="K474" s="21">
        <f ca="1">(J474*1000)/INDIRECT("poblacion!b"&amp;MATCH(A474,Poblacion!A:A,0))</f>
        <v>1.5635072040558896E-2</v>
      </c>
    </row>
    <row r="475" spans="1:11" x14ac:dyDescent="0.3">
      <c r="A475" s="2">
        <v>2020</v>
      </c>
      <c r="B475" s="2">
        <v>265</v>
      </c>
      <c r="C475" s="2" t="s">
        <v>457</v>
      </c>
      <c r="D475" s="2" t="s">
        <v>81</v>
      </c>
      <c r="E475" s="2" t="s">
        <v>1372</v>
      </c>
      <c r="F475" s="2" t="s">
        <v>958</v>
      </c>
      <c r="G475" s="3">
        <f ca="1">IFERROR(INDIRECT("Desembarque_corregido_peso_vivo!k"&amp;MATCH(C475,Desembarque_corregido_peso_vivo!C:C,0)),0)</f>
        <v>2.6849999999999898</v>
      </c>
      <c r="H475" s="3">
        <f ca="1">IFERROR(INDIRECT("Importaciones!ab"&amp;MATCH(C475,Importaciones!Y:Y,0)),0)</f>
        <v>0</v>
      </c>
      <c r="I475" s="3">
        <f ca="1">IFERROR(INDIRECT("exportaciones!ab"&amp;MATCH(C475,Exportaciones!Y:Y,0)),0)</f>
        <v>0</v>
      </c>
      <c r="J475" s="3">
        <f t="shared" ca="1" si="7"/>
        <v>2.6849999999999898</v>
      </c>
      <c r="K475" s="21">
        <f ca="1">(J475*1000)/INDIRECT("poblacion!b"&amp;MATCH(A475,Poblacion!A:A,0))</f>
        <v>1.379873175008513E-4</v>
      </c>
    </row>
    <row r="476" spans="1:11" x14ac:dyDescent="0.3">
      <c r="A476" s="2">
        <v>2020</v>
      </c>
      <c r="B476" s="2">
        <v>342</v>
      </c>
      <c r="C476" s="2" t="s">
        <v>483</v>
      </c>
      <c r="D476" s="2" t="s">
        <v>136</v>
      </c>
      <c r="E476" s="2" t="s">
        <v>1372</v>
      </c>
      <c r="F476" s="2" t="s">
        <v>1314</v>
      </c>
      <c r="G476" s="3">
        <f ca="1">IFERROR(INDIRECT("Desembarque_corregido_peso_vivo!k"&amp;MATCH(C476,Desembarque_corregido_peso_vivo!C:C,0)),0)</f>
        <v>31.632000000000001</v>
      </c>
      <c r="H476" s="3">
        <f ca="1">IFERROR(INDIRECT("Importaciones!ab"&amp;MATCH(C476,Importaciones!Y:Y,0)),0)</f>
        <v>0</v>
      </c>
      <c r="I476" s="3">
        <f ca="1">IFERROR(INDIRECT("exportaciones!ab"&amp;MATCH(C476,Exportaciones!Y:Y,0)),0)</f>
        <v>0.38735836483516484</v>
      </c>
      <c r="J476" s="3">
        <f t="shared" ca="1" si="7"/>
        <v>31.244641635164836</v>
      </c>
      <c r="K476" s="21">
        <f ca="1">(J476*1000)/INDIRECT("poblacion!b"&amp;MATCH(A476,Poblacion!A:A,0))</f>
        <v>1.6057222664848509E-3</v>
      </c>
    </row>
    <row r="477" spans="1:11" x14ac:dyDescent="0.3">
      <c r="A477" s="2">
        <v>2020</v>
      </c>
      <c r="B477" s="2">
        <v>326</v>
      </c>
      <c r="C477" s="2" t="s">
        <v>477</v>
      </c>
      <c r="D477" s="2" t="s">
        <v>122</v>
      </c>
      <c r="E477" s="2" t="s">
        <v>1372</v>
      </c>
      <c r="F477" s="2" t="s">
        <v>957</v>
      </c>
      <c r="G477" s="3">
        <f ca="1">IFERROR(INDIRECT("Desembarque_corregido_peso_vivo!k"&amp;MATCH(C477,Desembarque_corregido_peso_vivo!C:C,0)),0)</f>
        <v>2.4039999999999999</v>
      </c>
      <c r="H477" s="3">
        <f ca="1">IFERROR(INDIRECT("Importaciones!ab"&amp;MATCH(C477,Importaciones!Y:Y,0)),0)</f>
        <v>0</v>
      </c>
      <c r="I477" s="3">
        <f ca="1">IFERROR(INDIRECT("exportaciones!ab"&amp;MATCH(C477,Exportaciones!Y:Y,0)),0)</f>
        <v>0</v>
      </c>
      <c r="J477" s="3">
        <f t="shared" ca="1" si="7"/>
        <v>2.4039999999999999</v>
      </c>
      <c r="K477" s="21">
        <f ca="1">(J477*1000)/INDIRECT("poblacion!b"&amp;MATCH(A477,Poblacion!A:A,0))</f>
        <v>1.2354618669350011E-4</v>
      </c>
    </row>
    <row r="478" spans="1:11" x14ac:dyDescent="0.3">
      <c r="A478" s="2">
        <v>2020</v>
      </c>
      <c r="B478" s="2">
        <v>382</v>
      </c>
      <c r="C478" s="2" t="s">
        <v>494</v>
      </c>
      <c r="D478" s="2" t="s">
        <v>154</v>
      </c>
      <c r="E478" s="2" t="s">
        <v>1372</v>
      </c>
      <c r="F478" s="2" t="s">
        <v>957</v>
      </c>
      <c r="G478" s="3">
        <f ca="1">IFERROR(INDIRECT("Desembarque_corregido_peso_vivo!k"&amp;MATCH(C478,Desembarque_corregido_peso_vivo!C:C,0)),0)</f>
        <v>9.0379999999999914</v>
      </c>
      <c r="H478" s="3">
        <f ca="1">IFERROR(INDIRECT("Importaciones!ab"&amp;MATCH(C478,Importaciones!Y:Y,0)),0)</f>
        <v>0</v>
      </c>
      <c r="I478" s="3">
        <f ca="1">IFERROR(INDIRECT("exportaciones!ab"&amp;MATCH(C478,Exportaciones!Y:Y,0)),0)</f>
        <v>0</v>
      </c>
      <c r="J478" s="3">
        <f t="shared" ca="1" si="7"/>
        <v>9.0379999999999914</v>
      </c>
      <c r="K478" s="21">
        <f ca="1">(J478*1000)/INDIRECT("poblacion!b"&amp;MATCH(A478,Poblacion!A:A,0))</f>
        <v>4.6448021436599536E-4</v>
      </c>
    </row>
    <row r="479" spans="1:11" x14ac:dyDescent="0.3">
      <c r="A479" s="2">
        <v>2020</v>
      </c>
      <c r="B479" s="2">
        <v>644</v>
      </c>
      <c r="C479" s="2" t="s">
        <v>515</v>
      </c>
      <c r="D479" s="2" t="s">
        <v>198</v>
      </c>
      <c r="E479" s="2" t="s">
        <v>179</v>
      </c>
      <c r="F479" s="2" t="s">
        <v>962</v>
      </c>
      <c r="G479" s="3">
        <f ca="1">IFERROR(INDIRECT("Desembarque_corregido_peso_vivo!k"&amp;MATCH(C479,Desembarque_corregido_peso_vivo!C:C,0)),0)</f>
        <v>228.10299999999998</v>
      </c>
      <c r="H479" s="3">
        <f ca="1">IFERROR(INDIRECT("Importaciones!ab"&amp;MATCH(C479,Importaciones!Y:Y,0)),0)</f>
        <v>0</v>
      </c>
      <c r="I479" s="3">
        <f ca="1">IFERROR(INDIRECT("exportaciones!ab"&amp;MATCH(C479,Exportaciones!Y:Y,0)),0)</f>
        <v>0.31315465751901261</v>
      </c>
      <c r="J479" s="3">
        <f t="shared" ca="1" si="7"/>
        <v>227.78984534248096</v>
      </c>
      <c r="K479" s="21">
        <f ca="1">(J479*1000)/INDIRECT("poblacion!b"&amp;MATCH(A479,Poblacion!A:A,0))</f>
        <v>1.1706558552231974E-2</v>
      </c>
    </row>
    <row r="480" spans="1:11" x14ac:dyDescent="0.3">
      <c r="A480" s="2">
        <v>2020</v>
      </c>
      <c r="B480" s="2">
        <v>820</v>
      </c>
      <c r="C480" s="2" t="s">
        <v>520</v>
      </c>
      <c r="D480" s="2" t="s">
        <v>207</v>
      </c>
      <c r="E480" s="2" t="s">
        <v>205</v>
      </c>
      <c r="F480" s="2" t="s">
        <v>964</v>
      </c>
      <c r="G480" s="3">
        <f ca="1">IFERROR(INDIRECT("Desembarque_corregido_peso_vivo!k"&amp;MATCH(C480,Desembarque_corregido_peso_vivo!C:C,0)),0)</f>
        <v>1793.6099999999881</v>
      </c>
      <c r="H480" s="3">
        <f ca="1">IFERROR(INDIRECT("Importaciones!ab"&amp;MATCH(C480,Importaciones!Y:Y,0)),0)</f>
        <v>0</v>
      </c>
      <c r="I480" s="3">
        <f ca="1">IFERROR(INDIRECT("exportaciones!ab"&amp;MATCH(C480,Exportaciones!Y:Y,0)),0)</f>
        <v>0</v>
      </c>
      <c r="J480" s="3">
        <f t="shared" ca="1" si="7"/>
        <v>1793.6099999999881</v>
      </c>
      <c r="K480" s="21">
        <f ca="1">(J480*1000)/INDIRECT("poblacion!b"&amp;MATCH(A480,Poblacion!A:A,0))</f>
        <v>9.2177069848305843E-2</v>
      </c>
    </row>
    <row r="481" spans="1:11" x14ac:dyDescent="0.3">
      <c r="A481" s="2">
        <v>2020</v>
      </c>
      <c r="B481" s="2">
        <v>250</v>
      </c>
      <c r="C481" s="2" t="s">
        <v>448</v>
      </c>
      <c r="D481" s="2" t="s">
        <v>65</v>
      </c>
      <c r="E481" s="2" t="s">
        <v>1372</v>
      </c>
      <c r="F481" s="2" t="s">
        <v>958</v>
      </c>
      <c r="G481" s="3">
        <f ca="1">IFERROR(INDIRECT("Desembarque_corregido_peso_vivo!k"&amp;MATCH(C481,Desembarque_corregido_peso_vivo!C:C,0)),0)</f>
        <v>0.42</v>
      </c>
      <c r="H481" s="3">
        <f ca="1">IFERROR(INDIRECT("Importaciones!ab"&amp;MATCH(C481,Importaciones!Y:Y,0)),0)</f>
        <v>0</v>
      </c>
      <c r="I481" s="3">
        <f ca="1">IFERROR(INDIRECT("exportaciones!ab"&amp;MATCH(C481,Exportaciones!Y:Y,0)),0)</f>
        <v>0</v>
      </c>
      <c r="J481" s="3">
        <f t="shared" ca="1" si="7"/>
        <v>0.42</v>
      </c>
      <c r="K481" s="21">
        <f ca="1">(J481*1000)/INDIRECT("poblacion!b"&amp;MATCH(A481,Poblacion!A:A,0))</f>
        <v>2.1584608324155591E-5</v>
      </c>
    </row>
    <row r="482" spans="1:11" x14ac:dyDescent="0.3">
      <c r="A482" s="2">
        <v>2020</v>
      </c>
      <c r="B482" s="2">
        <v>202519</v>
      </c>
      <c r="C482" s="2" t="s">
        <v>1156</v>
      </c>
      <c r="D482" s="2" t="s">
        <v>1612</v>
      </c>
      <c r="E482" s="2" t="s">
        <v>156</v>
      </c>
      <c r="F482" s="2" t="s">
        <v>1066</v>
      </c>
      <c r="G482" s="3">
        <f ca="1">IFERROR(INDIRECT("Desembarque_corregido_peso_vivo!k"&amp;MATCH(C482,Desembarque_corregido_peso_vivo!C:C,0)),0)</f>
        <v>1895.9639999999999</v>
      </c>
      <c r="H482" s="3">
        <f ca="1">IFERROR(INDIRECT("Importaciones!ab"&amp;MATCH(C482,Importaciones!Y:Y,0)),0)</f>
        <v>45.500569451803109</v>
      </c>
      <c r="I482" s="3">
        <f ca="1">IFERROR(INDIRECT("exportaciones!ab"&amp;MATCH(C482,Exportaciones!Y:Y,0)),0)</f>
        <v>569.94490039999994</v>
      </c>
      <c r="J482" s="3">
        <f t="shared" ca="1" si="7"/>
        <v>1371.5196690518032</v>
      </c>
      <c r="K482" s="21">
        <f ca="1">(J482*1000)/INDIRECT("poblacion!b"&amp;MATCH(A482,Poblacion!A:A,0))</f>
        <v>7.0485035393711135E-2</v>
      </c>
    </row>
    <row r="483" spans="1:11" x14ac:dyDescent="0.3">
      <c r="A483" s="2">
        <v>2020</v>
      </c>
      <c r="B483" s="2">
        <v>267</v>
      </c>
      <c r="C483" s="2" t="s">
        <v>459</v>
      </c>
      <c r="D483" s="2" t="s">
        <v>85</v>
      </c>
      <c r="E483" s="2" t="s">
        <v>1372</v>
      </c>
      <c r="F483" s="2" t="s">
        <v>1313</v>
      </c>
      <c r="G483" s="3">
        <f ca="1">IFERROR(INDIRECT("Desembarque_corregido_peso_vivo!k"&amp;MATCH(C483,Desembarque_corregido_peso_vivo!C:C,0)),0)</f>
        <v>5.6000000000000001E-2</v>
      </c>
      <c r="H483" s="3">
        <f ca="1">IFERROR(INDIRECT("Importaciones!ab"&amp;MATCH(C483,Importaciones!Y:Y,0)),0)</f>
        <v>0</v>
      </c>
      <c r="I483" s="3">
        <f ca="1">IFERROR(INDIRECT("exportaciones!ab"&amp;MATCH(C483,Exportaciones!Y:Y,0)),0)</f>
        <v>0</v>
      </c>
      <c r="J483" s="3">
        <f t="shared" ca="1" si="7"/>
        <v>5.6000000000000001E-2</v>
      </c>
      <c r="K483" s="21">
        <f ca="1">(J483*1000)/INDIRECT("poblacion!b"&amp;MATCH(A483,Poblacion!A:A,0))</f>
        <v>2.8779477765540791E-6</v>
      </c>
    </row>
    <row r="484" spans="1:11" x14ac:dyDescent="0.3">
      <c r="A484" s="2">
        <v>2020</v>
      </c>
      <c r="B484" s="2">
        <v>202520</v>
      </c>
      <c r="C484" s="2" t="s">
        <v>1157</v>
      </c>
      <c r="D484" s="2" t="s">
        <v>1613</v>
      </c>
      <c r="E484" s="2" t="s">
        <v>1372</v>
      </c>
      <c r="F484" s="2" t="s">
        <v>958</v>
      </c>
      <c r="G484" s="3">
        <f ca="1">IFERROR(INDIRECT("Desembarque_corregido_peso_vivo!k"&amp;MATCH(C484,Desembarque_corregido_peso_vivo!C:C,0)),0)</f>
        <v>580.98699999999894</v>
      </c>
      <c r="H484" s="3">
        <f ca="1">IFERROR(INDIRECT("Importaciones!ab"&amp;MATCH(C484,Importaciones!Y:Y,0)),0)</f>
        <v>0</v>
      </c>
      <c r="I484" s="3">
        <f ca="1">IFERROR(INDIRECT("exportaciones!ab"&amp;MATCH(C484,Exportaciones!Y:Y,0)),0)</f>
        <v>329.703851722975</v>
      </c>
      <c r="J484" s="3">
        <f t="shared" ca="1" si="7"/>
        <v>251.28314827702394</v>
      </c>
      <c r="K484" s="21">
        <f ca="1">(J484*1000)/INDIRECT("poblacion!b"&amp;MATCH(A484,Poblacion!A:A,0))</f>
        <v>1.291392460481018E-2</v>
      </c>
    </row>
    <row r="485" spans="1:11" x14ac:dyDescent="0.3">
      <c r="A485" s="2">
        <v>2020</v>
      </c>
      <c r="B485" s="2">
        <v>202521</v>
      </c>
      <c r="C485" s="2" t="s">
        <v>1158</v>
      </c>
      <c r="D485" s="2" t="s">
        <v>97</v>
      </c>
      <c r="E485" s="2" t="s">
        <v>1372</v>
      </c>
      <c r="F485" s="2" t="s">
        <v>957</v>
      </c>
      <c r="G485" s="3">
        <f ca="1">IFERROR(INDIRECT("Desembarque_corregido_peso_vivo!k"&amp;MATCH(C485,Desembarque_corregido_peso_vivo!C:C,0)),0)</f>
        <v>38116.891000000003</v>
      </c>
      <c r="H485" s="3">
        <f ca="1">IFERROR(INDIRECT("Importaciones!ab"&amp;MATCH(C485,Importaciones!Y:Y,0)),0)</f>
        <v>571.31425000000002</v>
      </c>
      <c r="I485" s="3">
        <f ca="1">IFERROR(INDIRECT("exportaciones!ab"&amp;MATCH(C485,Exportaciones!Y:Y,0)),0)</f>
        <v>2482.1684976500001</v>
      </c>
      <c r="J485" s="3">
        <f t="shared" ca="1" si="7"/>
        <v>36206.036752350003</v>
      </c>
      <c r="K485" s="21">
        <f ca="1">(J485*1000)/INDIRECT("poblacion!b"&amp;MATCH(A485,Poblacion!A:A,0))</f>
        <v>1.8606979101653742</v>
      </c>
    </row>
    <row r="486" spans="1:11" x14ac:dyDescent="0.3">
      <c r="A486" s="2">
        <v>2020</v>
      </c>
      <c r="B486" s="2">
        <v>269</v>
      </c>
      <c r="C486" s="2" t="s">
        <v>460</v>
      </c>
      <c r="D486" s="2" t="s">
        <v>87</v>
      </c>
      <c r="E486" s="2" t="s">
        <v>1372</v>
      </c>
      <c r="F486" s="2" t="s">
        <v>957</v>
      </c>
      <c r="G486" s="3">
        <f ca="1">IFERROR(INDIRECT("Desembarque_corregido_peso_vivo!k"&amp;MATCH(C486,Desembarque_corregido_peso_vivo!C:C,0)),0)</f>
        <v>2.29199999999999</v>
      </c>
      <c r="H486" s="3">
        <f ca="1">IFERROR(INDIRECT("Importaciones!ab"&amp;MATCH(C486,Importaciones!Y:Y,0)),0)</f>
        <v>0</v>
      </c>
      <c r="I486" s="3">
        <f ca="1">IFERROR(INDIRECT("exportaciones!ab"&amp;MATCH(C486,Exportaciones!Y:Y,0)),0)</f>
        <v>0</v>
      </c>
      <c r="J486" s="3">
        <f t="shared" ca="1" si="7"/>
        <v>2.29199999999999</v>
      </c>
      <c r="K486" s="21">
        <f ca="1">(J486*1000)/INDIRECT("poblacion!b"&amp;MATCH(A486,Poblacion!A:A,0))</f>
        <v>1.1779029114039143E-4</v>
      </c>
    </row>
    <row r="487" spans="1:11" x14ac:dyDescent="0.3">
      <c r="A487" s="2">
        <v>2020</v>
      </c>
      <c r="B487" s="2">
        <v>270</v>
      </c>
      <c r="C487" s="2" t="s">
        <v>461</v>
      </c>
      <c r="D487" s="2" t="s">
        <v>89</v>
      </c>
      <c r="E487" s="2" t="s">
        <v>1372</v>
      </c>
      <c r="F487" s="2" t="s">
        <v>958</v>
      </c>
      <c r="G487" s="3">
        <f ca="1">IFERROR(INDIRECT("Desembarque_corregido_peso_vivo!k"&amp;MATCH(C487,Desembarque_corregido_peso_vivo!C:C,0)),0)</f>
        <v>194.95499999999899</v>
      </c>
      <c r="H487" s="3">
        <f ca="1">IFERROR(INDIRECT("Importaciones!ab"&amp;MATCH(C487,Importaciones!Y:Y,0)),0)</f>
        <v>0</v>
      </c>
      <c r="I487" s="3">
        <f ca="1">IFERROR(INDIRECT("exportaciones!ab"&amp;MATCH(C487,Exportaciones!Y:Y,0)),0)</f>
        <v>0</v>
      </c>
      <c r="J487" s="3">
        <f t="shared" ca="1" si="7"/>
        <v>194.95499999999899</v>
      </c>
      <c r="K487" s="21">
        <f ca="1">(J487*1000)/INDIRECT("poblacion!b"&amp;MATCH(A487,Poblacion!A:A,0))</f>
        <v>1.0019112656751742E-2</v>
      </c>
    </row>
    <row r="488" spans="1:11" x14ac:dyDescent="0.3">
      <c r="A488" s="2">
        <v>2020</v>
      </c>
      <c r="B488" s="2">
        <v>273</v>
      </c>
      <c r="C488" s="2" t="s">
        <v>463</v>
      </c>
      <c r="D488" s="2" t="s">
        <v>95</v>
      </c>
      <c r="E488" s="2" t="s">
        <v>1372</v>
      </c>
      <c r="F488" s="2" t="s">
        <v>958</v>
      </c>
      <c r="G488" s="3">
        <f ca="1">IFERROR(INDIRECT("Desembarque_corregido_peso_vivo!k"&amp;MATCH(C488,Desembarque_corregido_peso_vivo!C:C,0)),0)</f>
        <v>60.961999999999982</v>
      </c>
      <c r="H488" s="3">
        <f ca="1">IFERROR(INDIRECT("Importaciones!ab"&amp;MATCH(C488,Importaciones!Y:Y,0)),0)</f>
        <v>0</v>
      </c>
      <c r="I488" s="3">
        <f ca="1">IFERROR(INDIRECT("exportaciones!ab"&amp;MATCH(C488,Exportaciones!Y:Y,0)),0)</f>
        <v>0</v>
      </c>
      <c r="J488" s="3">
        <f t="shared" ca="1" si="7"/>
        <v>60.961999999999982</v>
      </c>
      <c r="K488" s="21">
        <f ca="1">(J488*1000)/INDIRECT("poblacion!b"&amp;MATCH(A488,Poblacion!A:A,0))</f>
        <v>3.132954506326602E-3</v>
      </c>
    </row>
    <row r="489" spans="1:11" x14ac:dyDescent="0.3">
      <c r="A489" s="2">
        <v>2020</v>
      </c>
      <c r="B489" s="2">
        <v>1268</v>
      </c>
      <c r="C489" s="2" t="s">
        <v>524</v>
      </c>
      <c r="D489" s="2" t="s">
        <v>523</v>
      </c>
      <c r="E489" s="2" t="s">
        <v>1372</v>
      </c>
      <c r="F489" s="2" t="s">
        <v>957</v>
      </c>
      <c r="G489" s="3">
        <f ca="1">IFERROR(INDIRECT("Desembarque_corregido_peso_vivo!k"&amp;MATCH(C489,Desembarque_corregido_peso_vivo!C:C,0)),0)</f>
        <v>2.5000000000000001E-2</v>
      </c>
      <c r="H489" s="3">
        <f ca="1">IFERROR(INDIRECT("Importaciones!ab"&amp;MATCH(C489,Importaciones!Y:Y,0)),0)</f>
        <v>0</v>
      </c>
      <c r="I489" s="3">
        <f ca="1">IFERROR(INDIRECT("exportaciones!ab"&amp;MATCH(C489,Exportaciones!Y:Y,0)),0)</f>
        <v>0</v>
      </c>
      <c r="J489" s="3">
        <f t="shared" ca="1" si="7"/>
        <v>2.5000000000000001E-2</v>
      </c>
      <c r="K489" s="21">
        <f ca="1">(J489*1000)/INDIRECT("poblacion!b"&amp;MATCH(A489,Poblacion!A:A,0))</f>
        <v>1.284798114533071E-6</v>
      </c>
    </row>
    <row r="490" spans="1:11" x14ac:dyDescent="0.3">
      <c r="A490" s="2">
        <v>2020</v>
      </c>
      <c r="B490" s="2">
        <v>272</v>
      </c>
      <c r="C490" s="2" t="s">
        <v>462</v>
      </c>
      <c r="D490" s="2" t="s">
        <v>93</v>
      </c>
      <c r="E490" s="2" t="s">
        <v>1372</v>
      </c>
      <c r="F490" s="2" t="s">
        <v>958</v>
      </c>
      <c r="G490" s="3">
        <f ca="1">IFERROR(INDIRECT("Desembarque_corregido_peso_vivo!k"&amp;MATCH(C490,Desembarque_corregido_peso_vivo!C:C,0)),0)</f>
        <v>3.9549999999999903</v>
      </c>
      <c r="H490" s="3">
        <f ca="1">IFERROR(INDIRECT("Importaciones!ab"&amp;MATCH(C490,Importaciones!Y:Y,0)),0)</f>
        <v>0</v>
      </c>
      <c r="I490" s="3">
        <f ca="1">IFERROR(INDIRECT("exportaciones!ab"&amp;MATCH(C490,Exportaciones!Y:Y,0)),0)</f>
        <v>0</v>
      </c>
      <c r="J490" s="3">
        <f t="shared" ca="1" si="7"/>
        <v>3.9549999999999903</v>
      </c>
      <c r="K490" s="21">
        <f ca="1">(J490*1000)/INDIRECT("poblacion!b"&amp;MATCH(A490,Poblacion!A:A,0))</f>
        <v>2.0325506171913133E-4</v>
      </c>
    </row>
    <row r="491" spans="1:11" x14ac:dyDescent="0.3">
      <c r="A491" s="2">
        <v>2020</v>
      </c>
      <c r="B491" s="2">
        <v>251</v>
      </c>
      <c r="C491" s="2" t="s">
        <v>449</v>
      </c>
      <c r="D491" s="2" t="s">
        <v>67</v>
      </c>
      <c r="E491" s="2" t="s">
        <v>1372</v>
      </c>
      <c r="F491" s="2" t="s">
        <v>957</v>
      </c>
      <c r="G491" s="3">
        <f ca="1">IFERROR(INDIRECT("Desembarque_corregido_peso_vivo!k"&amp;MATCH(C491,Desembarque_corregido_peso_vivo!C:C,0)),0)</f>
        <v>0.19</v>
      </c>
      <c r="H491" s="3">
        <f ca="1">IFERROR(INDIRECT("Importaciones!ab"&amp;MATCH(C491,Importaciones!Y:Y,0)),0)</f>
        <v>0</v>
      </c>
      <c r="I491" s="3">
        <f ca="1">IFERROR(INDIRECT("exportaciones!ab"&amp;MATCH(C491,Exportaciones!Y:Y,0)),0)</f>
        <v>0</v>
      </c>
      <c r="J491" s="3">
        <f t="shared" ca="1" si="7"/>
        <v>0.19</v>
      </c>
      <c r="K491" s="21">
        <f ca="1">(J491*1000)/INDIRECT("poblacion!b"&amp;MATCH(A491,Poblacion!A:A,0))</f>
        <v>9.7644656704513386E-6</v>
      </c>
    </row>
    <row r="492" spans="1:11" x14ac:dyDescent="0.3">
      <c r="A492" s="2">
        <v>2020</v>
      </c>
      <c r="B492" s="2">
        <v>301</v>
      </c>
      <c r="C492" s="2" t="s">
        <v>470</v>
      </c>
      <c r="D492" s="2" t="s">
        <v>112</v>
      </c>
      <c r="E492" s="2" t="s">
        <v>1372</v>
      </c>
      <c r="F492" s="2" t="s">
        <v>957</v>
      </c>
      <c r="G492" s="3">
        <f ca="1">IFERROR(INDIRECT("Desembarque_corregido_peso_vivo!k"&amp;MATCH(C492,Desembarque_corregido_peso_vivo!C:C,0)),0)</f>
        <v>787084.08200000005</v>
      </c>
      <c r="H492" s="3">
        <f ca="1">IFERROR(INDIRECT("Importaciones!ab"&amp;MATCH(C492,Importaciones!Y:Y,0)),0)</f>
        <v>66.01630714285713</v>
      </c>
      <c r="I492" s="3">
        <f ca="1">IFERROR(INDIRECT("exportaciones!ab"&amp;MATCH(C492,Exportaciones!Y:Y,0)),0)</f>
        <v>677520.59830202174</v>
      </c>
      <c r="J492" s="3">
        <f t="shared" ca="1" si="7"/>
        <v>109629.50000512123</v>
      </c>
      <c r="K492" s="21">
        <f ca="1">(J492*1000)/INDIRECT("poblacion!b"&amp;MATCH(A492,Poblacion!A:A,0))</f>
        <v>5.6340709961513218</v>
      </c>
    </row>
    <row r="493" spans="1:11" x14ac:dyDescent="0.3">
      <c r="A493" s="2">
        <v>2020</v>
      </c>
      <c r="B493" s="2">
        <v>302</v>
      </c>
      <c r="C493" s="2" t="s">
        <v>471</v>
      </c>
      <c r="D493" s="2" t="s">
        <v>114</v>
      </c>
      <c r="E493" s="2" t="s">
        <v>1372</v>
      </c>
      <c r="F493" s="2" t="s">
        <v>957</v>
      </c>
      <c r="G493" s="3">
        <f ca="1">IFERROR(INDIRECT("Desembarque_corregido_peso_vivo!k"&amp;MATCH(C493,Desembarque_corregido_peso_vivo!C:C,0)),0)</f>
        <v>204740</v>
      </c>
      <c r="H493" s="3">
        <f ca="1">IFERROR(INDIRECT("Importaciones!ab"&amp;MATCH(C493,Importaciones!Y:Y,0)),0)</f>
        <v>127.15908480000002</v>
      </c>
      <c r="I493" s="3">
        <f ca="1">IFERROR(INDIRECT("exportaciones!ab"&amp;MATCH(C493,Exportaciones!Y:Y,0)),0)</f>
        <v>197410.57160400355</v>
      </c>
      <c r="J493" s="3">
        <f t="shared" ca="1" si="7"/>
        <v>7456.5874807964428</v>
      </c>
      <c r="K493" s="21">
        <f ca="1">(J493*1000)/INDIRECT("poblacion!b"&amp;MATCH(A493,Poblacion!A:A,0))</f>
        <v>0.38320838144712688</v>
      </c>
    </row>
    <row r="494" spans="1:11" x14ac:dyDescent="0.3">
      <c r="A494" s="5">
        <v>2020</v>
      </c>
      <c r="B494" s="2">
        <v>303</v>
      </c>
      <c r="C494" s="2" t="s">
        <v>472</v>
      </c>
      <c r="D494" s="2" t="s">
        <v>264</v>
      </c>
      <c r="E494" s="2" t="s">
        <v>1372</v>
      </c>
      <c r="F494" s="2" t="s">
        <v>957</v>
      </c>
      <c r="G494" s="3">
        <f ca="1">IFERROR(INDIRECT("Desembarque_corregido_peso_vivo!k"&amp;MATCH(C494,Desembarque_corregido_peso_vivo!C:C,0)),0)</f>
        <v>78.716000000000093</v>
      </c>
      <c r="H494" s="3">
        <f ca="1">IFERROR(INDIRECT("Importaciones!ab"&amp;MATCH(C494,Importaciones!Y:Y,0)),0)</f>
        <v>0</v>
      </c>
      <c r="I494" s="3">
        <f ca="1">IFERROR(INDIRECT("exportaciones!ab"&amp;MATCH(C494,Exportaciones!Y:Y,0)),0)</f>
        <v>73.429982514285712</v>
      </c>
      <c r="J494" s="3">
        <f t="shared" ca="1" si="7"/>
        <v>5.2860174857143818</v>
      </c>
      <c r="K494" s="21">
        <f ca="1">(J494*1000)/INDIRECT("poblacion!b"&amp;MATCH(A494,Poblacion!A:A,0))</f>
        <v>2.7165861196138731E-4</v>
      </c>
    </row>
    <row r="495" spans="1:11" x14ac:dyDescent="0.3">
      <c r="A495" s="2">
        <v>2020</v>
      </c>
      <c r="B495" s="2">
        <v>202522</v>
      </c>
      <c r="C495" s="2" t="s">
        <v>1159</v>
      </c>
      <c r="D495" s="2" t="s">
        <v>1614</v>
      </c>
      <c r="E495" s="2" t="s">
        <v>1372</v>
      </c>
      <c r="F495" s="2" t="s">
        <v>1313</v>
      </c>
      <c r="G495" s="3">
        <f ca="1">IFERROR(INDIRECT("Desembarque_corregido_peso_vivo!k"&amp;MATCH(C495,Desembarque_corregido_peso_vivo!C:C,0)),0)</f>
        <v>3988.6249999998254</v>
      </c>
      <c r="H495" s="3">
        <f ca="1">IFERROR(INDIRECT("Importaciones!ab"&amp;MATCH(C495,Importaciones!Y:Y,0)),0)</f>
        <v>2251.8974052568005</v>
      </c>
      <c r="I495" s="3">
        <f ca="1">IFERROR(INDIRECT("exportaciones!ab"&amp;MATCH(C495,Exportaciones!Y:Y,0)),0)</f>
        <v>839.1</v>
      </c>
      <c r="J495" s="3">
        <f t="shared" ca="1" si="7"/>
        <v>5401.422405256626</v>
      </c>
      <c r="K495" s="21">
        <f ca="1">(J495*1000)/INDIRECT("poblacion!b"&amp;MATCH(A495,Poblacion!A:A,0))</f>
        <v>0.27758949288281592</v>
      </c>
    </row>
    <row r="496" spans="1:11" x14ac:dyDescent="0.3">
      <c r="A496" s="2">
        <v>2020</v>
      </c>
      <c r="B496" s="2">
        <v>280</v>
      </c>
      <c r="C496" s="2" t="s">
        <v>465</v>
      </c>
      <c r="D496" s="2" t="s">
        <v>100</v>
      </c>
      <c r="E496" s="2" t="s">
        <v>1372</v>
      </c>
      <c r="F496" s="2" t="s">
        <v>957</v>
      </c>
      <c r="G496" s="3">
        <f ca="1">IFERROR(INDIRECT("Desembarque_corregido_peso_vivo!k"&amp;MATCH(C496,Desembarque_corregido_peso_vivo!C:C,0)),0)</f>
        <v>5.20599999999998</v>
      </c>
      <c r="H496" s="3">
        <f ca="1">IFERROR(INDIRECT("Importaciones!ab"&amp;MATCH(C496,Importaciones!Y:Y,0)),0)</f>
        <v>0</v>
      </c>
      <c r="I496" s="3">
        <f ca="1">IFERROR(INDIRECT("exportaciones!ab"&amp;MATCH(C496,Exportaciones!Y:Y,0)),0)</f>
        <v>0</v>
      </c>
      <c r="J496" s="3">
        <f t="shared" ca="1" si="7"/>
        <v>5.20599999999998</v>
      </c>
      <c r="K496" s="21">
        <f ca="1">(J496*1000)/INDIRECT("poblacion!b"&amp;MATCH(A496,Poblacion!A:A,0))</f>
        <v>2.6754635937036568E-4</v>
      </c>
    </row>
    <row r="497" spans="1:11" x14ac:dyDescent="0.3">
      <c r="A497" s="2">
        <v>2020</v>
      </c>
      <c r="B497" s="2">
        <v>282</v>
      </c>
      <c r="C497" s="2" t="s">
        <v>466</v>
      </c>
      <c r="D497" s="2" t="s">
        <v>102</v>
      </c>
      <c r="E497" s="2" t="s">
        <v>1372</v>
      </c>
      <c r="F497" s="2" t="s">
        <v>957</v>
      </c>
      <c r="G497" s="3">
        <f ca="1">IFERROR(INDIRECT("Desembarque_corregido_peso_vivo!k"&amp;MATCH(C497,Desembarque_corregido_peso_vivo!C:C,0)),0)</f>
        <v>2588.92199999998</v>
      </c>
      <c r="H497" s="3">
        <f ca="1">IFERROR(INDIRECT("Importaciones!ab"&amp;MATCH(C497,Importaciones!Y:Y,0)),0)</f>
        <v>0</v>
      </c>
      <c r="I497" s="3">
        <f ca="1">IFERROR(INDIRECT("exportaciones!ab"&amp;MATCH(C497,Exportaciones!Y:Y,0)),0)</f>
        <v>255.42757814961396</v>
      </c>
      <c r="J497" s="3">
        <f t="shared" ca="1" si="7"/>
        <v>2333.4944218503661</v>
      </c>
      <c r="K497" s="21">
        <f ca="1">(J497*1000)/INDIRECT("poblacion!b"&amp;MATCH(A497,Poblacion!A:A,0))</f>
        <v>0.11992276933867155</v>
      </c>
    </row>
    <row r="498" spans="1:11" x14ac:dyDescent="0.3">
      <c r="A498" s="2">
        <v>2020</v>
      </c>
      <c r="B498" s="2">
        <v>327</v>
      </c>
      <c r="C498" s="2" t="s">
        <v>478</v>
      </c>
      <c r="D498" s="2" t="s">
        <v>124</v>
      </c>
      <c r="E498" s="2" t="s">
        <v>1372</v>
      </c>
      <c r="F498" s="2" t="s">
        <v>957</v>
      </c>
      <c r="G498" s="3">
        <f ca="1">IFERROR(INDIRECT("Desembarque_corregido_peso_vivo!k"&amp;MATCH(C498,Desembarque_corregido_peso_vivo!C:C,0)),0)</f>
        <v>4.1599999999999904</v>
      </c>
      <c r="H498" s="3">
        <f ca="1">IFERROR(INDIRECT("Importaciones!ab"&amp;MATCH(C498,Importaciones!Y:Y,0)),0)</f>
        <v>0</v>
      </c>
      <c r="I498" s="3">
        <f ca="1">IFERROR(INDIRECT("exportaciones!ab"&amp;MATCH(C498,Exportaciones!Y:Y,0)),0)</f>
        <v>0</v>
      </c>
      <c r="J498" s="3">
        <f t="shared" ca="1" si="7"/>
        <v>4.1599999999999904</v>
      </c>
      <c r="K498" s="21">
        <f ca="1">(J498*1000)/INDIRECT("poblacion!b"&amp;MATCH(A498,Poblacion!A:A,0))</f>
        <v>2.137904062583025E-4</v>
      </c>
    </row>
    <row r="499" spans="1:11" x14ac:dyDescent="0.3">
      <c r="A499" s="2">
        <v>2020</v>
      </c>
      <c r="B499" s="2">
        <v>202523</v>
      </c>
      <c r="C499" s="2" t="str">
        <f>CONCATENATE(A499,B499)</f>
        <v>2020202523</v>
      </c>
      <c r="D499" s="2" t="s">
        <v>1615</v>
      </c>
      <c r="E499" s="2" t="s">
        <v>1372</v>
      </c>
      <c r="F499" s="2" t="s">
        <v>957</v>
      </c>
      <c r="G499" s="3">
        <f ca="1">IFERROR(INDIRECT("Desembarque_corregido_peso_vivo!k"&amp;MATCH(C499,Desembarque_corregido_peso_vivo!C:C,0)),0)</f>
        <v>440.74299999999795</v>
      </c>
      <c r="H499" s="3">
        <f ca="1">IFERROR(INDIRECT("Importaciones!ab"&amp;MATCH(C499,Importaciones!Y:Y,0)),0)</f>
        <v>0</v>
      </c>
      <c r="I499" s="3">
        <f ca="1">IFERROR(INDIRECT("exportaciones!ab"&amp;MATCH(C499,Exportaciones!Y:Y,0)),0)</f>
        <v>0</v>
      </c>
      <c r="J499" s="3">
        <f t="shared" ca="1" si="7"/>
        <v>440.74299999999795</v>
      </c>
      <c r="K499" s="21">
        <f ca="1">(J499*1000)/INDIRECT("poblacion!b"&amp;MATCH(A499,Poblacion!A:A,0))</f>
        <v>2.2650631015745867E-2</v>
      </c>
    </row>
    <row r="500" spans="1:11" x14ac:dyDescent="0.3">
      <c r="A500" s="2">
        <v>2020</v>
      </c>
      <c r="B500" s="2">
        <v>202524</v>
      </c>
      <c r="C500" s="2" t="s">
        <v>1160</v>
      </c>
      <c r="D500" s="2" t="s">
        <v>1616</v>
      </c>
      <c r="E500" s="2" t="s">
        <v>1372</v>
      </c>
      <c r="F500" s="2" t="s">
        <v>958</v>
      </c>
      <c r="G500" s="3">
        <f ca="1">IFERROR(INDIRECT("Desembarque_corregido_peso_vivo!k"&amp;MATCH(C500,Desembarque_corregido_peso_vivo!C:C,0)),0)</f>
        <v>41.682000000000002</v>
      </c>
      <c r="H500" s="3">
        <f ca="1">IFERROR(INDIRECT("Importaciones!ab"&amp;MATCH(C500,Importaciones!Y:Y,0)),0)</f>
        <v>0</v>
      </c>
      <c r="I500" s="3">
        <f ca="1">IFERROR(INDIRECT("exportaciones!ab"&amp;MATCH(C500,Exportaciones!Y:Y,0)),0)</f>
        <v>0</v>
      </c>
      <c r="J500" s="3">
        <f t="shared" ca="1" si="7"/>
        <v>41.682000000000002</v>
      </c>
      <c r="K500" s="21">
        <f ca="1">(J500*1000)/INDIRECT("poblacion!b"&amp;MATCH(A500,Poblacion!A:A,0))</f>
        <v>2.1421182003986987E-3</v>
      </c>
    </row>
    <row r="501" spans="1:11" x14ac:dyDescent="0.3">
      <c r="A501" s="2">
        <v>2020</v>
      </c>
      <c r="B501" s="2">
        <v>285</v>
      </c>
      <c r="C501" s="2" t="s">
        <v>467</v>
      </c>
      <c r="D501" s="2" t="s">
        <v>104</v>
      </c>
      <c r="E501" s="2" t="s">
        <v>1372</v>
      </c>
      <c r="F501" s="2" t="s">
        <v>958</v>
      </c>
      <c r="G501" s="3">
        <f ca="1">IFERROR(INDIRECT("Desembarque_corregido_peso_vivo!k"&amp;MATCH(C501,Desembarque_corregido_peso_vivo!C:C,0)),0)</f>
        <v>0.88800000000000001</v>
      </c>
      <c r="H501" s="3">
        <f ca="1">IFERROR(INDIRECT("Importaciones!ab"&amp;MATCH(C501,Importaciones!Y:Y,0)),0)</f>
        <v>0</v>
      </c>
      <c r="I501" s="3">
        <f ca="1">IFERROR(INDIRECT("exportaciones!ab"&amp;MATCH(C501,Exportaciones!Y:Y,0)),0)</f>
        <v>0</v>
      </c>
      <c r="J501" s="3">
        <f t="shared" ca="1" si="7"/>
        <v>0.88800000000000001</v>
      </c>
      <c r="K501" s="21">
        <f ca="1">(J501*1000)/INDIRECT("poblacion!b"&amp;MATCH(A501,Poblacion!A:A,0))</f>
        <v>4.5636029028214682E-5</v>
      </c>
    </row>
    <row r="502" spans="1:11" x14ac:dyDescent="0.3">
      <c r="A502" s="2">
        <v>2020</v>
      </c>
      <c r="B502" s="2">
        <v>311</v>
      </c>
      <c r="C502" s="2" t="s">
        <v>473</v>
      </c>
      <c r="D502" s="2" t="s">
        <v>116</v>
      </c>
      <c r="E502" s="2" t="s">
        <v>1372</v>
      </c>
      <c r="F502" s="2" t="s">
        <v>957</v>
      </c>
      <c r="G502" s="3">
        <f ca="1">IFERROR(INDIRECT("Desembarque_corregido_peso_vivo!k"&amp;MATCH(C502,Desembarque_corregido_peso_vivo!C:C,0)),0)</f>
        <v>87724</v>
      </c>
      <c r="H502" s="3">
        <f ca="1">IFERROR(INDIRECT("Importaciones!ab"&amp;MATCH(C502,Importaciones!Y:Y,0)),0)</f>
        <v>1.8259999999999998E-2</v>
      </c>
      <c r="I502" s="3">
        <f ca="1">IFERROR(INDIRECT("exportaciones!ab"&amp;MATCH(C502,Exportaciones!Y:Y,0)),0)</f>
        <v>71844.299306800007</v>
      </c>
      <c r="J502" s="3">
        <f t="shared" ca="1" si="7"/>
        <v>15879.71895319999</v>
      </c>
      <c r="K502" s="21">
        <f ca="1">(J502*1000)/INDIRECT("poblacion!b"&amp;MATCH(A502,Poblacion!A:A,0))</f>
        <v>0.81608931881545677</v>
      </c>
    </row>
    <row r="503" spans="1:11" x14ac:dyDescent="0.3">
      <c r="A503" s="2">
        <v>2020</v>
      </c>
      <c r="B503" s="2">
        <v>235</v>
      </c>
      <c r="C503" s="2" t="s">
        <v>438</v>
      </c>
      <c r="D503" s="2" t="s">
        <v>43</v>
      </c>
      <c r="E503" s="2" t="s">
        <v>1372</v>
      </c>
      <c r="F503" s="2" t="s">
        <v>958</v>
      </c>
      <c r="G503" s="3">
        <f ca="1">IFERROR(INDIRECT("Desembarque_corregido_peso_vivo!k"&amp;MATCH(C503,Desembarque_corregido_peso_vivo!C:C,0)),0)</f>
        <v>2.9799999999999991</v>
      </c>
      <c r="H503" s="3">
        <f ca="1">IFERROR(INDIRECT("Importaciones!ab"&amp;MATCH(C503,Importaciones!Y:Y,0)),0)</f>
        <v>0</v>
      </c>
      <c r="I503" s="3">
        <f ca="1">IFERROR(INDIRECT("exportaciones!ab"&amp;MATCH(C503,Exportaciones!Y:Y,0)),0)</f>
        <v>0</v>
      </c>
      <c r="J503" s="3">
        <f t="shared" ca="1" si="7"/>
        <v>2.9799999999999991</v>
      </c>
      <c r="K503" s="21">
        <f ca="1">(J503*1000)/INDIRECT("poblacion!b"&amp;MATCH(A503,Poblacion!A:A,0))</f>
        <v>1.53147935252342E-4</v>
      </c>
    </row>
    <row r="504" spans="1:11" x14ac:dyDescent="0.3">
      <c r="A504" s="2">
        <v>2020</v>
      </c>
      <c r="B504" s="2">
        <v>202525</v>
      </c>
      <c r="C504" s="2" t="s">
        <v>1155</v>
      </c>
      <c r="D504" s="2" t="s">
        <v>1617</v>
      </c>
      <c r="E504" s="2" t="s">
        <v>1372</v>
      </c>
      <c r="F504" s="2" t="s">
        <v>957</v>
      </c>
      <c r="G504" s="3">
        <f ca="1">IFERROR(INDIRECT("Desembarque_corregido_peso_vivo!k"&amp;MATCH(C504,Desembarque_corregido_peso_vivo!C:C,0)),0)</f>
        <v>556.07689999999207</v>
      </c>
      <c r="H504" s="3">
        <f ca="1">IFERROR(INDIRECT("Importaciones!ab"&amp;MATCH(C504,Importaciones!Y:Y,0)),0)</f>
        <v>0</v>
      </c>
      <c r="I504" s="3">
        <f ca="1">IFERROR(INDIRECT("exportaciones!ab"&amp;MATCH(C504,Exportaciones!Y:Y,0)),0)</f>
        <v>10.489025124946966</v>
      </c>
      <c r="J504" s="3">
        <f t="shared" ca="1" si="7"/>
        <v>545.58787487504515</v>
      </c>
      <c r="K504" s="21">
        <f ca="1">(J504*1000)/INDIRECT("poblacion!b"&amp;MATCH(A504,Poblacion!A:A,0))</f>
        <v>2.8038810918062523E-2</v>
      </c>
    </row>
    <row r="505" spans="1:11" x14ac:dyDescent="0.3">
      <c r="A505" s="2">
        <v>2020</v>
      </c>
      <c r="B505" s="2">
        <v>252</v>
      </c>
      <c r="C505" s="2" t="s">
        <v>450</v>
      </c>
      <c r="D505" s="2" t="s">
        <v>69</v>
      </c>
      <c r="E505" s="2" t="s">
        <v>1372</v>
      </c>
      <c r="F505" s="2" t="s">
        <v>958</v>
      </c>
      <c r="G505" s="3">
        <f ca="1">IFERROR(INDIRECT("Desembarque_corregido_peso_vivo!k"&amp;MATCH(C505,Desembarque_corregido_peso_vivo!C:C,0)),0)</f>
        <v>17.848999999999879</v>
      </c>
      <c r="H505" s="3">
        <f ca="1">IFERROR(INDIRECT("Importaciones!ab"&amp;MATCH(C505,Importaciones!Y:Y,0)),0)</f>
        <v>0</v>
      </c>
      <c r="I505" s="3">
        <f ca="1">IFERROR(INDIRECT("exportaciones!ab"&amp;MATCH(C505,Exportaciones!Y:Y,0)),0)</f>
        <v>0</v>
      </c>
      <c r="J505" s="3">
        <f t="shared" ca="1" si="7"/>
        <v>17.848999999999879</v>
      </c>
      <c r="K505" s="21">
        <f ca="1">(J505*1000)/INDIRECT("poblacion!b"&amp;MATCH(A505,Poblacion!A:A,0))</f>
        <v>9.1729446185202519E-4</v>
      </c>
    </row>
    <row r="506" spans="1:11" x14ac:dyDescent="0.3">
      <c r="A506" s="2">
        <v>2021</v>
      </c>
      <c r="B506" s="2">
        <v>705</v>
      </c>
      <c r="C506" s="2" t="s">
        <v>623</v>
      </c>
      <c r="D506" s="2" t="s">
        <v>622</v>
      </c>
      <c r="E506" s="2" t="s">
        <v>1372</v>
      </c>
      <c r="F506" s="2" t="s">
        <v>957</v>
      </c>
      <c r="G506" s="3">
        <f ca="1">IFERROR(INDIRECT("Desembarque_corregido_peso_vivo!k"&amp;MATCH(C506,Desembarque_corregido_peso_vivo!C:C,0)),0)</f>
        <v>0.01</v>
      </c>
      <c r="H506" s="3">
        <f ca="1">IFERROR(INDIRECT("Importaciones!ab"&amp;MATCH(C506,Importaciones!Y:Y,0)),0)</f>
        <v>0</v>
      </c>
      <c r="I506" s="3">
        <f ca="1">IFERROR(INDIRECT("exportaciones!ab"&amp;MATCH(C506,Exportaciones!Y:Y,0)),0)</f>
        <v>0</v>
      </c>
      <c r="J506" s="3">
        <f t="shared" ca="1" si="7"/>
        <v>0.01</v>
      </c>
      <c r="K506" s="21">
        <f ca="1">(J506*1000)/INDIRECT("poblacion!b"&amp;MATCH(A506,Poblacion!A:A,0))</f>
        <v>5.0817235153147647E-7</v>
      </c>
    </row>
    <row r="507" spans="1:11" x14ac:dyDescent="0.3">
      <c r="A507" s="2">
        <v>2021</v>
      </c>
      <c r="B507" s="2">
        <v>20251</v>
      </c>
      <c r="C507" s="2" t="s">
        <v>1161</v>
      </c>
      <c r="D507" s="2" t="s">
        <v>1595</v>
      </c>
      <c r="E507" s="2" t="s">
        <v>156</v>
      </c>
      <c r="F507" s="2" t="s">
        <v>960</v>
      </c>
      <c r="G507" s="3">
        <f ca="1">IFERROR(INDIRECT("Desembarque_corregido_peso_vivo!k"&amp;MATCH(C507,Desembarque_corregido_peso_vivo!C:C,0)),0)</f>
        <v>1090.5448699999993</v>
      </c>
      <c r="H507" s="3">
        <f ca="1">IFERROR(INDIRECT("Importaciones!ab"&amp;MATCH(C507,Importaciones!Y:Y,0)),0)</f>
        <v>0</v>
      </c>
      <c r="I507" s="3">
        <f ca="1">IFERROR(INDIRECT("exportaciones!ab"&amp;MATCH(C507,Exportaciones!Y:Y,0)),0)</f>
        <v>732.68727999662372</v>
      </c>
      <c r="J507" s="3">
        <f t="shared" ca="1" si="7"/>
        <v>357.85759000337555</v>
      </c>
      <c r="K507" s="21">
        <f ca="1">(J507*1000)/INDIRECT("poblacion!b"&amp;MATCH(A507,Poblacion!A:A,0))</f>
        <v>1.8185333302540234E-2</v>
      </c>
    </row>
    <row r="508" spans="1:11" x14ac:dyDescent="0.3">
      <c r="A508" s="2">
        <v>2021</v>
      </c>
      <c r="B508" s="2">
        <v>232</v>
      </c>
      <c r="C508" s="2" t="s">
        <v>544</v>
      </c>
      <c r="D508" s="2" t="s">
        <v>39</v>
      </c>
      <c r="E508" s="2" t="s">
        <v>1372</v>
      </c>
      <c r="F508" s="2" t="s">
        <v>957</v>
      </c>
      <c r="G508" s="3">
        <f ca="1">IFERROR(INDIRECT("Desembarque_corregido_peso_vivo!k"&amp;MATCH(C508,Desembarque_corregido_peso_vivo!C:C,0)),0)</f>
        <v>0.125</v>
      </c>
      <c r="H508" s="3">
        <f ca="1">IFERROR(INDIRECT("Importaciones!ab"&amp;MATCH(C508,Importaciones!Y:Y,0)),0)</f>
        <v>0</v>
      </c>
      <c r="I508" s="3">
        <f ca="1">IFERROR(INDIRECT("exportaciones!ab"&amp;MATCH(C508,Exportaciones!Y:Y,0)),0)</f>
        <v>0</v>
      </c>
      <c r="J508" s="3">
        <f t="shared" ca="1" si="7"/>
        <v>0.125</v>
      </c>
      <c r="K508" s="21">
        <f ca="1">(J508*1000)/INDIRECT("poblacion!b"&amp;MATCH(A508,Poblacion!A:A,0))</f>
        <v>6.3521543941434563E-6</v>
      </c>
    </row>
    <row r="509" spans="1:11" x14ac:dyDescent="0.3">
      <c r="A509" s="2">
        <v>2021</v>
      </c>
      <c r="B509" s="2">
        <v>266</v>
      </c>
      <c r="C509" s="2" t="s">
        <v>563</v>
      </c>
      <c r="D509" s="2" t="s">
        <v>83</v>
      </c>
      <c r="E509" s="2" t="s">
        <v>1372</v>
      </c>
      <c r="F509" s="2" t="s">
        <v>957</v>
      </c>
      <c r="G509" s="3">
        <f ca="1">IFERROR(INDIRECT("Desembarque_corregido_peso_vivo!k"&amp;MATCH(C509,Desembarque_corregido_peso_vivo!C:C,0)),0)</f>
        <v>4778.9120000000003</v>
      </c>
      <c r="H509" s="3">
        <f ca="1">IFERROR(INDIRECT("Importaciones!ab"&amp;MATCH(C509,Importaciones!Y:Y,0)),0)</f>
        <v>2.96</v>
      </c>
      <c r="I509" s="3">
        <f ca="1">IFERROR(INDIRECT("exportaciones!ab"&amp;MATCH(C509,Exportaciones!Y:Y,0)),0)</f>
        <v>2806.7689251999996</v>
      </c>
      <c r="J509" s="3">
        <f t="shared" ca="1" si="7"/>
        <v>1975.1030748000007</v>
      </c>
      <c r="K509" s="21">
        <f ca="1">(J509*1000)/INDIRECT("poblacion!b"&amp;MATCH(A509,Poblacion!A:A,0))</f>
        <v>0.10036927740381661</v>
      </c>
    </row>
    <row r="510" spans="1:11" x14ac:dyDescent="0.3">
      <c r="A510" s="2">
        <v>2021</v>
      </c>
      <c r="B510" s="2">
        <v>20252</v>
      </c>
      <c r="C510" s="2" t="s">
        <v>1163</v>
      </c>
      <c r="D510" s="2" t="s">
        <v>1596</v>
      </c>
      <c r="E510" s="2" t="s">
        <v>156</v>
      </c>
      <c r="F510" s="2" t="s">
        <v>959</v>
      </c>
      <c r="G510" s="3">
        <f ca="1">IFERROR(INDIRECT("Desembarque_corregido_peso_vivo!k"&amp;MATCH(C510,Desembarque_corregido_peso_vivo!C:C,0)),0)</f>
        <v>15817.523999999885</v>
      </c>
      <c r="H510" s="3">
        <f ca="1">IFERROR(INDIRECT("Importaciones!ab"&amp;MATCH(C510,Importaciones!Y:Y,0)),0)</f>
        <v>1985.1795506626154</v>
      </c>
      <c r="I510" s="3">
        <f ca="1">IFERROR(INDIRECT("exportaciones!ab"&amp;MATCH(C510,Exportaciones!Y:Y,0)),0)</f>
        <v>1899.7440681812454</v>
      </c>
      <c r="J510" s="3">
        <f t="shared" ca="1" si="7"/>
        <v>15902.959482481254</v>
      </c>
      <c r="K510" s="21">
        <f ca="1">(J510*1000)/INDIRECT("poblacion!b"&amp;MATCH(A510,Poblacion!A:A,0))</f>
        <v>0.80814443165222916</v>
      </c>
    </row>
    <row r="511" spans="1:11" x14ac:dyDescent="0.3">
      <c r="A511" s="2">
        <v>2021</v>
      </c>
      <c r="B511" s="2">
        <v>205</v>
      </c>
      <c r="C511" s="2" t="s">
        <v>532</v>
      </c>
      <c r="D511" s="2" t="s">
        <v>13</v>
      </c>
      <c r="E511" s="2" t="s">
        <v>1372</v>
      </c>
      <c r="F511" s="2" t="s">
        <v>1313</v>
      </c>
      <c r="G511" s="3">
        <f ca="1">IFERROR(INDIRECT("Desembarque_corregido_peso_vivo!k"&amp;MATCH(C511,Desembarque_corregido_peso_vivo!C:C,0)),0)</f>
        <v>10516.860999998986</v>
      </c>
      <c r="H511" s="3">
        <f ca="1">IFERROR(INDIRECT("Importaciones!ab"&amp;MATCH(C511,Importaciones!Y:Y,0)),0)</f>
        <v>0.97535495436663999</v>
      </c>
      <c r="I511" s="3">
        <f ca="1">IFERROR(INDIRECT("exportaciones!ab"&amp;MATCH(C511,Exportaciones!Y:Y,0)),0)</f>
        <v>0.06</v>
      </c>
      <c r="J511" s="3">
        <f t="shared" ca="1" si="7"/>
        <v>10517.776354953354</v>
      </c>
      <c r="K511" s="21">
        <f ca="1">(J511*1000)/INDIRECT("poblacion!b"&amp;MATCH(A511,Poblacion!A:A,0))</f>
        <v>0.53448431431788068</v>
      </c>
    </row>
    <row r="512" spans="1:11" x14ac:dyDescent="0.3">
      <c r="A512" s="2">
        <v>2021</v>
      </c>
      <c r="B512" s="2">
        <v>335</v>
      </c>
      <c r="C512" s="2" t="s">
        <v>586</v>
      </c>
      <c r="D512" s="2" t="s">
        <v>130</v>
      </c>
      <c r="E512" s="2" t="s">
        <v>1372</v>
      </c>
      <c r="F512" s="2" t="s">
        <v>958</v>
      </c>
      <c r="G512" s="3">
        <f ca="1">IFERROR(INDIRECT("Desembarque_corregido_peso_vivo!k"&amp;MATCH(C512,Desembarque_corregido_peso_vivo!C:C,0)),0)</f>
        <v>1.49999999999999</v>
      </c>
      <c r="H512" s="3">
        <f ca="1">IFERROR(INDIRECT("Importaciones!ab"&amp;MATCH(C512,Importaciones!Y:Y,0)),0)</f>
        <v>0</v>
      </c>
      <c r="I512" s="3">
        <f ca="1">IFERROR(INDIRECT("exportaciones!ab"&amp;MATCH(C512,Exportaciones!Y:Y,0)),0)</f>
        <v>0</v>
      </c>
      <c r="J512" s="3">
        <f t="shared" ca="1" si="7"/>
        <v>1.49999999999999</v>
      </c>
      <c r="K512" s="21">
        <f ca="1">(J512*1000)/INDIRECT("poblacion!b"&amp;MATCH(A512,Poblacion!A:A,0))</f>
        <v>7.6225852729720965E-5</v>
      </c>
    </row>
    <row r="513" spans="1:11" x14ac:dyDescent="0.3">
      <c r="A513" s="2">
        <v>2021</v>
      </c>
      <c r="B513" s="2">
        <v>365</v>
      </c>
      <c r="C513" s="2" t="s">
        <v>594</v>
      </c>
      <c r="D513" s="2" t="s">
        <v>142</v>
      </c>
      <c r="E513" s="2" t="s">
        <v>1372</v>
      </c>
      <c r="F513" s="2" t="s">
        <v>958</v>
      </c>
      <c r="G513" s="3">
        <f ca="1">IFERROR(INDIRECT("Desembarque_corregido_peso_vivo!k"&amp;MATCH(C513,Desembarque_corregido_peso_vivo!C:C,0)),0)</f>
        <v>0.94600000000000017</v>
      </c>
      <c r="H513" s="3">
        <f ca="1">IFERROR(INDIRECT("Importaciones!ab"&amp;MATCH(C513,Importaciones!Y:Y,0)),0)</f>
        <v>0</v>
      </c>
      <c r="I513" s="3">
        <f ca="1">IFERROR(INDIRECT("exportaciones!ab"&amp;MATCH(C513,Exportaciones!Y:Y,0)),0)</f>
        <v>0</v>
      </c>
      <c r="J513" s="3">
        <f t="shared" ca="1" si="7"/>
        <v>0.94600000000000017</v>
      </c>
      <c r="K513" s="21">
        <f ca="1">(J513*1000)/INDIRECT("poblacion!b"&amp;MATCH(A513,Poblacion!A:A,0))</f>
        <v>4.8073104454877689E-5</v>
      </c>
    </row>
    <row r="514" spans="1:11" x14ac:dyDescent="0.3">
      <c r="A514" s="2">
        <v>2021</v>
      </c>
      <c r="B514" s="2">
        <v>1200</v>
      </c>
      <c r="C514" s="2" t="s">
        <v>628</v>
      </c>
      <c r="D514" s="2" t="s">
        <v>521</v>
      </c>
      <c r="E514" s="2" t="s">
        <v>1372</v>
      </c>
      <c r="F514" s="2" t="s">
        <v>958</v>
      </c>
      <c r="G514" s="3">
        <f ca="1">IFERROR(INDIRECT("Desembarque_corregido_peso_vivo!k"&amp;MATCH(C514,Desembarque_corregido_peso_vivo!C:C,0)),0)</f>
        <v>1.556</v>
      </c>
      <c r="H514" s="3">
        <f ca="1">IFERROR(INDIRECT("Importaciones!ab"&amp;MATCH(C514,Importaciones!Y:Y,0)),0)</f>
        <v>0</v>
      </c>
      <c r="I514" s="3">
        <f ca="1">IFERROR(INDIRECT("exportaciones!ab"&amp;MATCH(C514,Exportaciones!Y:Y,0)),0)</f>
        <v>0</v>
      </c>
      <c r="J514" s="3">
        <f t="shared" ca="1" si="7"/>
        <v>1.556</v>
      </c>
      <c r="K514" s="21">
        <f ca="1">(J514*1000)/INDIRECT("poblacion!b"&amp;MATCH(A514,Poblacion!A:A,0))</f>
        <v>7.9071617898297743E-5</v>
      </c>
    </row>
    <row r="515" spans="1:11" x14ac:dyDescent="0.3">
      <c r="A515" s="2">
        <v>2021</v>
      </c>
      <c r="B515" s="2">
        <v>207</v>
      </c>
      <c r="C515" s="2" t="s">
        <v>533</v>
      </c>
      <c r="D515" s="2" t="s">
        <v>17</v>
      </c>
      <c r="E515" s="2" t="s">
        <v>1372</v>
      </c>
      <c r="F515" s="2" t="s">
        <v>958</v>
      </c>
      <c r="G515" s="3">
        <f ca="1">IFERROR(INDIRECT("Desembarque_corregido_peso_vivo!k"&amp;MATCH(C515,Desembarque_corregido_peso_vivo!C:C,0)),0)</f>
        <v>3.9719999999999898</v>
      </c>
      <c r="H515" s="3">
        <f ca="1">IFERROR(INDIRECT("Importaciones!ab"&amp;MATCH(C515,Importaciones!Y:Y,0)),0)</f>
        <v>0</v>
      </c>
      <c r="I515" s="3">
        <f ca="1">IFERROR(INDIRECT("exportaciones!ab"&amp;MATCH(C515,Exportaciones!Y:Y,0)),0)</f>
        <v>0</v>
      </c>
      <c r="J515" s="3">
        <f t="shared" ref="J515:J578" ca="1" si="8">G515+H515-I515</f>
        <v>3.9719999999999898</v>
      </c>
      <c r="K515" s="21">
        <f ca="1">(J515*1000)/INDIRECT("poblacion!b"&amp;MATCH(A515,Poblacion!A:A,0))</f>
        <v>2.0184605802830194E-4</v>
      </c>
    </row>
    <row r="516" spans="1:11" x14ac:dyDescent="0.3">
      <c r="A516" s="2">
        <v>2021</v>
      </c>
      <c r="B516" s="2">
        <v>20253</v>
      </c>
      <c r="C516" s="2" t="s">
        <v>1164</v>
      </c>
      <c r="D516" s="2" t="s">
        <v>1597</v>
      </c>
      <c r="E516" s="2" t="s">
        <v>1372</v>
      </c>
      <c r="F516" s="2" t="s">
        <v>957</v>
      </c>
      <c r="G516" s="3">
        <f ca="1">IFERROR(INDIRECT("Desembarque_corregido_peso_vivo!k"&amp;MATCH(C516,Desembarque_corregido_peso_vivo!C:C,0)),0)</f>
        <v>100.93599999999979</v>
      </c>
      <c r="H516" s="3">
        <f ca="1">IFERROR(INDIRECT("Importaciones!ab"&amp;MATCH(C516,Importaciones!Y:Y,0)),0)</f>
        <v>68798.754531342027</v>
      </c>
      <c r="I516" s="3">
        <f ca="1">IFERROR(INDIRECT("exportaciones!ab"&amp;MATCH(C516,Exportaciones!Y:Y,0)),0)</f>
        <v>4.1729399999999996</v>
      </c>
      <c r="J516" s="3">
        <f t="shared" ca="1" si="8"/>
        <v>68895.517591342024</v>
      </c>
      <c r="K516" s="21">
        <f ca="1">(J516*1000)/INDIRECT("poblacion!b"&amp;MATCH(A516,Poblacion!A:A,0))</f>
        <v>3.5010797184370479</v>
      </c>
    </row>
    <row r="517" spans="1:11" x14ac:dyDescent="0.3">
      <c r="A517" s="2">
        <v>2021</v>
      </c>
      <c r="B517" s="2">
        <v>210</v>
      </c>
      <c r="C517" s="2" t="s">
        <v>534</v>
      </c>
      <c r="D517" s="2" t="s">
        <v>19</v>
      </c>
      <c r="E517" s="2" t="s">
        <v>1372</v>
      </c>
      <c r="F517" s="2" t="s">
        <v>957</v>
      </c>
      <c r="G517" s="3">
        <f ca="1">IFERROR(INDIRECT("Desembarque_corregido_peso_vivo!k"&amp;MATCH(C517,Desembarque_corregido_peso_vivo!C:C,0)),0)</f>
        <v>1.7999999999999999E-2</v>
      </c>
      <c r="H517" s="3">
        <f ca="1">IFERROR(INDIRECT("Importaciones!ab"&amp;MATCH(C517,Importaciones!Y:Y,0)),0)</f>
        <v>0</v>
      </c>
      <c r="I517" s="3">
        <f ca="1">IFERROR(INDIRECT("exportaciones!ab"&amp;MATCH(C517,Exportaciones!Y:Y,0)),0)</f>
        <v>0</v>
      </c>
      <c r="J517" s="3">
        <f t="shared" ca="1" si="8"/>
        <v>1.7999999999999999E-2</v>
      </c>
      <c r="K517" s="21">
        <f ca="1">(J517*1000)/INDIRECT("poblacion!b"&amp;MATCH(A517,Poblacion!A:A,0))</f>
        <v>9.1471023275665767E-7</v>
      </c>
    </row>
    <row r="518" spans="1:11" x14ac:dyDescent="0.3">
      <c r="A518" s="2">
        <v>2021</v>
      </c>
      <c r="B518" s="2">
        <v>337</v>
      </c>
      <c r="C518" s="2" t="s">
        <v>587</v>
      </c>
      <c r="D518" s="2" t="s">
        <v>132</v>
      </c>
      <c r="E518" s="2" t="s">
        <v>1372</v>
      </c>
      <c r="F518" s="2" t="s">
        <v>958</v>
      </c>
      <c r="G518" s="3">
        <f ca="1">IFERROR(INDIRECT("Desembarque_corregido_peso_vivo!k"&amp;MATCH(C518,Desembarque_corregido_peso_vivo!C:C,0)),0)</f>
        <v>4.5999999999999999E-2</v>
      </c>
      <c r="H518" s="3">
        <f ca="1">IFERROR(INDIRECT("Importaciones!ab"&amp;MATCH(C518,Importaciones!Y:Y,0)),0)</f>
        <v>0</v>
      </c>
      <c r="I518" s="3">
        <f ca="1">IFERROR(INDIRECT("exportaciones!ab"&amp;MATCH(C518,Exportaciones!Y:Y,0)),0)</f>
        <v>0</v>
      </c>
      <c r="J518" s="3">
        <f t="shared" ca="1" si="8"/>
        <v>4.5999999999999999E-2</v>
      </c>
      <c r="K518" s="21">
        <f ca="1">(J518*1000)/INDIRECT("poblacion!b"&amp;MATCH(A518,Poblacion!A:A,0))</f>
        <v>2.3375928170447919E-6</v>
      </c>
    </row>
    <row r="519" spans="1:11" x14ac:dyDescent="0.3">
      <c r="A519" s="2">
        <v>2021</v>
      </c>
      <c r="B519" s="2">
        <v>217</v>
      </c>
      <c r="C519" s="2" t="s">
        <v>538</v>
      </c>
      <c r="D519" s="2" t="s">
        <v>27</v>
      </c>
      <c r="E519" s="2" t="s">
        <v>1372</v>
      </c>
      <c r="F519" s="2" t="s">
        <v>958</v>
      </c>
      <c r="G519" s="3">
        <f ca="1">IFERROR(INDIRECT("Desembarque_corregido_peso_vivo!k"&amp;MATCH(C519,Desembarque_corregido_peso_vivo!C:C,0)),0)</f>
        <v>3490.1569999999901</v>
      </c>
      <c r="H519" s="3">
        <f ca="1">IFERROR(INDIRECT("Importaciones!ab"&amp;MATCH(C519,Importaciones!Y:Y,0)),0)</f>
        <v>30.687608000000001</v>
      </c>
      <c r="I519" s="3">
        <f ca="1">IFERROR(INDIRECT("exportaciones!ab"&amp;MATCH(C519,Exportaciones!Y:Y,0)),0)</f>
        <v>3107.9084300800005</v>
      </c>
      <c r="J519" s="3">
        <f t="shared" ca="1" si="8"/>
        <v>412.93617791998986</v>
      </c>
      <c r="K519" s="21">
        <f ca="1">(J519*1000)/INDIRECT("poblacion!b"&amp;MATCH(A519,Poblacion!A:A,0))</f>
        <v>2.0984274856602141E-2</v>
      </c>
    </row>
    <row r="520" spans="1:11" x14ac:dyDescent="0.3">
      <c r="A520" s="2">
        <v>2021</v>
      </c>
      <c r="B520" s="2">
        <v>20254</v>
      </c>
      <c r="C520" s="2" t="s">
        <v>1165</v>
      </c>
      <c r="D520" s="2" t="s">
        <v>1598</v>
      </c>
      <c r="E520" s="2" t="s">
        <v>1372</v>
      </c>
      <c r="F520" s="2" t="s">
        <v>958</v>
      </c>
      <c r="G520" s="3">
        <f ca="1">IFERROR(INDIRECT("Desembarque_corregido_peso_vivo!k"&amp;MATCH(C520,Desembarque_corregido_peso_vivo!C:C,0)),0)</f>
        <v>27.344000000000001</v>
      </c>
      <c r="H520" s="3">
        <f ca="1">IFERROR(INDIRECT("Importaciones!ab"&amp;MATCH(C520,Importaciones!Y:Y,0)),0)</f>
        <v>1.0009600000000001</v>
      </c>
      <c r="I520" s="3">
        <f ca="1">IFERROR(INDIRECT("exportaciones!ab"&amp;MATCH(C520,Exportaciones!Y:Y,0)),0)</f>
        <v>0</v>
      </c>
      <c r="J520" s="3">
        <f t="shared" ca="1" si="8"/>
        <v>28.34496</v>
      </c>
      <c r="K520" s="21">
        <f ca="1">(J520*1000)/INDIRECT("poblacion!b"&amp;MATCH(A520,Poblacion!A:A,0))</f>
        <v>1.4404124977265638E-3</v>
      </c>
    </row>
    <row r="521" spans="1:11" x14ac:dyDescent="0.3">
      <c r="A521" s="2">
        <v>2021</v>
      </c>
      <c r="B521" s="2">
        <v>338</v>
      </c>
      <c r="C521" s="2" t="s">
        <v>588</v>
      </c>
      <c r="D521" s="2" t="s">
        <v>134</v>
      </c>
      <c r="E521" s="2" t="s">
        <v>1372</v>
      </c>
      <c r="F521" s="2" t="s">
        <v>958</v>
      </c>
      <c r="G521" s="3">
        <f ca="1">IFERROR(INDIRECT("Desembarque_corregido_peso_vivo!k"&amp;MATCH(C521,Desembarque_corregido_peso_vivo!C:C,0)),0)</f>
        <v>0.184</v>
      </c>
      <c r="H521" s="3">
        <f ca="1">IFERROR(INDIRECT("Importaciones!ab"&amp;MATCH(C521,Importaciones!Y:Y,0)),0)</f>
        <v>0</v>
      </c>
      <c r="I521" s="3">
        <f ca="1">IFERROR(INDIRECT("exportaciones!ab"&amp;MATCH(C521,Exportaciones!Y:Y,0)),0)</f>
        <v>0</v>
      </c>
      <c r="J521" s="3">
        <f t="shared" ca="1" si="8"/>
        <v>0.184</v>
      </c>
      <c r="K521" s="21">
        <f ca="1">(J521*1000)/INDIRECT("poblacion!b"&amp;MATCH(A521,Poblacion!A:A,0))</f>
        <v>9.3503712681791676E-6</v>
      </c>
    </row>
    <row r="522" spans="1:11" x14ac:dyDescent="0.3">
      <c r="A522" s="2">
        <v>2021</v>
      </c>
      <c r="B522" s="2">
        <v>343</v>
      </c>
      <c r="C522" s="2" t="s">
        <v>590</v>
      </c>
      <c r="D522" s="2" t="s">
        <v>138</v>
      </c>
      <c r="E522" s="2" t="s">
        <v>1372</v>
      </c>
      <c r="F522" s="2" t="s">
        <v>1314</v>
      </c>
      <c r="G522" s="3">
        <f ca="1">IFERROR(INDIRECT("Desembarque_corregido_peso_vivo!k"&amp;MATCH(C522,Desembarque_corregido_peso_vivo!C:C,0)),0)</f>
        <v>3.2339999999999902</v>
      </c>
      <c r="H522" s="3">
        <f ca="1">IFERROR(INDIRECT("Importaciones!ab"&amp;MATCH(C522,Importaciones!Y:Y,0)),0)</f>
        <v>0</v>
      </c>
      <c r="I522" s="3">
        <f ca="1">IFERROR(INDIRECT("exportaciones!ab"&amp;MATCH(C522,Exportaciones!Y:Y,0)),0)</f>
        <v>0</v>
      </c>
      <c r="J522" s="3">
        <f t="shared" ca="1" si="8"/>
        <v>3.2339999999999902</v>
      </c>
      <c r="K522" s="21">
        <f ca="1">(J522*1000)/INDIRECT("poblacion!b"&amp;MATCH(A522,Poblacion!A:A,0))</f>
        <v>1.6434293848527898E-4</v>
      </c>
    </row>
    <row r="523" spans="1:11" x14ac:dyDescent="0.3">
      <c r="A523" s="2">
        <v>2021</v>
      </c>
      <c r="B523" s="2">
        <v>347</v>
      </c>
      <c r="C523" s="2" t="s">
        <v>592</v>
      </c>
      <c r="D523" s="2" t="s">
        <v>591</v>
      </c>
      <c r="E523" s="2" t="s">
        <v>1372</v>
      </c>
      <c r="F523" s="2" t="s">
        <v>957</v>
      </c>
      <c r="G523" s="3">
        <f ca="1">IFERROR(INDIRECT("Desembarque_corregido_peso_vivo!k"&amp;MATCH(C523,Desembarque_corregido_peso_vivo!C:C,0)),0)</f>
        <v>7.7999999999999989</v>
      </c>
      <c r="H523" s="3">
        <f ca="1">IFERROR(INDIRECT("Importaciones!ab"&amp;MATCH(C523,Importaciones!Y:Y,0)),0)</f>
        <v>0</v>
      </c>
      <c r="I523" s="3">
        <f ca="1">IFERROR(INDIRECT("exportaciones!ab"&amp;MATCH(C523,Exportaciones!Y:Y,0)),0)</f>
        <v>7.7922560000000001</v>
      </c>
      <c r="J523" s="3">
        <f t="shared" ca="1" si="8"/>
        <v>7.7439999999988629E-3</v>
      </c>
      <c r="K523" s="21">
        <f ca="1">(J523*1000)/INDIRECT("poblacion!b"&amp;MATCH(A523,Poblacion!A:A,0))</f>
        <v>3.9352866902591761E-7</v>
      </c>
    </row>
    <row r="524" spans="1:11" x14ac:dyDescent="0.3">
      <c r="A524" s="2">
        <v>2021</v>
      </c>
      <c r="B524" s="2">
        <v>290</v>
      </c>
      <c r="C524" s="2" t="s">
        <v>575</v>
      </c>
      <c r="D524" s="2" t="s">
        <v>110</v>
      </c>
      <c r="E524" s="2" t="s">
        <v>1372</v>
      </c>
      <c r="F524" s="2" t="s">
        <v>958</v>
      </c>
      <c r="G524" s="3">
        <f ca="1">IFERROR(INDIRECT("Desembarque_corregido_peso_vivo!k"&amp;MATCH(C524,Desembarque_corregido_peso_vivo!C:C,0)),0)</f>
        <v>77.662999999999997</v>
      </c>
      <c r="H524" s="3">
        <f ca="1">IFERROR(INDIRECT("Importaciones!ab"&amp;MATCH(C524,Importaciones!Y:Y,0)),0)</f>
        <v>0</v>
      </c>
      <c r="I524" s="3">
        <f ca="1">IFERROR(INDIRECT("exportaciones!ab"&amp;MATCH(C524,Exportaciones!Y:Y,0)),0)</f>
        <v>0</v>
      </c>
      <c r="J524" s="3">
        <f t="shared" ca="1" si="8"/>
        <v>77.662999999999997</v>
      </c>
      <c r="K524" s="21">
        <f ca="1">(J524*1000)/INDIRECT("poblacion!b"&amp;MATCH(A524,Poblacion!A:A,0))</f>
        <v>3.9466189336989053E-3</v>
      </c>
    </row>
    <row r="525" spans="1:11" x14ac:dyDescent="0.3">
      <c r="A525" s="2">
        <v>2021</v>
      </c>
      <c r="B525" s="2">
        <v>213</v>
      </c>
      <c r="C525" s="2" t="s">
        <v>535</v>
      </c>
      <c r="D525" s="2" t="s">
        <v>21</v>
      </c>
      <c r="E525" s="2" t="s">
        <v>1372</v>
      </c>
      <c r="F525" s="2" t="s">
        <v>958</v>
      </c>
      <c r="G525" s="3">
        <f ca="1">IFERROR(INDIRECT("Desembarque_corregido_peso_vivo!k"&amp;MATCH(C525,Desembarque_corregido_peso_vivo!C:C,0)),0)</f>
        <v>54.236000000000196</v>
      </c>
      <c r="H525" s="3">
        <f ca="1">IFERROR(INDIRECT("Importaciones!ab"&amp;MATCH(C525,Importaciones!Y:Y,0)),0)</f>
        <v>0</v>
      </c>
      <c r="I525" s="3">
        <f ca="1">IFERROR(INDIRECT("exportaciones!ab"&amp;MATCH(C525,Exportaciones!Y:Y,0)),0)</f>
        <v>0</v>
      </c>
      <c r="J525" s="3">
        <f t="shared" ca="1" si="8"/>
        <v>54.236000000000196</v>
      </c>
      <c r="K525" s="21">
        <f ca="1">(J525*1000)/INDIRECT("poblacion!b"&amp;MATCH(A525,Poblacion!A:A,0))</f>
        <v>2.7561235657661259E-3</v>
      </c>
    </row>
    <row r="526" spans="1:11" x14ac:dyDescent="0.3">
      <c r="A526" s="2">
        <v>2021</v>
      </c>
      <c r="B526" s="2">
        <v>214</v>
      </c>
      <c r="C526" s="2" t="s">
        <v>536</v>
      </c>
      <c r="D526" s="2" t="s">
        <v>23</v>
      </c>
      <c r="E526" s="2" t="s">
        <v>1372</v>
      </c>
      <c r="F526" s="2" t="s">
        <v>957</v>
      </c>
      <c r="G526" s="3">
        <f ca="1">IFERROR(INDIRECT("Desembarque_corregido_peso_vivo!k"&amp;MATCH(C526,Desembarque_corregido_peso_vivo!C:C,0)),0)</f>
        <v>332.47199999999901</v>
      </c>
      <c r="H526" s="3">
        <f ca="1">IFERROR(INDIRECT("Importaciones!ab"&amp;MATCH(C526,Importaciones!Y:Y,0)),0)</f>
        <v>0</v>
      </c>
      <c r="I526" s="3">
        <f ca="1">IFERROR(INDIRECT("exportaciones!ab"&amp;MATCH(C526,Exportaciones!Y:Y,0)),0)</f>
        <v>4.5999999999999996</v>
      </c>
      <c r="J526" s="3">
        <f t="shared" ca="1" si="8"/>
        <v>327.87199999999899</v>
      </c>
      <c r="K526" s="21">
        <f ca="1">(J526*1000)/INDIRECT("poblacion!b"&amp;MATCH(A526,Poblacion!A:A,0))</f>
        <v>1.6661548524132774E-2</v>
      </c>
    </row>
    <row r="527" spans="1:11" x14ac:dyDescent="0.3">
      <c r="A527" s="2">
        <v>2021</v>
      </c>
      <c r="B527" s="2">
        <v>321</v>
      </c>
      <c r="C527" s="2" t="s">
        <v>580</v>
      </c>
      <c r="D527" s="2" t="s">
        <v>118</v>
      </c>
      <c r="E527" s="2" t="s">
        <v>1372</v>
      </c>
      <c r="F527" s="2" t="s">
        <v>958</v>
      </c>
      <c r="G527" s="3">
        <f ca="1">IFERROR(INDIRECT("Desembarque_corregido_peso_vivo!k"&amp;MATCH(C527,Desembarque_corregido_peso_vivo!C:C,0)),0)</f>
        <v>23.534000000000002</v>
      </c>
      <c r="H527" s="3">
        <f ca="1">IFERROR(INDIRECT("Importaciones!ab"&amp;MATCH(C527,Importaciones!Y:Y,0)),0)</f>
        <v>0</v>
      </c>
      <c r="I527" s="3">
        <f ca="1">IFERROR(INDIRECT("exportaciones!ab"&amp;MATCH(C527,Exportaciones!Y:Y,0)),0)</f>
        <v>0</v>
      </c>
      <c r="J527" s="3">
        <f t="shared" ca="1" si="8"/>
        <v>23.534000000000002</v>
      </c>
      <c r="K527" s="21">
        <f ca="1">(J527*1000)/INDIRECT("poblacion!b"&amp;MATCH(A527,Poblacion!A:A,0))</f>
        <v>1.1959328120941769E-3</v>
      </c>
    </row>
    <row r="528" spans="1:11" x14ac:dyDescent="0.3">
      <c r="A528" s="2">
        <v>2021</v>
      </c>
      <c r="B528" s="2">
        <v>204</v>
      </c>
      <c r="C528" s="2" t="s">
        <v>531</v>
      </c>
      <c r="D528" s="2" t="s">
        <v>11</v>
      </c>
      <c r="E528" s="2" t="s">
        <v>1372</v>
      </c>
      <c r="F528" s="2" t="s">
        <v>958</v>
      </c>
      <c r="G528" s="3">
        <f ca="1">IFERROR(INDIRECT("Desembarque_corregido_peso_vivo!k"&amp;MATCH(C528,Desembarque_corregido_peso_vivo!C:C,0)),0)</f>
        <v>10.360999999999969</v>
      </c>
      <c r="H528" s="3">
        <f ca="1">IFERROR(INDIRECT("Importaciones!ab"&amp;MATCH(C528,Importaciones!Y:Y,0)),0)</f>
        <v>0</v>
      </c>
      <c r="I528" s="3">
        <f ca="1">IFERROR(INDIRECT("exportaciones!ab"&amp;MATCH(C528,Exportaciones!Y:Y,0)),0)</f>
        <v>0</v>
      </c>
      <c r="J528" s="3">
        <f t="shared" ca="1" si="8"/>
        <v>10.360999999999969</v>
      </c>
      <c r="K528" s="21">
        <f ca="1">(J528*1000)/INDIRECT("poblacion!b"&amp;MATCH(A528,Poblacion!A:A,0))</f>
        <v>5.2651737342176118E-4</v>
      </c>
    </row>
    <row r="529" spans="1:11" x14ac:dyDescent="0.3">
      <c r="A529" s="2">
        <v>2021</v>
      </c>
      <c r="B529" s="2">
        <v>216</v>
      </c>
      <c r="C529" s="2" t="s">
        <v>537</v>
      </c>
      <c r="D529" s="2" t="s">
        <v>25</v>
      </c>
      <c r="E529" s="2" t="s">
        <v>1372</v>
      </c>
      <c r="F529" s="2" t="s">
        <v>958</v>
      </c>
      <c r="G529" s="3">
        <f ca="1">IFERROR(INDIRECT("Desembarque_corregido_peso_vivo!k"&amp;MATCH(C529,Desembarque_corregido_peso_vivo!C:C,0)),0)</f>
        <v>47.413999999999994</v>
      </c>
      <c r="H529" s="3">
        <f ca="1">IFERROR(INDIRECT("Importaciones!ab"&amp;MATCH(C529,Importaciones!Y:Y,0)),0)</f>
        <v>0</v>
      </c>
      <c r="I529" s="3">
        <f ca="1">IFERROR(INDIRECT("exportaciones!ab"&amp;MATCH(C529,Exportaciones!Y:Y,0)),0)</f>
        <v>12.416952</v>
      </c>
      <c r="J529" s="3">
        <f t="shared" ca="1" si="8"/>
        <v>34.997047999999992</v>
      </c>
      <c r="K529" s="21">
        <f ca="1">(J529*1000)/INDIRECT("poblacion!b"&amp;MATCH(A529,Poblacion!A:A,0))</f>
        <v>1.7784532178819954E-3</v>
      </c>
    </row>
    <row r="530" spans="1:11" x14ac:dyDescent="0.3">
      <c r="A530" s="2">
        <v>2021</v>
      </c>
      <c r="B530" s="2">
        <v>218</v>
      </c>
      <c r="C530" s="2" t="s">
        <v>539</v>
      </c>
      <c r="D530" s="2" t="s">
        <v>29</v>
      </c>
      <c r="E530" s="2" t="s">
        <v>1372</v>
      </c>
      <c r="F530" s="2" t="s">
        <v>957</v>
      </c>
      <c r="G530" s="3">
        <f ca="1">IFERROR(INDIRECT("Desembarque_corregido_peso_vivo!k"&amp;MATCH(C530,Desembarque_corregido_peso_vivo!C:C,0)),0)</f>
        <v>2258.2139999999781</v>
      </c>
      <c r="H530" s="3">
        <f ca="1">IFERROR(INDIRECT("Importaciones!ab"&amp;MATCH(C530,Importaciones!Y:Y,0)),0)</f>
        <v>4263.1695999999993</v>
      </c>
      <c r="I530" s="3">
        <f ca="1">IFERROR(INDIRECT("exportaciones!ab"&amp;MATCH(C530,Exportaciones!Y:Y,0)),0)</f>
        <v>537.1472</v>
      </c>
      <c r="J530" s="3">
        <f t="shared" ca="1" si="8"/>
        <v>5984.236399999977</v>
      </c>
      <c r="K530" s="21">
        <f ca="1">(J530*1000)/INDIRECT("poblacion!b"&amp;MATCH(A530,Poblacion!A:A,0))</f>
        <v>0.30410234835082456</v>
      </c>
    </row>
    <row r="531" spans="1:11" x14ac:dyDescent="0.3">
      <c r="A531" s="2">
        <v>2021</v>
      </c>
      <c r="B531" s="2">
        <v>219</v>
      </c>
      <c r="C531" s="2" t="s">
        <v>540</v>
      </c>
      <c r="D531" s="2" t="s">
        <v>31</v>
      </c>
      <c r="E531" s="2" t="s">
        <v>1372</v>
      </c>
      <c r="F531" s="2" t="s">
        <v>958</v>
      </c>
      <c r="G531" s="3">
        <f ca="1">IFERROR(INDIRECT("Desembarque_corregido_peso_vivo!k"&amp;MATCH(C531,Desembarque_corregido_peso_vivo!C:C,0)),0)</f>
        <v>28.233999999999998</v>
      </c>
      <c r="H531" s="3">
        <f ca="1">IFERROR(INDIRECT("Importaciones!ab"&amp;MATCH(C531,Importaciones!Y:Y,0)),0)</f>
        <v>0</v>
      </c>
      <c r="I531" s="3">
        <f ca="1">IFERROR(INDIRECT("exportaciones!ab"&amp;MATCH(C531,Exportaciones!Y:Y,0)),0)</f>
        <v>0</v>
      </c>
      <c r="J531" s="3">
        <f t="shared" ca="1" si="8"/>
        <v>28.233999999999998</v>
      </c>
      <c r="K531" s="21">
        <f ca="1">(J531*1000)/INDIRECT("poblacion!b"&amp;MATCH(A531,Poblacion!A:A,0))</f>
        <v>1.4347738173139707E-3</v>
      </c>
    </row>
    <row r="532" spans="1:11" x14ac:dyDescent="0.3">
      <c r="A532" s="2">
        <v>2021</v>
      </c>
      <c r="B532" s="2">
        <v>20255</v>
      </c>
      <c r="C532" s="2" t="s">
        <v>1166</v>
      </c>
      <c r="D532" s="2" t="s">
        <v>1599</v>
      </c>
      <c r="E532" s="2" t="s">
        <v>1372</v>
      </c>
      <c r="F532" s="2" t="s">
        <v>958</v>
      </c>
      <c r="G532" s="3">
        <f ca="1">IFERROR(INDIRECT("Desembarque_corregido_peso_vivo!k"&amp;MATCH(C532,Desembarque_corregido_peso_vivo!C:C,0)),0)</f>
        <v>90.1159999999999</v>
      </c>
      <c r="H532" s="3">
        <f ca="1">IFERROR(INDIRECT("Importaciones!ab"&amp;MATCH(C532,Importaciones!Y:Y,0)),0)</f>
        <v>0</v>
      </c>
      <c r="I532" s="3">
        <f ca="1">IFERROR(INDIRECT("exportaciones!ab"&amp;MATCH(C532,Exportaciones!Y:Y,0)),0)</f>
        <v>0.14560000000000001</v>
      </c>
      <c r="J532" s="3">
        <f t="shared" ca="1" si="8"/>
        <v>89.970399999999898</v>
      </c>
      <c r="K532" s="21">
        <f ca="1">(J532*1000)/INDIRECT("poblacion!b"&amp;MATCH(A532,Poblacion!A:A,0))</f>
        <v>4.5720469736227499E-3</v>
      </c>
    </row>
    <row r="533" spans="1:11" x14ac:dyDescent="0.3">
      <c r="A533" s="2">
        <v>2021</v>
      </c>
      <c r="B533" s="2">
        <v>20256</v>
      </c>
      <c r="C533" s="2" t="s">
        <v>1167</v>
      </c>
      <c r="D533" s="2" t="s">
        <v>1600</v>
      </c>
      <c r="E533" s="2" t="s">
        <v>156</v>
      </c>
      <c r="F533" s="2" t="s">
        <v>158</v>
      </c>
      <c r="G533" s="3">
        <f ca="1">IFERROR(INDIRECT("Desembarque_corregido_peso_vivo!k"&amp;MATCH(C533,Desembarque_corregido_peso_vivo!C:C,0)),0)</f>
        <v>2.6219999999999897</v>
      </c>
      <c r="H533" s="3">
        <f ca="1">IFERROR(INDIRECT("Importaciones!ab"&amp;MATCH(C533,Importaciones!Y:Y,0)),0)</f>
        <v>1367.1070628383804</v>
      </c>
      <c r="I533" s="3">
        <f ca="1">IFERROR(INDIRECT("exportaciones!ab"&amp;MATCH(C533,Exportaciones!Y:Y,0)),0)</f>
        <v>0.5</v>
      </c>
      <c r="J533" s="3">
        <f t="shared" ca="1" si="8"/>
        <v>1369.2290628383805</v>
      </c>
      <c r="K533" s="21">
        <f ca="1">(J533*1000)/INDIRECT("poblacion!b"&amp;MATCH(A533,Poblacion!A:A,0))</f>
        <v>6.9580435264781956E-2</v>
      </c>
    </row>
    <row r="534" spans="1:11" x14ac:dyDescent="0.3">
      <c r="A534" s="2">
        <v>2021</v>
      </c>
      <c r="B534" s="2">
        <v>612</v>
      </c>
      <c r="C534" s="2" t="s">
        <v>613</v>
      </c>
      <c r="D534" s="2" t="s">
        <v>182</v>
      </c>
      <c r="E534" s="2" t="s">
        <v>179</v>
      </c>
      <c r="F534" s="2" t="s">
        <v>961</v>
      </c>
      <c r="G534" s="3">
        <f ca="1">IFERROR(INDIRECT("Desembarque_corregido_peso_vivo!k"&amp;MATCH(C534,Desembarque_corregido_peso_vivo!C:C,0)),0)</f>
        <v>4467.0700000000006</v>
      </c>
      <c r="H534" s="3">
        <f ca="1">IFERROR(INDIRECT("Importaciones!ab"&amp;MATCH(C534,Importaciones!Y:Y,0)),0)</f>
        <v>0</v>
      </c>
      <c r="I534" s="3">
        <f ca="1">IFERROR(INDIRECT("exportaciones!ab"&amp;MATCH(C534,Exportaciones!Y:Y,0)),0)</f>
        <v>2331.9492520880881</v>
      </c>
      <c r="J534" s="3">
        <f t="shared" ca="1" si="8"/>
        <v>2135.1207479119125</v>
      </c>
      <c r="K534" s="21">
        <f ca="1">(J534*1000)/INDIRECT("poblacion!b"&amp;MATCH(A534,Poblacion!A:A,0))</f>
        <v>0.10850093312700414</v>
      </c>
    </row>
    <row r="535" spans="1:11" x14ac:dyDescent="0.3">
      <c r="A535" s="2">
        <v>2021</v>
      </c>
      <c r="B535" s="2">
        <v>20257</v>
      </c>
      <c r="C535" s="2" t="s">
        <v>1168</v>
      </c>
      <c r="D535" s="2" t="s">
        <v>1601</v>
      </c>
      <c r="E535" s="2" t="s">
        <v>179</v>
      </c>
      <c r="F535" s="2" t="s">
        <v>961</v>
      </c>
      <c r="G535" s="3">
        <f ca="1">IFERROR(INDIRECT("Desembarque_corregido_peso_vivo!k"&amp;MATCH(C535,Desembarque_corregido_peso_vivo!C:C,0)),0)</f>
        <v>3.4630000000000001</v>
      </c>
      <c r="H535" s="3">
        <f ca="1">IFERROR(INDIRECT("Importaciones!ab"&amp;MATCH(C535,Importaciones!Y:Y,0)),0)</f>
        <v>171.22085732412413</v>
      </c>
      <c r="I535" s="3">
        <f ca="1">IFERROR(INDIRECT("exportaciones!ab"&amp;MATCH(C535,Exportaciones!Y:Y,0)),0)</f>
        <v>0.13799999999999998</v>
      </c>
      <c r="J535" s="3">
        <f t="shared" ca="1" si="8"/>
        <v>174.54585732412411</v>
      </c>
      <c r="K535" s="21">
        <f ca="1">(J535*1000)/INDIRECT("poblacion!b"&amp;MATCH(A535,Poblacion!A:A,0))</f>
        <v>8.8699378766477731E-3</v>
      </c>
    </row>
    <row r="536" spans="1:11" x14ac:dyDescent="0.3">
      <c r="A536" s="2">
        <v>2021</v>
      </c>
      <c r="B536" s="2">
        <v>609</v>
      </c>
      <c r="C536" s="2" t="s">
        <v>612</v>
      </c>
      <c r="D536" s="2" t="s">
        <v>180</v>
      </c>
      <c r="E536" s="2" t="s">
        <v>179</v>
      </c>
      <c r="F536" s="2" t="s">
        <v>962</v>
      </c>
      <c r="G536" s="3">
        <f ca="1">IFERROR(INDIRECT("Desembarque_corregido_peso_vivo!k"&amp;MATCH(C536,Desembarque_corregido_peso_vivo!C:C,0)),0)</f>
        <v>5.1429999999999998</v>
      </c>
      <c r="H536" s="3">
        <f ca="1">IFERROR(INDIRECT("Importaciones!ab"&amp;MATCH(C536,Importaciones!Y:Y,0)),0)</f>
        <v>0</v>
      </c>
      <c r="I536" s="3">
        <f ca="1">IFERROR(INDIRECT("exportaciones!ab"&amp;MATCH(C536,Exportaciones!Y:Y,0)),0)</f>
        <v>0.22719999999999999</v>
      </c>
      <c r="J536" s="3">
        <f t="shared" ca="1" si="8"/>
        <v>4.9157999999999999</v>
      </c>
      <c r="K536" s="21">
        <f ca="1">(J536*1000)/INDIRECT("poblacion!b"&amp;MATCH(A536,Poblacion!A:A,0))</f>
        <v>2.4980736456584323E-4</v>
      </c>
    </row>
    <row r="537" spans="1:11" x14ac:dyDescent="0.3">
      <c r="A537" s="2">
        <v>2021</v>
      </c>
      <c r="B537" s="2">
        <v>202531</v>
      </c>
      <c r="C537" s="2" t="s">
        <v>625</v>
      </c>
      <c r="D537" s="2" t="s">
        <v>1619</v>
      </c>
      <c r="E537" s="2" t="s">
        <v>179</v>
      </c>
      <c r="F537" s="2" t="s">
        <v>962</v>
      </c>
      <c r="G537" s="3">
        <f ca="1">IFERROR(INDIRECT("Desembarque_corregido_peso_vivo!k"&amp;MATCH(C537,Desembarque_corregido_peso_vivo!C:C,0)),0)</f>
        <v>0.13500000000000001</v>
      </c>
      <c r="H537" s="3">
        <f ca="1">IFERROR(INDIRECT("Importaciones!ab"&amp;MATCH(C537,Importaciones!Y:Y,0)),0)</f>
        <v>0</v>
      </c>
      <c r="I537" s="3">
        <f ca="1">IFERROR(INDIRECT("exportaciones!ab"&amp;MATCH(C537,Exportaciones!Y:Y,0)),0)</f>
        <v>0</v>
      </c>
      <c r="J537" s="3">
        <f t="shared" ca="1" si="8"/>
        <v>0.13500000000000001</v>
      </c>
      <c r="K537" s="21">
        <f ca="1">(J537*1000)/INDIRECT("poblacion!b"&amp;MATCH(A537,Poblacion!A:A,0))</f>
        <v>6.8603267456749321E-6</v>
      </c>
    </row>
    <row r="538" spans="1:11" x14ac:dyDescent="0.3">
      <c r="A538" s="2">
        <v>2021</v>
      </c>
      <c r="B538" s="2">
        <v>288</v>
      </c>
      <c r="C538" s="2" t="s">
        <v>574</v>
      </c>
      <c r="D538" s="2" t="s">
        <v>108</v>
      </c>
      <c r="E538" s="2" t="s">
        <v>1372</v>
      </c>
      <c r="F538" s="2" t="s">
        <v>958</v>
      </c>
      <c r="G538" s="3">
        <f ca="1">IFERROR(INDIRECT("Desembarque_corregido_peso_vivo!k"&amp;MATCH(C538,Desembarque_corregido_peso_vivo!C:C,0)),0)</f>
        <v>59.106999999999999</v>
      </c>
      <c r="H538" s="3">
        <f ca="1">IFERROR(INDIRECT("Importaciones!ab"&amp;MATCH(C538,Importaciones!Y:Y,0)),0)</f>
        <v>0</v>
      </c>
      <c r="I538" s="3">
        <f ca="1">IFERROR(INDIRECT("exportaciones!ab"&amp;MATCH(C538,Exportaciones!Y:Y,0)),0)</f>
        <v>0</v>
      </c>
      <c r="J538" s="3">
        <f t="shared" ca="1" si="8"/>
        <v>59.106999999999999</v>
      </c>
      <c r="K538" s="21">
        <f ca="1">(J538*1000)/INDIRECT("poblacion!b"&amp;MATCH(A538,Poblacion!A:A,0))</f>
        <v>3.0036543181970981E-3</v>
      </c>
    </row>
    <row r="539" spans="1:11" x14ac:dyDescent="0.3">
      <c r="A539" s="2">
        <v>2021</v>
      </c>
      <c r="B539" s="2">
        <v>20258</v>
      </c>
      <c r="C539" s="2" t="s">
        <v>1169</v>
      </c>
      <c r="D539" s="2" t="s">
        <v>1602</v>
      </c>
      <c r="E539" s="2" t="s">
        <v>156</v>
      </c>
      <c r="F539" s="2" t="s">
        <v>960</v>
      </c>
      <c r="G539" s="3">
        <f ca="1">IFERROR(INDIRECT("Desembarque_corregido_peso_vivo!k"&amp;MATCH(C539,Desembarque_corregido_peso_vivo!C:C,0)),0)</f>
        <v>188.58799999999997</v>
      </c>
      <c r="H539" s="3">
        <f ca="1">IFERROR(INDIRECT("Importaciones!ab"&amp;MATCH(C539,Importaciones!Y:Y,0)),0)</f>
        <v>0.55528250000000001</v>
      </c>
      <c r="I539" s="3">
        <f ca="1">IFERROR(INDIRECT("exportaciones!ab"&amp;MATCH(C539,Exportaciones!Y:Y,0)),0)</f>
        <v>12.071659200000001</v>
      </c>
      <c r="J539" s="3">
        <f t="shared" ca="1" si="8"/>
        <v>177.07162329999997</v>
      </c>
      <c r="K539" s="21">
        <f ca="1">(J539*1000)/INDIRECT("poblacion!b"&amp;MATCH(A539,Poblacion!A:A,0))</f>
        <v>8.9982903201856774E-3</v>
      </c>
    </row>
    <row r="540" spans="1:11" x14ac:dyDescent="0.3">
      <c r="A540" s="2">
        <v>2021</v>
      </c>
      <c r="B540" s="2">
        <v>616</v>
      </c>
      <c r="C540" s="2" t="s">
        <v>614</v>
      </c>
      <c r="D540" s="2" t="s">
        <v>184</v>
      </c>
      <c r="E540" s="2" t="s">
        <v>179</v>
      </c>
      <c r="F540" s="2" t="s">
        <v>962</v>
      </c>
      <c r="G540" s="3">
        <f ca="1">IFERROR(INDIRECT("Desembarque_corregido_peso_vivo!k"&amp;MATCH(C540,Desembarque_corregido_peso_vivo!C:C,0)),0)</f>
        <v>4506.634</v>
      </c>
      <c r="H540" s="3">
        <f ca="1">IFERROR(INDIRECT("Importaciones!ab"&amp;MATCH(C540,Importaciones!Y:Y,0)),0)</f>
        <v>0</v>
      </c>
      <c r="I540" s="3">
        <f ca="1">IFERROR(INDIRECT("exportaciones!ab"&amp;MATCH(C540,Exportaciones!Y:Y,0)),0)</f>
        <v>3167.2282610307661</v>
      </c>
      <c r="J540" s="3">
        <f t="shared" ca="1" si="8"/>
        <v>1339.4057389692339</v>
      </c>
      <c r="K540" s="21">
        <f ca="1">(J540*1000)/INDIRECT("poblacion!b"&amp;MATCH(A540,Poblacion!A:A,0))</f>
        <v>6.8064896402675046E-2</v>
      </c>
    </row>
    <row r="541" spans="1:11" x14ac:dyDescent="0.3">
      <c r="A541" s="2">
        <v>2021</v>
      </c>
      <c r="B541" s="2">
        <v>620</v>
      </c>
      <c r="C541" s="2" t="s">
        <v>615</v>
      </c>
      <c r="D541" s="2" t="s">
        <v>186</v>
      </c>
      <c r="E541" s="2" t="s">
        <v>179</v>
      </c>
      <c r="F541" s="2" t="s">
        <v>962</v>
      </c>
      <c r="G541" s="3">
        <f ca="1">IFERROR(INDIRECT("Desembarque_corregido_peso_vivo!k"&amp;MATCH(C541,Desembarque_corregido_peso_vivo!C:C,0)),0)</f>
        <v>2625.29</v>
      </c>
      <c r="H541" s="3">
        <f ca="1">IFERROR(INDIRECT("Importaciones!ab"&amp;MATCH(C541,Importaciones!Y:Y,0)),0)</f>
        <v>0</v>
      </c>
      <c r="I541" s="3">
        <f ca="1">IFERROR(INDIRECT("exportaciones!ab"&amp;MATCH(C541,Exportaciones!Y:Y,0)),0)</f>
        <v>1553.3677429531226</v>
      </c>
      <c r="J541" s="3">
        <f t="shared" ca="1" si="8"/>
        <v>1071.9222570468773</v>
      </c>
      <c r="K541" s="21">
        <f ca="1">(J541*1000)/INDIRECT("poblacion!b"&amp;MATCH(A541,Poblacion!A:A,0))</f>
        <v>5.447212540224395E-2</v>
      </c>
    </row>
    <row r="542" spans="1:11" x14ac:dyDescent="0.3">
      <c r="A542" s="2">
        <v>2021</v>
      </c>
      <c r="B542" s="2">
        <v>223</v>
      </c>
      <c r="C542" s="2" t="s">
        <v>541</v>
      </c>
      <c r="D542" s="2" t="s">
        <v>33</v>
      </c>
      <c r="E542" s="2" t="s">
        <v>1372</v>
      </c>
      <c r="F542" s="2" t="s">
        <v>958</v>
      </c>
      <c r="G542" s="3">
        <f ca="1">IFERROR(INDIRECT("Desembarque_corregido_peso_vivo!k"&amp;MATCH(C542,Desembarque_corregido_peso_vivo!C:C,0)),0)</f>
        <v>34.681999999999988</v>
      </c>
      <c r="H542" s="3">
        <f ca="1">IFERROR(INDIRECT("Importaciones!ab"&amp;MATCH(C542,Importaciones!Y:Y,0)),0)</f>
        <v>0</v>
      </c>
      <c r="I542" s="3">
        <f ca="1">IFERROR(INDIRECT("exportaciones!ab"&amp;MATCH(C542,Exportaciones!Y:Y,0)),0)</f>
        <v>1.665</v>
      </c>
      <c r="J542" s="3">
        <f t="shared" ca="1" si="8"/>
        <v>33.016999999999989</v>
      </c>
      <c r="K542" s="21">
        <f ca="1">(J542*1000)/INDIRECT("poblacion!b"&amp;MATCH(A542,Poblacion!A:A,0))</f>
        <v>1.6778326530514751E-3</v>
      </c>
    </row>
    <row r="543" spans="1:11" x14ac:dyDescent="0.3">
      <c r="A543" s="2">
        <v>2021</v>
      </c>
      <c r="B543" s="2">
        <v>1304</v>
      </c>
      <c r="C543" s="2" t="s">
        <v>630</v>
      </c>
      <c r="D543" s="2" t="s">
        <v>629</v>
      </c>
      <c r="E543" s="2" t="s">
        <v>1372</v>
      </c>
      <c r="F543" s="2" t="s">
        <v>958</v>
      </c>
      <c r="G543" s="3">
        <f ca="1">IFERROR(INDIRECT("Desembarque_corregido_peso_vivo!k"&amp;MATCH(C543,Desembarque_corregido_peso_vivo!C:C,0)),0)</f>
        <v>5.0000000000000001E-3</v>
      </c>
      <c r="H543" s="3">
        <f ca="1">IFERROR(INDIRECT("Importaciones!ab"&amp;MATCH(C543,Importaciones!Y:Y,0)),0)</f>
        <v>0</v>
      </c>
      <c r="I543" s="3">
        <f ca="1">IFERROR(INDIRECT("exportaciones!ab"&amp;MATCH(C543,Exportaciones!Y:Y,0)),0)</f>
        <v>0</v>
      </c>
      <c r="J543" s="3">
        <f t="shared" ca="1" si="8"/>
        <v>5.0000000000000001E-3</v>
      </c>
      <c r="K543" s="21">
        <f ca="1">(J543*1000)/INDIRECT("poblacion!b"&amp;MATCH(A543,Poblacion!A:A,0))</f>
        <v>2.5408617576573823E-7</v>
      </c>
    </row>
    <row r="544" spans="1:11" x14ac:dyDescent="0.3">
      <c r="A544" s="2">
        <v>2021</v>
      </c>
      <c r="B544" s="2">
        <v>368</v>
      </c>
      <c r="C544" s="2" t="s">
        <v>595</v>
      </c>
      <c r="D544" s="2" t="s">
        <v>383</v>
      </c>
      <c r="E544" s="2" t="s">
        <v>1372</v>
      </c>
      <c r="F544" s="2" t="s">
        <v>958</v>
      </c>
      <c r="G544" s="3">
        <f ca="1">IFERROR(INDIRECT("Desembarque_corregido_peso_vivo!k"&amp;MATCH(C544,Desembarque_corregido_peso_vivo!C:C,0)),0)</f>
        <v>1E-3</v>
      </c>
      <c r="H544" s="3">
        <f ca="1">IFERROR(INDIRECT("Importaciones!ab"&amp;MATCH(C544,Importaciones!Y:Y,0)),0)</f>
        <v>0</v>
      </c>
      <c r="I544" s="3">
        <f ca="1">IFERROR(INDIRECT("exportaciones!ab"&amp;MATCH(C544,Exportaciones!Y:Y,0)),0)</f>
        <v>0</v>
      </c>
      <c r="J544" s="3">
        <f t="shared" ca="1" si="8"/>
        <v>1E-3</v>
      </c>
      <c r="K544" s="21">
        <f ca="1">(J544*1000)/INDIRECT("poblacion!b"&amp;MATCH(A544,Poblacion!A:A,0))</f>
        <v>5.081723515314765E-8</v>
      </c>
    </row>
    <row r="545" spans="1:11" x14ac:dyDescent="0.3">
      <c r="A545" s="2">
        <v>2021</v>
      </c>
      <c r="B545" s="2">
        <v>421</v>
      </c>
      <c r="C545" s="2" t="s">
        <v>602</v>
      </c>
      <c r="D545" s="2" t="s">
        <v>159</v>
      </c>
      <c r="E545" s="2" t="s">
        <v>156</v>
      </c>
      <c r="F545" s="2" t="s">
        <v>960</v>
      </c>
      <c r="G545" s="3">
        <f ca="1">IFERROR(INDIRECT("Desembarque_corregido_peso_vivo!k"&amp;MATCH(C545,Desembarque_corregido_peso_vivo!C:C,0)),0)</f>
        <v>0.75600000000000001</v>
      </c>
      <c r="H545" s="3">
        <f ca="1">IFERROR(INDIRECT("Importaciones!ab"&amp;MATCH(C545,Importaciones!Y:Y,0)),0)</f>
        <v>0</v>
      </c>
      <c r="I545" s="3">
        <f ca="1">IFERROR(INDIRECT("exportaciones!ab"&amp;MATCH(C545,Exportaciones!Y:Y,0)),0)</f>
        <v>0</v>
      </c>
      <c r="J545" s="3">
        <f t="shared" ca="1" si="8"/>
        <v>0.75600000000000001</v>
      </c>
      <c r="K545" s="21">
        <f ca="1">(J545*1000)/INDIRECT("poblacion!b"&amp;MATCH(A545,Poblacion!A:A,0))</f>
        <v>3.8417829775779624E-5</v>
      </c>
    </row>
    <row r="546" spans="1:11" x14ac:dyDescent="0.3">
      <c r="A546" s="2">
        <v>2021</v>
      </c>
      <c r="B546" s="2">
        <v>422</v>
      </c>
      <c r="C546" s="2" t="s">
        <v>603</v>
      </c>
      <c r="D546" s="2" t="s">
        <v>161</v>
      </c>
      <c r="E546" s="2" t="s">
        <v>156</v>
      </c>
      <c r="F546" s="2" t="s">
        <v>960</v>
      </c>
      <c r="G546" s="3">
        <f ca="1">IFERROR(INDIRECT("Desembarque_corregido_peso_vivo!k"&amp;MATCH(C546,Desembarque_corregido_peso_vivo!C:C,0)),0)</f>
        <v>7.2379999999999809</v>
      </c>
      <c r="H546" s="3">
        <f ca="1">IFERROR(INDIRECT("Importaciones!ab"&amp;MATCH(C546,Importaciones!Y:Y,0)),0)</f>
        <v>0</v>
      </c>
      <c r="I546" s="3">
        <f ca="1">IFERROR(INDIRECT("exportaciones!ab"&amp;MATCH(C546,Exportaciones!Y:Y,0)),0)</f>
        <v>0</v>
      </c>
      <c r="J546" s="3">
        <f t="shared" ca="1" si="8"/>
        <v>7.2379999999999809</v>
      </c>
      <c r="K546" s="21">
        <f ca="1">(J546*1000)/INDIRECT("poblacion!b"&amp;MATCH(A546,Poblacion!A:A,0))</f>
        <v>3.6781514803848172E-4</v>
      </c>
    </row>
    <row r="547" spans="1:11" x14ac:dyDescent="0.3">
      <c r="A547" s="2">
        <v>2021</v>
      </c>
      <c r="B547" s="2">
        <v>425</v>
      </c>
      <c r="C547" s="2" t="s">
        <v>604</v>
      </c>
      <c r="D547" s="2" t="s">
        <v>163</v>
      </c>
      <c r="E547" s="2" t="s">
        <v>156</v>
      </c>
      <c r="F547" s="2" t="s">
        <v>959</v>
      </c>
      <c r="G547" s="3">
        <f ca="1">IFERROR(INDIRECT("Desembarque_corregido_peso_vivo!k"&amp;MATCH(C547,Desembarque_corregido_peso_vivo!C:C,0)),0)</f>
        <v>6168.9250000000002</v>
      </c>
      <c r="H547" s="3">
        <f ca="1">IFERROR(INDIRECT("Importaciones!ab"&amp;MATCH(C547,Importaciones!Y:Y,0)),0)</f>
        <v>0</v>
      </c>
      <c r="I547" s="3">
        <f ca="1">IFERROR(INDIRECT("exportaciones!ab"&amp;MATCH(C547,Exportaciones!Y:Y,0)),0)</f>
        <v>13.535937966583628</v>
      </c>
      <c r="J547" s="3">
        <f t="shared" ca="1" si="8"/>
        <v>6155.3890620334168</v>
      </c>
      <c r="K547" s="21">
        <f ca="1">(J547*1000)/INDIRECT("poblacion!b"&amp;MATCH(A547,Poblacion!A:A,0))</f>
        <v>0.31279985342446509</v>
      </c>
    </row>
    <row r="548" spans="1:11" x14ac:dyDescent="0.3">
      <c r="A548" s="2">
        <v>2021</v>
      </c>
      <c r="B548" s="2">
        <v>430</v>
      </c>
      <c r="C548" s="2" t="s">
        <v>605</v>
      </c>
      <c r="D548" s="2" t="s">
        <v>1065</v>
      </c>
      <c r="E548" s="2" t="s">
        <v>156</v>
      </c>
      <c r="F548" s="2" t="s">
        <v>959</v>
      </c>
      <c r="G548" s="3">
        <f ca="1">IFERROR(INDIRECT("Desembarque_corregido_peso_vivo!k"&amp;MATCH(C548,Desembarque_corregido_peso_vivo!C:C,0)),0)</f>
        <v>425829.53200000001</v>
      </c>
      <c r="H548" s="3">
        <f ca="1">IFERROR(INDIRECT("Importaciones!ab"&amp;MATCH(C548,Importaciones!Y:Y,0)),0)</f>
        <v>267.13921999999997</v>
      </c>
      <c r="I548" s="3">
        <f ca="1">IFERROR(INDIRECT("exportaciones!ab"&amp;MATCH(C548,Exportaciones!Y:Y,0)),0)</f>
        <v>356803.36710410018</v>
      </c>
      <c r="J548" s="3">
        <f t="shared" ca="1" si="8"/>
        <v>69293.304115899839</v>
      </c>
      <c r="K548" s="21">
        <f ca="1">(J548*1000)/INDIRECT("poblacion!b"&amp;MATCH(A548,Poblacion!A:A,0))</f>
        <v>3.5212941297962557</v>
      </c>
    </row>
    <row r="549" spans="1:11" x14ac:dyDescent="0.3">
      <c r="A549" s="2">
        <v>2021</v>
      </c>
      <c r="B549" s="2">
        <v>435</v>
      </c>
      <c r="C549" s="2" t="s">
        <v>606</v>
      </c>
      <c r="D549" s="2" t="s">
        <v>167</v>
      </c>
      <c r="E549" s="2" t="s">
        <v>156</v>
      </c>
      <c r="F549" s="2" t="s">
        <v>959</v>
      </c>
      <c r="G549" s="3">
        <f ca="1">IFERROR(INDIRECT("Desembarque_corregido_peso_vivo!k"&amp;MATCH(C549,Desembarque_corregido_peso_vivo!C:C,0)),0)</f>
        <v>2523.7379999999889</v>
      </c>
      <c r="H549" s="3">
        <f ca="1">IFERROR(INDIRECT("Importaciones!ab"&amp;MATCH(C549,Importaciones!Y:Y,0)),0)</f>
        <v>0</v>
      </c>
      <c r="I549" s="3">
        <f ca="1">IFERROR(INDIRECT("exportaciones!ab"&amp;MATCH(C549,Exportaciones!Y:Y,0)),0)</f>
        <v>0</v>
      </c>
      <c r="J549" s="3">
        <f t="shared" ca="1" si="8"/>
        <v>2523.7379999999889</v>
      </c>
      <c r="K549" s="21">
        <f ca="1">(J549*1000)/INDIRECT("poblacion!b"&amp;MATCH(A549,Poblacion!A:A,0))</f>
        <v>0.12824938741093397</v>
      </c>
    </row>
    <row r="550" spans="1:11" x14ac:dyDescent="0.3">
      <c r="A550" s="2">
        <v>2021</v>
      </c>
      <c r="B550" s="2">
        <v>697</v>
      </c>
      <c r="C550" s="2" t="s">
        <v>621</v>
      </c>
      <c r="D550" s="2" t="s">
        <v>411</v>
      </c>
      <c r="E550" s="2" t="s">
        <v>179</v>
      </c>
      <c r="F550" s="2" t="s">
        <v>962</v>
      </c>
      <c r="G550" s="3">
        <f ca="1">IFERROR(INDIRECT("Desembarque_corregido_peso_vivo!k"&amp;MATCH(C550,Desembarque_corregido_peso_vivo!C:C,0)),0)</f>
        <v>4.7E-2</v>
      </c>
      <c r="H550" s="3">
        <f ca="1">IFERROR(INDIRECT("Importaciones!ab"&amp;MATCH(C550,Importaciones!Y:Y,0)),0)</f>
        <v>0</v>
      </c>
      <c r="I550" s="3">
        <f ca="1">IFERROR(INDIRECT("exportaciones!ab"&amp;MATCH(C550,Exportaciones!Y:Y,0)),0)</f>
        <v>0</v>
      </c>
      <c r="J550" s="3">
        <f t="shared" ca="1" si="8"/>
        <v>4.7E-2</v>
      </c>
      <c r="K550" s="21">
        <f ca="1">(J550*1000)/INDIRECT("poblacion!b"&amp;MATCH(A550,Poblacion!A:A,0))</f>
        <v>2.3884100521979392E-6</v>
      </c>
    </row>
    <row r="551" spans="1:11" x14ac:dyDescent="0.3">
      <c r="A551" s="2">
        <v>2021</v>
      </c>
      <c r="B551" s="2">
        <v>110</v>
      </c>
      <c r="C551" s="2" t="s">
        <v>529</v>
      </c>
      <c r="D551" s="2" t="s">
        <v>4</v>
      </c>
      <c r="E551" s="2" t="s">
        <v>5</v>
      </c>
      <c r="F551" s="2" t="s">
        <v>956</v>
      </c>
      <c r="G551" s="3">
        <f ca="1">IFERROR(INDIRECT("Desembarque_corregido_peso_vivo!k"&amp;MATCH(C551,Desembarque_corregido_peso_vivo!C:C,0)),0)</f>
        <v>8261.6700000000801</v>
      </c>
      <c r="H551" s="3">
        <f ca="1">IFERROR(INDIRECT("Importaciones!ab"&amp;MATCH(C551,Importaciones!Y:Y,0)),0)</f>
        <v>56.468962341442484</v>
      </c>
      <c r="I551" s="3">
        <f ca="1">IFERROR(INDIRECT("exportaciones!ab"&amp;MATCH(C551,Exportaciones!Y:Y,0)),0)</f>
        <v>3534.2650000000003</v>
      </c>
      <c r="J551" s="3">
        <f t="shared" ca="1" si="8"/>
        <v>4783.8739623415231</v>
      </c>
      <c r="K551" s="21">
        <f ca="1">(J551*1000)/INDIRECT("poblacion!b"&amp;MATCH(A551,Poblacion!A:A,0))</f>
        <v>0.24310324808732936</v>
      </c>
    </row>
    <row r="552" spans="1:11" x14ac:dyDescent="0.3">
      <c r="A552" s="2">
        <v>2021</v>
      </c>
      <c r="B552" s="2">
        <v>20259</v>
      </c>
      <c r="C552" s="2" t="s">
        <v>1170</v>
      </c>
      <c r="D552" s="2" t="s">
        <v>1603</v>
      </c>
      <c r="E552" s="2" t="s">
        <v>1372</v>
      </c>
      <c r="F552" s="2" t="s">
        <v>957</v>
      </c>
      <c r="G552" s="3">
        <f ca="1">IFERROR(INDIRECT("Desembarque_corregido_peso_vivo!k"&amp;MATCH(C552,Desembarque_corregido_peso_vivo!C:C,0)),0)</f>
        <v>1044.8429999999998</v>
      </c>
      <c r="H552" s="3">
        <f ca="1">IFERROR(INDIRECT("Importaciones!ab"&amp;MATCH(C552,Importaciones!Y:Y,0)),0)</f>
        <v>0</v>
      </c>
      <c r="I552" s="3">
        <f ca="1">IFERROR(INDIRECT("exportaciones!ab"&amp;MATCH(C552,Exportaciones!Y:Y,0)),0)</f>
        <v>635.4128300000001</v>
      </c>
      <c r="J552" s="3">
        <f t="shared" ca="1" si="8"/>
        <v>409.43016999999975</v>
      </c>
      <c r="K552" s="21">
        <f ca="1">(J552*1000)/INDIRECT("poblacion!b"&amp;MATCH(A552,Poblacion!A:A,0))</f>
        <v>2.0806109227683205E-2</v>
      </c>
    </row>
    <row r="553" spans="1:11" x14ac:dyDescent="0.3">
      <c r="A553" s="2">
        <v>2021</v>
      </c>
      <c r="B553" s="2">
        <v>1305</v>
      </c>
      <c r="C553" s="2" t="s">
        <v>631</v>
      </c>
      <c r="D553" s="2" t="s">
        <v>525</v>
      </c>
      <c r="E553" s="2" t="s">
        <v>1372</v>
      </c>
      <c r="F553" s="2" t="s">
        <v>957</v>
      </c>
      <c r="G553" s="3">
        <f ca="1">IFERROR(INDIRECT("Desembarque_corregido_peso_vivo!k"&amp;MATCH(C553,Desembarque_corregido_peso_vivo!C:C,0)),0)</f>
        <v>0.107</v>
      </c>
      <c r="H553" s="3">
        <f ca="1">IFERROR(INDIRECT("Importaciones!ab"&amp;MATCH(C553,Importaciones!Y:Y,0)),0)</f>
        <v>0</v>
      </c>
      <c r="I553" s="3">
        <f ca="1">IFERROR(INDIRECT("exportaciones!ab"&amp;MATCH(C553,Exportaciones!Y:Y,0)),0)</f>
        <v>0</v>
      </c>
      <c r="J553" s="3">
        <f t="shared" ca="1" si="8"/>
        <v>0.107</v>
      </c>
      <c r="K553" s="21">
        <f ca="1">(J553*1000)/INDIRECT("poblacion!b"&amp;MATCH(A553,Poblacion!A:A,0))</f>
        <v>5.4374441613867987E-6</v>
      </c>
    </row>
    <row r="554" spans="1:11" x14ac:dyDescent="0.3">
      <c r="A554" s="2">
        <v>2021</v>
      </c>
      <c r="B554" s="2">
        <v>202510</v>
      </c>
      <c r="C554" s="2" t="s">
        <v>1171</v>
      </c>
      <c r="D554" s="2" t="s">
        <v>1604</v>
      </c>
      <c r="E554" s="2" t="s">
        <v>1372</v>
      </c>
      <c r="F554" s="2" t="s">
        <v>958</v>
      </c>
      <c r="G554" s="3">
        <f ca="1">IFERROR(INDIRECT("Desembarque_corregido_peso_vivo!k"&amp;MATCH(C554,Desembarque_corregido_peso_vivo!C:C,0)),0)</f>
        <v>1921.0589999999963</v>
      </c>
      <c r="H554" s="3">
        <f ca="1">IFERROR(INDIRECT("Importaciones!ab"&amp;MATCH(C554,Importaciones!Y:Y,0)),0)</f>
        <v>35.264564999999997</v>
      </c>
      <c r="I554" s="3">
        <f ca="1">IFERROR(INDIRECT("exportaciones!ab"&amp;MATCH(C554,Exportaciones!Y:Y,0)),0)</f>
        <v>530.28769039999997</v>
      </c>
      <c r="J554" s="3">
        <f t="shared" ca="1" si="8"/>
        <v>1426.0358745999963</v>
      </c>
      <c r="K554" s="21">
        <f ca="1">(J554*1000)/INDIRECT("poblacion!b"&amp;MATCH(A554,Poblacion!A:A,0))</f>
        <v>7.2467200376372581E-2</v>
      </c>
    </row>
    <row r="555" spans="1:11" x14ac:dyDescent="0.3">
      <c r="A555" s="2">
        <v>2021</v>
      </c>
      <c r="B555" s="2">
        <v>230</v>
      </c>
      <c r="C555" s="2" t="s">
        <v>542</v>
      </c>
      <c r="D555" s="2" t="s">
        <v>35</v>
      </c>
      <c r="E555" s="2" t="s">
        <v>1372</v>
      </c>
      <c r="F555" s="2" t="s">
        <v>958</v>
      </c>
      <c r="G555" s="3">
        <f ca="1">IFERROR(INDIRECT("Desembarque_corregido_peso_vivo!k"&amp;MATCH(C555,Desembarque_corregido_peso_vivo!C:C,0)),0)</f>
        <v>967.87689999999179</v>
      </c>
      <c r="H555" s="3">
        <f ca="1">IFERROR(INDIRECT("Importaciones!ab"&amp;MATCH(C555,Importaciones!Y:Y,0)),0)</f>
        <v>0.71367733421038992</v>
      </c>
      <c r="I555" s="3">
        <f ca="1">IFERROR(INDIRECT("exportaciones!ab"&amp;MATCH(C555,Exportaciones!Y:Y,0)),0)</f>
        <v>7.3</v>
      </c>
      <c r="J555" s="3">
        <f t="shared" ca="1" si="8"/>
        <v>961.29057733420223</v>
      </c>
      <c r="K555" s="21">
        <f ca="1">(J555*1000)/INDIRECT("poblacion!b"&amp;MATCH(A555,Poblacion!A:A,0))</f>
        <v>4.885012931889722E-2</v>
      </c>
    </row>
    <row r="556" spans="1:11" x14ac:dyDescent="0.3">
      <c r="A556" s="2">
        <v>2021</v>
      </c>
      <c r="B556" s="2">
        <v>369</v>
      </c>
      <c r="C556" s="2" t="s">
        <v>596</v>
      </c>
      <c r="D556" s="2" t="s">
        <v>144</v>
      </c>
      <c r="E556" s="2" t="s">
        <v>1372</v>
      </c>
      <c r="F556" s="2" t="s">
        <v>958</v>
      </c>
      <c r="G556" s="3">
        <f ca="1">IFERROR(INDIRECT("Desembarque_corregido_peso_vivo!k"&amp;MATCH(C556,Desembarque_corregido_peso_vivo!C:C,0)),0)</f>
        <v>0.64200000000000002</v>
      </c>
      <c r="H556" s="3">
        <f ca="1">IFERROR(INDIRECT("Importaciones!ab"&amp;MATCH(C556,Importaciones!Y:Y,0)),0)</f>
        <v>0</v>
      </c>
      <c r="I556" s="3">
        <f ca="1">IFERROR(INDIRECT("exportaciones!ab"&amp;MATCH(C556,Exportaciones!Y:Y,0)),0)</f>
        <v>0</v>
      </c>
      <c r="J556" s="3">
        <f t="shared" ca="1" si="8"/>
        <v>0.64200000000000002</v>
      </c>
      <c r="K556" s="21">
        <f ca="1">(J556*1000)/INDIRECT("poblacion!b"&amp;MATCH(A556,Poblacion!A:A,0))</f>
        <v>3.2624664968320789E-5</v>
      </c>
    </row>
    <row r="557" spans="1:11" x14ac:dyDescent="0.3">
      <c r="A557" s="2">
        <v>2021</v>
      </c>
      <c r="B557" s="2">
        <v>750</v>
      </c>
      <c r="C557" s="2" t="s">
        <v>624</v>
      </c>
      <c r="D557" s="2" t="s">
        <v>414</v>
      </c>
      <c r="E557" s="2" t="s">
        <v>1372</v>
      </c>
      <c r="F557" s="2" t="s">
        <v>958</v>
      </c>
      <c r="G557" s="3">
        <f ca="1">IFERROR(INDIRECT("Desembarque_corregido_peso_vivo!k"&amp;MATCH(C557,Desembarque_corregido_peso_vivo!C:C,0)),0)</f>
        <v>1.4999999999999999E-2</v>
      </c>
      <c r="H557" s="3">
        <f ca="1">IFERROR(INDIRECT("Importaciones!ab"&amp;MATCH(C557,Importaciones!Y:Y,0)),0)</f>
        <v>0</v>
      </c>
      <c r="I557" s="3">
        <f ca="1">IFERROR(INDIRECT("exportaciones!ab"&amp;MATCH(C557,Exportaciones!Y:Y,0)),0)</f>
        <v>0</v>
      </c>
      <c r="J557" s="3">
        <f t="shared" ca="1" si="8"/>
        <v>1.4999999999999999E-2</v>
      </c>
      <c r="K557" s="21">
        <f ca="1">(J557*1000)/INDIRECT("poblacion!b"&amp;MATCH(A557,Poblacion!A:A,0))</f>
        <v>7.6225852729721476E-7</v>
      </c>
    </row>
    <row r="558" spans="1:11" x14ac:dyDescent="0.3">
      <c r="A558" s="2">
        <v>2021</v>
      </c>
      <c r="B558" s="2">
        <v>231</v>
      </c>
      <c r="C558" s="2" t="s">
        <v>543</v>
      </c>
      <c r="D558" s="2" t="s">
        <v>37</v>
      </c>
      <c r="E558" s="2" t="s">
        <v>1372</v>
      </c>
      <c r="F558" s="2" t="s">
        <v>1314</v>
      </c>
      <c r="G558" s="3">
        <f ca="1">IFERROR(INDIRECT("Desembarque_corregido_peso_vivo!k"&amp;MATCH(C558,Desembarque_corregido_peso_vivo!C:C,0)),0)</f>
        <v>44.149000000000001</v>
      </c>
      <c r="H558" s="3">
        <f ca="1">IFERROR(INDIRECT("Importaciones!ab"&amp;MATCH(C558,Importaciones!Y:Y,0)),0)</f>
        <v>0</v>
      </c>
      <c r="I558" s="3">
        <f ca="1">IFERROR(INDIRECT("exportaciones!ab"&amp;MATCH(C558,Exportaciones!Y:Y,0)),0)</f>
        <v>0</v>
      </c>
      <c r="J558" s="3">
        <f t="shared" ca="1" si="8"/>
        <v>44.149000000000001</v>
      </c>
      <c r="K558" s="21">
        <f ca="1">(J558*1000)/INDIRECT("poblacion!b"&amp;MATCH(A558,Poblacion!A:A,0))</f>
        <v>2.2435301147763153E-3</v>
      </c>
    </row>
    <row r="559" spans="1:11" x14ac:dyDescent="0.3">
      <c r="A559" s="2">
        <v>2021</v>
      </c>
      <c r="B559" s="2">
        <v>325</v>
      </c>
      <c r="C559" s="2" t="s">
        <v>581</v>
      </c>
      <c r="D559" s="2" t="s">
        <v>120</v>
      </c>
      <c r="E559" s="2" t="s">
        <v>1372</v>
      </c>
      <c r="F559" s="2" t="s">
        <v>1314</v>
      </c>
      <c r="G559" s="3">
        <f ca="1">IFERROR(INDIRECT("Desembarque_corregido_peso_vivo!k"&amp;MATCH(C559,Desembarque_corregido_peso_vivo!C:C,0)),0)</f>
        <v>0.59499999999999997</v>
      </c>
      <c r="H559" s="3">
        <f ca="1">IFERROR(INDIRECT("Importaciones!ab"&amp;MATCH(C559,Importaciones!Y:Y,0)),0)</f>
        <v>0</v>
      </c>
      <c r="I559" s="3">
        <f ca="1">IFERROR(INDIRECT("exportaciones!ab"&amp;MATCH(C559,Exportaciones!Y:Y,0)),0)</f>
        <v>0</v>
      </c>
      <c r="J559" s="3">
        <f t="shared" ca="1" si="8"/>
        <v>0.59499999999999997</v>
      </c>
      <c r="K559" s="21">
        <f ca="1">(J559*1000)/INDIRECT("poblacion!b"&amp;MATCH(A559,Poblacion!A:A,0))</f>
        <v>3.0236254916122851E-5</v>
      </c>
    </row>
    <row r="560" spans="1:11" x14ac:dyDescent="0.3">
      <c r="A560" s="2">
        <v>2021</v>
      </c>
      <c r="B560" s="2">
        <v>810</v>
      </c>
      <c r="C560" s="2" t="s">
        <v>626</v>
      </c>
      <c r="D560" s="2" t="s">
        <v>204</v>
      </c>
      <c r="E560" s="2" t="s">
        <v>205</v>
      </c>
      <c r="F560" s="2" t="s">
        <v>963</v>
      </c>
      <c r="G560" s="3">
        <f ca="1">IFERROR(INDIRECT("Desembarque_corregido_peso_vivo!k"&amp;MATCH(C560,Desembarque_corregido_peso_vivo!C:C,0)),0)</f>
        <v>25963.783000000098</v>
      </c>
      <c r="H560" s="3">
        <f ca="1">IFERROR(INDIRECT("Importaciones!ab"&amp;MATCH(C560,Importaciones!Y:Y,0)),0)</f>
        <v>9.7713199999999993</v>
      </c>
      <c r="I560" s="3">
        <f ca="1">IFERROR(INDIRECT("exportaciones!ab"&amp;MATCH(C560,Exportaciones!Y:Y,0)),0)</f>
        <v>16788.540734700004</v>
      </c>
      <c r="J560" s="3">
        <f t="shared" ca="1" si="8"/>
        <v>9185.0135853000938</v>
      </c>
      <c r="K560" s="21">
        <f ca="1">(J560*1000)/INDIRECT("poblacion!b"&amp;MATCH(A560,Poblacion!A:A,0))</f>
        <v>0.46675699524905062</v>
      </c>
    </row>
    <row r="561" spans="1:11" x14ac:dyDescent="0.3">
      <c r="A561" s="2">
        <v>2021</v>
      </c>
      <c r="B561" s="2">
        <v>202511</v>
      </c>
      <c r="C561" s="2" t="s">
        <v>1172</v>
      </c>
      <c r="D561" s="2" t="s">
        <v>1618</v>
      </c>
      <c r="E561" s="2" t="s">
        <v>1372</v>
      </c>
      <c r="F561" s="2" t="s">
        <v>958</v>
      </c>
      <c r="G561" s="3">
        <f ca="1">IFERROR(INDIRECT("Desembarque_corregido_peso_vivo!k"&amp;MATCH(C561,Desembarque_corregido_peso_vivo!C:C,0)),0)</f>
        <v>6.9932880000000015</v>
      </c>
      <c r="H561" s="3">
        <f ca="1">IFERROR(INDIRECT("Importaciones!ab"&amp;MATCH(C561,Importaciones!Y:Y,0)),0)</f>
        <v>0</v>
      </c>
      <c r="I561" s="3">
        <f ca="1">IFERROR(INDIRECT("exportaciones!ab"&amp;MATCH(C561,Exportaciones!Y:Y,0)),0)</f>
        <v>0</v>
      </c>
      <c r="J561" s="3">
        <f t="shared" ca="1" si="8"/>
        <v>6.9932880000000015</v>
      </c>
      <c r="K561" s="21">
        <f ca="1">(J561*1000)/INDIRECT("poblacion!b"&amp;MATCH(A561,Poblacion!A:A,0))</f>
        <v>3.553795607896857E-4</v>
      </c>
    </row>
    <row r="562" spans="1:11" x14ac:dyDescent="0.3">
      <c r="A562" s="2">
        <v>2021</v>
      </c>
      <c r="B562" s="2">
        <v>624</v>
      </c>
      <c r="C562" s="2" t="s">
        <v>616</v>
      </c>
      <c r="D562" s="2" t="s">
        <v>190</v>
      </c>
      <c r="E562" s="2" t="s">
        <v>179</v>
      </c>
      <c r="F562" s="2" t="s">
        <v>961</v>
      </c>
      <c r="G562" s="3">
        <f ca="1">IFERROR(INDIRECT("Desembarque_corregido_peso_vivo!k"&amp;MATCH(C562,Desembarque_corregido_peso_vivo!C:C,0)),0)</f>
        <v>12.936999999999998</v>
      </c>
      <c r="H562" s="3">
        <f ca="1">IFERROR(INDIRECT("Importaciones!ab"&amp;MATCH(C562,Importaciones!Y:Y,0)),0)</f>
        <v>34.514760563285272</v>
      </c>
      <c r="I562" s="3">
        <f ca="1">IFERROR(INDIRECT("exportaciones!ab"&amp;MATCH(C562,Exportaciones!Y:Y,0)),0)</f>
        <v>0</v>
      </c>
      <c r="J562" s="3">
        <f t="shared" ca="1" si="8"/>
        <v>47.451760563285269</v>
      </c>
      <c r="K562" s="21">
        <f ca="1">(J562*1000)/INDIRECT("poblacion!b"&amp;MATCH(A562,Poblacion!A:A,0))</f>
        <v>2.4113672749753257E-3</v>
      </c>
    </row>
    <row r="563" spans="1:11" x14ac:dyDescent="0.3">
      <c r="A563" s="2">
        <v>2021</v>
      </c>
      <c r="B563" s="2">
        <v>1307</v>
      </c>
      <c r="C563" s="2" t="s">
        <v>633</v>
      </c>
      <c r="D563" s="2" t="s">
        <v>632</v>
      </c>
      <c r="E563" s="2" t="s">
        <v>1372</v>
      </c>
      <c r="F563" s="2" t="s">
        <v>958</v>
      </c>
      <c r="G563" s="3">
        <f ca="1">IFERROR(INDIRECT("Desembarque_corregido_peso_vivo!k"&amp;MATCH(C563,Desembarque_corregido_peso_vivo!C:C,0)),0)</f>
        <v>8.2000000000000003E-2</v>
      </c>
      <c r="H563" s="3">
        <f ca="1">IFERROR(INDIRECT("Importaciones!ab"&amp;MATCH(C563,Importaciones!Y:Y,0)),0)</f>
        <v>0</v>
      </c>
      <c r="I563" s="3">
        <f ca="1">IFERROR(INDIRECT("exportaciones!ab"&amp;MATCH(C563,Exportaciones!Y:Y,0)),0)</f>
        <v>0</v>
      </c>
      <c r="J563" s="3">
        <f t="shared" ca="1" si="8"/>
        <v>8.2000000000000003E-2</v>
      </c>
      <c r="K563" s="21">
        <f ca="1">(J563*1000)/INDIRECT("poblacion!b"&amp;MATCH(A563,Poblacion!A:A,0))</f>
        <v>4.1670132825581072E-6</v>
      </c>
    </row>
    <row r="564" spans="1:11" x14ac:dyDescent="0.3">
      <c r="A564" s="2">
        <v>2021</v>
      </c>
      <c r="B564" s="2">
        <v>237</v>
      </c>
      <c r="C564" s="2" t="s">
        <v>546</v>
      </c>
      <c r="D564" s="2" t="s">
        <v>45</v>
      </c>
      <c r="E564" s="2" t="s">
        <v>1372</v>
      </c>
      <c r="F564" s="2" t="s">
        <v>958</v>
      </c>
      <c r="G564" s="3">
        <f ca="1">IFERROR(INDIRECT("Desembarque_corregido_peso_vivo!k"&amp;MATCH(C564,Desembarque_corregido_peso_vivo!C:C,0)),0)</f>
        <v>0.21199999999999999</v>
      </c>
      <c r="H564" s="3">
        <f ca="1">IFERROR(INDIRECT("Importaciones!ab"&amp;MATCH(C564,Importaciones!Y:Y,0)),0)</f>
        <v>0</v>
      </c>
      <c r="I564" s="3">
        <f ca="1">IFERROR(INDIRECT("exportaciones!ab"&amp;MATCH(C564,Exportaciones!Y:Y,0)),0)</f>
        <v>0</v>
      </c>
      <c r="J564" s="3">
        <f t="shared" ca="1" si="8"/>
        <v>0.21199999999999999</v>
      </c>
      <c r="K564" s="21">
        <f ca="1">(J564*1000)/INDIRECT("poblacion!b"&amp;MATCH(A564,Poblacion!A:A,0))</f>
        <v>1.0773253852467301E-5</v>
      </c>
    </row>
    <row r="565" spans="1:11" x14ac:dyDescent="0.3">
      <c r="A565" s="2">
        <v>2021</v>
      </c>
      <c r="B565" s="2">
        <v>444</v>
      </c>
      <c r="C565" s="2" t="s">
        <v>607</v>
      </c>
      <c r="D565" s="2" t="s">
        <v>169</v>
      </c>
      <c r="E565" s="2" t="s">
        <v>156</v>
      </c>
      <c r="F565" s="2" t="s">
        <v>959</v>
      </c>
      <c r="G565" s="3">
        <f ca="1">IFERROR(INDIRECT("Desembarque_corregido_peso_vivo!k"&amp;MATCH(C565,Desembarque_corregido_peso_vivo!C:C,0)),0)</f>
        <v>863.11999999998</v>
      </c>
      <c r="H565" s="3">
        <f ca="1">IFERROR(INDIRECT("Importaciones!ab"&amp;MATCH(C565,Importaciones!Y:Y,0)),0)</f>
        <v>0.45174609618908057</v>
      </c>
      <c r="I565" s="3">
        <f ca="1">IFERROR(INDIRECT("exportaciones!ab"&amp;MATCH(C565,Exportaciones!Y:Y,0)),0)</f>
        <v>599.79005056000005</v>
      </c>
      <c r="J565" s="3">
        <f t="shared" ca="1" si="8"/>
        <v>263.78169553616897</v>
      </c>
      <c r="K565" s="21">
        <f ca="1">(J565*1000)/INDIRECT("poblacion!b"&amp;MATCH(A565,Poblacion!A:A,0))</f>
        <v>1.3404656451157496E-2</v>
      </c>
    </row>
    <row r="566" spans="1:11" x14ac:dyDescent="0.3">
      <c r="A566" s="2">
        <v>2021</v>
      </c>
      <c r="B566" s="2">
        <v>202512</v>
      </c>
      <c r="C566" s="2" t="s">
        <v>1173</v>
      </c>
      <c r="D566" s="2" t="s">
        <v>1605</v>
      </c>
      <c r="E566" s="2" t="s">
        <v>179</v>
      </c>
      <c r="F566" s="2" t="s">
        <v>962</v>
      </c>
      <c r="G566" s="3">
        <f ca="1">IFERROR(INDIRECT("Desembarque_corregido_peso_vivo!k"&amp;MATCH(C566,Desembarque_corregido_peso_vivo!C:C,0)),0)</f>
        <v>5143.0870000000077</v>
      </c>
      <c r="H566" s="3">
        <f ca="1">IFERROR(INDIRECT("Importaciones!ab"&amp;MATCH(C566,Importaciones!Y:Y,0)),0)</f>
        <v>0</v>
      </c>
      <c r="I566" s="3">
        <f ca="1">IFERROR(INDIRECT("exportaciones!ab"&amp;MATCH(C566,Exportaciones!Y:Y,0)),0)</f>
        <v>1818.3727612757743</v>
      </c>
      <c r="J566" s="3">
        <f t="shared" ca="1" si="8"/>
        <v>3324.7142387242334</v>
      </c>
      <c r="K566" s="21">
        <f ca="1">(J566*1000)/INDIRECT("poblacion!b"&amp;MATCH(A566,Poblacion!A:A,0))</f>
        <v>0.16895278528626764</v>
      </c>
    </row>
    <row r="567" spans="1:11" x14ac:dyDescent="0.3">
      <c r="A567" s="2">
        <v>2021</v>
      </c>
      <c r="B567" s="2">
        <v>239</v>
      </c>
      <c r="C567" s="2" t="s">
        <v>548</v>
      </c>
      <c r="D567" s="2" t="s">
        <v>49</v>
      </c>
      <c r="E567" s="2" t="s">
        <v>1372</v>
      </c>
      <c r="F567" s="2" t="s">
        <v>958</v>
      </c>
      <c r="G567" s="3">
        <f ca="1">IFERROR(INDIRECT("Desembarque_corregido_peso_vivo!k"&amp;MATCH(C567,Desembarque_corregido_peso_vivo!C:C,0)),0)</f>
        <v>3.36499999999999</v>
      </c>
      <c r="H567" s="3">
        <f ca="1">IFERROR(INDIRECT("Importaciones!ab"&amp;MATCH(C567,Importaciones!Y:Y,0)),0)</f>
        <v>0</v>
      </c>
      <c r="I567" s="3">
        <f ca="1">IFERROR(INDIRECT("exportaciones!ab"&amp;MATCH(C567,Exportaciones!Y:Y,0)),0)</f>
        <v>0</v>
      </c>
      <c r="J567" s="3">
        <f t="shared" ca="1" si="8"/>
        <v>3.36499999999999</v>
      </c>
      <c r="K567" s="21">
        <f ca="1">(J567*1000)/INDIRECT("poblacion!b"&amp;MATCH(A567,Poblacion!A:A,0))</f>
        <v>1.7099999629034132E-4</v>
      </c>
    </row>
    <row r="568" spans="1:11" x14ac:dyDescent="0.3">
      <c r="A568" s="2">
        <v>2021</v>
      </c>
      <c r="B568" s="2">
        <v>1308</v>
      </c>
      <c r="C568" s="2" t="s">
        <v>634</v>
      </c>
      <c r="D568" s="2" t="s">
        <v>527</v>
      </c>
      <c r="E568" s="2" t="s">
        <v>1372</v>
      </c>
      <c r="F568" s="2" t="s">
        <v>958</v>
      </c>
      <c r="G568" s="3">
        <f ca="1">IFERROR(INDIRECT("Desembarque_corregido_peso_vivo!k"&amp;MATCH(C568,Desembarque_corregido_peso_vivo!C:C,0)),0)</f>
        <v>0.67700000000000005</v>
      </c>
      <c r="H568" s="3">
        <f ca="1">IFERROR(INDIRECT("Importaciones!ab"&amp;MATCH(C568,Importaciones!Y:Y,0)),0)</f>
        <v>0</v>
      </c>
      <c r="I568" s="3">
        <f ca="1">IFERROR(INDIRECT("exportaciones!ab"&amp;MATCH(C568,Exportaciones!Y:Y,0)),0)</f>
        <v>0</v>
      </c>
      <c r="J568" s="3">
        <f t="shared" ca="1" si="8"/>
        <v>0.67700000000000005</v>
      </c>
      <c r="K568" s="21">
        <f ca="1">(J568*1000)/INDIRECT("poblacion!b"&amp;MATCH(A568,Poblacion!A:A,0))</f>
        <v>3.4403268198680958E-5</v>
      </c>
    </row>
    <row r="569" spans="1:11" x14ac:dyDescent="0.3">
      <c r="A569" s="2">
        <v>2021</v>
      </c>
      <c r="B569" s="2">
        <v>445</v>
      </c>
      <c r="C569" s="2" t="s">
        <v>608</v>
      </c>
      <c r="D569" s="2" t="s">
        <v>171</v>
      </c>
      <c r="E569" s="2" t="s">
        <v>156</v>
      </c>
      <c r="F569" s="2" t="s">
        <v>158</v>
      </c>
      <c r="G569" s="3">
        <f ca="1">IFERROR(INDIRECT("Desembarque_corregido_peso_vivo!k"&amp;MATCH(C569,Desembarque_corregido_peso_vivo!C:C,0)),0)</f>
        <v>55304.620999999803</v>
      </c>
      <c r="H569" s="3">
        <f ca="1">IFERROR(INDIRECT("Importaciones!ab"&amp;MATCH(C569,Importaciones!Y:Y,0)),0)</f>
        <v>153.352192</v>
      </c>
      <c r="I569" s="3">
        <f ca="1">IFERROR(INDIRECT("exportaciones!ab"&amp;MATCH(C569,Exportaciones!Y:Y,0)),0)</f>
        <v>51217.420629745262</v>
      </c>
      <c r="J569" s="3">
        <f t="shared" ca="1" si="8"/>
        <v>4240.5525622545392</v>
      </c>
      <c r="K569" s="21">
        <f ca="1">(J569*1000)/INDIRECT("poblacion!b"&amp;MATCH(A569,Poblacion!A:A,0))</f>
        <v>0.21549315673537167</v>
      </c>
    </row>
    <row r="570" spans="1:11" x14ac:dyDescent="0.3">
      <c r="A570" s="2">
        <v>2021</v>
      </c>
      <c r="B570" s="2">
        <v>234</v>
      </c>
      <c r="C570" s="2" t="s">
        <v>545</v>
      </c>
      <c r="D570" s="2" t="s">
        <v>41</v>
      </c>
      <c r="E570" s="2" t="s">
        <v>1372</v>
      </c>
      <c r="F570" s="2" t="s">
        <v>957</v>
      </c>
      <c r="G570" s="3">
        <f ca="1">IFERROR(INDIRECT("Desembarque_corregido_peso_vivo!k"&amp;MATCH(C570,Desembarque_corregido_peso_vivo!C:C,0)),0)</f>
        <v>359524.89699999959</v>
      </c>
      <c r="H570" s="3">
        <f ca="1">IFERROR(INDIRECT("Importaciones!ab"&amp;MATCH(C570,Importaciones!Y:Y,0)),0)</f>
        <v>30555.703551591916</v>
      </c>
      <c r="I570" s="3">
        <f ca="1">IFERROR(INDIRECT("exportaciones!ab"&amp;MATCH(C570,Exportaciones!Y:Y,0)),0)</f>
        <v>274441.22613819997</v>
      </c>
      <c r="J570" s="3">
        <f t="shared" ca="1" si="8"/>
        <v>115639.37441339152</v>
      </c>
      <c r="K570" s="21">
        <f ca="1">(J570*1000)/INDIRECT("poblacion!b"&amp;MATCH(A570,Poblacion!A:A,0))</f>
        <v>5.8764732825282016</v>
      </c>
    </row>
    <row r="571" spans="1:11" x14ac:dyDescent="0.3">
      <c r="A571" s="2">
        <v>2021</v>
      </c>
      <c r="B571" s="2">
        <v>330</v>
      </c>
      <c r="C571" s="2" t="s">
        <v>585</v>
      </c>
      <c r="D571" s="2" t="s">
        <v>128</v>
      </c>
      <c r="E571" s="2" t="s">
        <v>1372</v>
      </c>
      <c r="F571" s="2" t="s">
        <v>957</v>
      </c>
      <c r="G571" s="3">
        <f ca="1">IFERROR(INDIRECT("Desembarque_corregido_peso_vivo!k"&amp;MATCH(C571,Desembarque_corregido_peso_vivo!C:C,0)),0)</f>
        <v>0.02</v>
      </c>
      <c r="H571" s="3">
        <f ca="1">IFERROR(INDIRECT("Importaciones!ab"&amp;MATCH(C571,Importaciones!Y:Y,0)),0)</f>
        <v>0</v>
      </c>
      <c r="I571" s="3">
        <f ca="1">IFERROR(INDIRECT("exportaciones!ab"&amp;MATCH(C571,Exportaciones!Y:Y,0)),0)</f>
        <v>0</v>
      </c>
      <c r="J571" s="3">
        <f t="shared" ca="1" si="8"/>
        <v>0.02</v>
      </c>
      <c r="K571" s="21">
        <f ca="1">(J571*1000)/INDIRECT("poblacion!b"&amp;MATCH(A571,Poblacion!A:A,0))</f>
        <v>1.0163447030629529E-6</v>
      </c>
    </row>
    <row r="572" spans="1:11" x14ac:dyDescent="0.3">
      <c r="A572" s="2">
        <v>2021</v>
      </c>
      <c r="B572" s="2">
        <v>373</v>
      </c>
      <c r="C572" s="2" t="s">
        <v>597</v>
      </c>
      <c r="D572" s="2" t="s">
        <v>146</v>
      </c>
      <c r="E572" s="2" t="s">
        <v>1372</v>
      </c>
      <c r="F572" s="2" t="s">
        <v>957</v>
      </c>
      <c r="G572" s="3">
        <f ca="1">IFERROR(INDIRECT("Desembarque_corregido_peso_vivo!k"&amp;MATCH(C572,Desembarque_corregido_peso_vivo!C:C,0)),0)</f>
        <v>10.015999999999901</v>
      </c>
      <c r="H572" s="3">
        <f ca="1">IFERROR(INDIRECT("Importaciones!ab"&amp;MATCH(C572,Importaciones!Y:Y,0)),0)</f>
        <v>0</v>
      </c>
      <c r="I572" s="3">
        <f ca="1">IFERROR(INDIRECT("exportaciones!ab"&amp;MATCH(C572,Exportaciones!Y:Y,0)),0)</f>
        <v>0</v>
      </c>
      <c r="J572" s="3">
        <f t="shared" ca="1" si="8"/>
        <v>10.015999999999901</v>
      </c>
      <c r="K572" s="21">
        <f ca="1">(J572*1000)/INDIRECT("poblacion!b"&amp;MATCH(A572,Poblacion!A:A,0))</f>
        <v>5.089854272939217E-4</v>
      </c>
    </row>
    <row r="573" spans="1:11" x14ac:dyDescent="0.3">
      <c r="A573" s="2">
        <v>2021</v>
      </c>
      <c r="B573" s="2">
        <v>277</v>
      </c>
      <c r="C573" s="2" t="s">
        <v>570</v>
      </c>
      <c r="D573" s="2" t="s">
        <v>98</v>
      </c>
      <c r="E573" s="2" t="s">
        <v>1372</v>
      </c>
      <c r="F573" s="2" t="s">
        <v>957</v>
      </c>
      <c r="G573" s="3">
        <f ca="1">IFERROR(INDIRECT("Desembarque_corregido_peso_vivo!k"&amp;MATCH(C573,Desembarque_corregido_peso_vivo!C:C,0)),0)</f>
        <v>1.51</v>
      </c>
      <c r="H573" s="3">
        <f ca="1">IFERROR(INDIRECT("Importaciones!ab"&amp;MATCH(C573,Importaciones!Y:Y,0)),0)</f>
        <v>0</v>
      </c>
      <c r="I573" s="3">
        <f ca="1">IFERROR(INDIRECT("exportaciones!ab"&amp;MATCH(C573,Exportaciones!Y:Y,0)),0)</f>
        <v>0</v>
      </c>
      <c r="J573" s="3">
        <f t="shared" ca="1" si="8"/>
        <v>1.51</v>
      </c>
      <c r="K573" s="21">
        <f ca="1">(J573*1000)/INDIRECT("poblacion!b"&amp;MATCH(A573,Poblacion!A:A,0))</f>
        <v>7.6734025081252953E-5</v>
      </c>
    </row>
    <row r="574" spans="1:11" x14ac:dyDescent="0.3">
      <c r="A574" s="2">
        <v>2021</v>
      </c>
      <c r="B574" s="2">
        <v>628</v>
      </c>
      <c r="C574" s="2" t="s">
        <v>617</v>
      </c>
      <c r="D574" s="2" t="s">
        <v>192</v>
      </c>
      <c r="E574" s="2" t="s">
        <v>179</v>
      </c>
      <c r="F574" s="2" t="s">
        <v>961</v>
      </c>
      <c r="G574" s="3">
        <f ca="1">IFERROR(INDIRECT("Desembarque_corregido_peso_vivo!k"&amp;MATCH(C574,Desembarque_corregido_peso_vivo!C:C,0)),0)</f>
        <v>91.8900000000001</v>
      </c>
      <c r="H574" s="3">
        <f ca="1">IFERROR(INDIRECT("Importaciones!ab"&amp;MATCH(C574,Importaciones!Y:Y,0)),0)</f>
        <v>0</v>
      </c>
      <c r="I574" s="3">
        <f ca="1">IFERROR(INDIRECT("exportaciones!ab"&amp;MATCH(C574,Exportaciones!Y:Y,0)),0)</f>
        <v>62.483253600000019</v>
      </c>
      <c r="J574" s="3">
        <f t="shared" ca="1" si="8"/>
        <v>29.406746400000081</v>
      </c>
      <c r="K574" s="21">
        <f ca="1">(J574*1000)/INDIRECT("poblacion!b"&amp;MATCH(A574,Poblacion!A:A,0))</f>
        <v>1.494369546897782E-3</v>
      </c>
    </row>
    <row r="575" spans="1:11" x14ac:dyDescent="0.3">
      <c r="A575" s="2">
        <v>2021</v>
      </c>
      <c r="B575" s="2">
        <v>202513</v>
      </c>
      <c r="C575" s="2" t="s">
        <v>1174</v>
      </c>
      <c r="D575" s="2" t="s">
        <v>1606</v>
      </c>
      <c r="E575" s="2" t="s">
        <v>179</v>
      </c>
      <c r="F575" s="2" t="s">
        <v>961</v>
      </c>
      <c r="G575" s="3">
        <f ca="1">IFERROR(INDIRECT("Desembarque_corregido_peso_vivo!k"&amp;MATCH(C575,Desembarque_corregido_peso_vivo!C:C,0)),0)</f>
        <v>6.6000000000000003E-2</v>
      </c>
      <c r="H575" s="3">
        <f ca="1">IFERROR(INDIRECT("Importaciones!ab"&amp;MATCH(C575,Importaciones!Y:Y,0)),0)</f>
        <v>0.92576606100217862</v>
      </c>
      <c r="I575" s="3">
        <f ca="1">IFERROR(INDIRECT("exportaciones!ab"&amp;MATCH(C575,Exportaciones!Y:Y,0)),0)</f>
        <v>0</v>
      </c>
      <c r="J575" s="3">
        <f t="shared" ca="1" si="8"/>
        <v>0.99176606100217857</v>
      </c>
      <c r="K575" s="21">
        <f ca="1">(J575*1000)/INDIRECT("poblacion!b"&amp;MATCH(A575,Poblacion!A:A,0))</f>
        <v>5.0398809138858686E-5</v>
      </c>
    </row>
    <row r="576" spans="1:11" x14ac:dyDescent="0.3">
      <c r="A576" s="2">
        <v>2021</v>
      </c>
      <c r="B576" s="2">
        <v>632</v>
      </c>
      <c r="C576" s="2" t="s">
        <v>618</v>
      </c>
      <c r="D576" s="2" t="s">
        <v>194</v>
      </c>
      <c r="E576" s="2" t="s">
        <v>179</v>
      </c>
      <c r="F576" s="2" t="s">
        <v>961</v>
      </c>
      <c r="G576" s="3">
        <f ca="1">IFERROR(INDIRECT("Desembarque_corregido_peso_vivo!k"&amp;MATCH(C576,Desembarque_corregido_peso_vivo!C:C,0)),0)</f>
        <v>3100.7729999999965</v>
      </c>
      <c r="H576" s="3">
        <f ca="1">IFERROR(INDIRECT("Importaciones!ab"&amp;MATCH(C576,Importaciones!Y:Y,0)),0)</f>
        <v>0</v>
      </c>
      <c r="I576" s="3">
        <f ca="1">IFERROR(INDIRECT("exportaciones!ab"&amp;MATCH(C576,Exportaciones!Y:Y,0)),0)</f>
        <v>2360.8919099999994</v>
      </c>
      <c r="J576" s="3">
        <f t="shared" ca="1" si="8"/>
        <v>739.88108999999713</v>
      </c>
      <c r="K576" s="21">
        <f ca="1">(J576*1000)/INDIRECT("poblacion!b"&amp;MATCH(A576,Poblacion!A:A,0))</f>
        <v>3.7598711335897053E-2</v>
      </c>
    </row>
    <row r="577" spans="1:11" x14ac:dyDescent="0.3">
      <c r="A577" s="2">
        <v>2021</v>
      </c>
      <c r="B577" s="2">
        <v>636</v>
      </c>
      <c r="C577" s="2" t="s">
        <v>619</v>
      </c>
      <c r="D577" s="2" t="s">
        <v>196</v>
      </c>
      <c r="E577" s="2" t="s">
        <v>179</v>
      </c>
      <c r="F577" s="2" t="s">
        <v>961</v>
      </c>
      <c r="G577" s="3">
        <f ca="1">IFERROR(INDIRECT("Desembarque_corregido_peso_vivo!k"&amp;MATCH(C577,Desembarque_corregido_peso_vivo!C:C,0)),0)</f>
        <v>6162.5479999999907</v>
      </c>
      <c r="H577" s="3">
        <f ca="1">IFERROR(INDIRECT("Importaciones!ab"&amp;MATCH(C577,Importaciones!Y:Y,0)),0)</f>
        <v>0</v>
      </c>
      <c r="I577" s="3">
        <f ca="1">IFERROR(INDIRECT("exportaciones!ab"&amp;MATCH(C577,Exportaciones!Y:Y,0)),0)</f>
        <v>4668.7999799999998</v>
      </c>
      <c r="J577" s="3">
        <f t="shared" ca="1" si="8"/>
        <v>1493.7480199999909</v>
      </c>
      <c r="K577" s="21">
        <f ca="1">(J577*1000)/INDIRECT("poblacion!b"&amp;MATCH(A577,Poblacion!A:A,0))</f>
        <v>7.5908144391888241E-2</v>
      </c>
    </row>
    <row r="578" spans="1:11" x14ac:dyDescent="0.3">
      <c r="A578" s="2">
        <v>2021</v>
      </c>
      <c r="B578" s="2">
        <v>202514</v>
      </c>
      <c r="C578" s="2" t="s">
        <v>1175</v>
      </c>
      <c r="D578" s="2" t="s">
        <v>1607</v>
      </c>
      <c r="E578" s="2" t="s">
        <v>179</v>
      </c>
      <c r="F578" s="2" t="s">
        <v>961</v>
      </c>
      <c r="G578" s="3">
        <f ca="1">IFERROR(INDIRECT("Desembarque_corregido_peso_vivo!k"&amp;MATCH(C578,Desembarque_corregido_peso_vivo!C:C,0)),0)</f>
        <v>11.063999999999055</v>
      </c>
      <c r="H578" s="3">
        <f ca="1">IFERROR(INDIRECT("Importaciones!ab"&amp;MATCH(C578,Importaciones!Y:Y,0)),0)</f>
        <v>230.23229999999998</v>
      </c>
      <c r="I578" s="3">
        <f ca="1">IFERROR(INDIRECT("exportaciones!ab"&amp;MATCH(C578,Exportaciones!Y:Y,0)),0)</f>
        <v>0</v>
      </c>
      <c r="J578" s="3">
        <f t="shared" ca="1" si="8"/>
        <v>241.29629999999904</v>
      </c>
      <c r="K578" s="21">
        <f ca="1">(J578*1000)/INDIRECT("poblacion!b"&amp;MATCH(A578,Poblacion!A:A,0))</f>
        <v>1.226201081868441E-2</v>
      </c>
    </row>
    <row r="579" spans="1:11" x14ac:dyDescent="0.3">
      <c r="A579" s="2">
        <v>2021</v>
      </c>
      <c r="B579" s="2">
        <v>202515</v>
      </c>
      <c r="C579" s="2" t="s">
        <v>1176</v>
      </c>
      <c r="D579" s="2" t="s">
        <v>1608</v>
      </c>
      <c r="E579" s="2" t="s">
        <v>156</v>
      </c>
      <c r="F579" s="2" t="s">
        <v>960</v>
      </c>
      <c r="G579" s="3">
        <f ca="1">IFERROR(INDIRECT("Desembarque_corregido_peso_vivo!k"&amp;MATCH(C579,Desembarque_corregido_peso_vivo!C:C,0)),0)</f>
        <v>247.08999999999989</v>
      </c>
      <c r="H579" s="3">
        <f ca="1">IFERROR(INDIRECT("Importaciones!ab"&amp;MATCH(C579,Importaciones!Y:Y,0)),0)</f>
        <v>0</v>
      </c>
      <c r="I579" s="3">
        <f ca="1">IFERROR(INDIRECT("exportaciones!ab"&amp;MATCH(C579,Exportaciones!Y:Y,0)),0)</f>
        <v>6.3157706250616146</v>
      </c>
      <c r="J579" s="3">
        <f t="shared" ref="J579:J642" ca="1" si="9">G579+H579-I579</f>
        <v>240.77422937493827</v>
      </c>
      <c r="K579" s="21">
        <f ca="1">(J579*1000)/INDIRECT("poblacion!b"&amp;MATCH(A579,Poblacion!A:A,0))</f>
        <v>1.2235480632964148E-2</v>
      </c>
    </row>
    <row r="580" spans="1:11" x14ac:dyDescent="0.3">
      <c r="A580" s="2">
        <v>2021</v>
      </c>
      <c r="B580" s="2">
        <v>202526</v>
      </c>
      <c r="C580" s="2" t="s">
        <v>1267</v>
      </c>
      <c r="D580" s="2" t="s">
        <v>1609</v>
      </c>
      <c r="E580" s="2" t="s">
        <v>1372</v>
      </c>
      <c r="F580" s="2" t="s">
        <v>958</v>
      </c>
      <c r="G580" s="3">
        <f ca="1">IFERROR(INDIRECT("Desembarque_corregido_peso_vivo!k"&amp;MATCH(C580,Desembarque_corregido_peso_vivo!C:C,0)),0)</f>
        <v>79.807999999999879</v>
      </c>
      <c r="H580" s="3">
        <f ca="1">IFERROR(INDIRECT("Importaciones!ab"&amp;MATCH(C580,Importaciones!Y:Y,0)),0)</f>
        <v>0.98264571428571457</v>
      </c>
      <c r="I580" s="3">
        <f ca="1">IFERROR(INDIRECT("exportaciones!ab"&amp;MATCH(C580,Exportaciones!Y:Y,0)),0)</f>
        <v>0</v>
      </c>
      <c r="J580" s="3">
        <f t="shared" ca="1" si="9"/>
        <v>80.790645714285588</v>
      </c>
      <c r="K580" s="21">
        <f ca="1">(J580*1000)/INDIRECT("poblacion!b"&amp;MATCH(A580,Poblacion!A:A,0))</f>
        <v>4.1055572414374917E-3</v>
      </c>
    </row>
    <row r="581" spans="1:11" x14ac:dyDescent="0.3">
      <c r="A581" s="2">
        <v>2021</v>
      </c>
      <c r="B581" s="2">
        <v>238</v>
      </c>
      <c r="C581" s="2" t="s">
        <v>547</v>
      </c>
      <c r="D581" s="2" t="s">
        <v>47</v>
      </c>
      <c r="E581" s="2" t="s">
        <v>1372</v>
      </c>
      <c r="F581" s="2" t="s">
        <v>957</v>
      </c>
      <c r="G581" s="3">
        <f ca="1">IFERROR(INDIRECT("Desembarque_corregido_peso_vivo!k"&amp;MATCH(C581,Desembarque_corregido_peso_vivo!C:C,0)),0)</f>
        <v>127.97499999999998</v>
      </c>
      <c r="H581" s="3">
        <f ca="1">IFERROR(INDIRECT("Importaciones!ab"&amp;MATCH(C581,Importaciones!Y:Y,0)),0)</f>
        <v>0</v>
      </c>
      <c r="I581" s="3">
        <f ca="1">IFERROR(INDIRECT("exportaciones!ab"&amp;MATCH(C581,Exportaciones!Y:Y,0)),0)</f>
        <v>0</v>
      </c>
      <c r="J581" s="3">
        <f t="shared" ca="1" si="9"/>
        <v>127.97499999999998</v>
      </c>
      <c r="K581" s="21">
        <f ca="1">(J581*1000)/INDIRECT("poblacion!b"&amp;MATCH(A581,Poblacion!A:A,0))</f>
        <v>6.503335668724069E-3</v>
      </c>
    </row>
    <row r="582" spans="1:11" x14ac:dyDescent="0.3">
      <c r="A582" s="2">
        <v>2021</v>
      </c>
      <c r="B582" s="2">
        <v>455</v>
      </c>
      <c r="C582" s="2" t="s">
        <v>609</v>
      </c>
      <c r="D582" s="2" t="s">
        <v>173</v>
      </c>
      <c r="E582" s="2" t="s">
        <v>156</v>
      </c>
      <c r="F582" s="2" t="s">
        <v>960</v>
      </c>
      <c r="G582" s="3">
        <f ca="1">IFERROR(INDIRECT("Desembarque_corregido_peso_vivo!k"&amp;MATCH(C582,Desembarque_corregido_peso_vivo!C:C,0)),0)</f>
        <v>2357.5717399999994</v>
      </c>
      <c r="H582" s="3">
        <f ca="1">IFERROR(INDIRECT("Importaciones!ab"&amp;MATCH(C582,Importaciones!Y:Y,0)),0)</f>
        <v>0</v>
      </c>
      <c r="I582" s="3">
        <f ca="1">IFERROR(INDIRECT("exportaciones!ab"&amp;MATCH(C582,Exportaciones!Y:Y,0)),0)</f>
        <v>848.90317031177597</v>
      </c>
      <c r="J582" s="3">
        <f t="shared" ca="1" si="9"/>
        <v>1508.6685696882234</v>
      </c>
      <c r="K582" s="21">
        <f ca="1">(J582*1000)/INDIRECT("poblacion!b"&amp;MATCH(A582,Poblacion!A:A,0))</f>
        <v>7.6666365474009374E-2</v>
      </c>
    </row>
    <row r="583" spans="1:11" x14ac:dyDescent="0.3">
      <c r="A583" s="2">
        <v>2021</v>
      </c>
      <c r="B583" s="2">
        <v>202516</v>
      </c>
      <c r="C583" s="2" t="s">
        <v>1162</v>
      </c>
      <c r="D583" s="2" t="s">
        <v>7</v>
      </c>
      <c r="E583" s="2" t="s">
        <v>5</v>
      </c>
      <c r="F583" s="2" t="s">
        <v>956</v>
      </c>
      <c r="G583" s="3">
        <f ca="1">IFERROR(INDIRECT("Desembarque_corregido_peso_vivo!k"&amp;MATCH(C583,Desembarque_corregido_peso_vivo!C:C,0)),0)</f>
        <v>517.64699999999698</v>
      </c>
      <c r="H583" s="3">
        <f ca="1">IFERROR(INDIRECT("Importaciones!ab"&amp;MATCH(C583,Importaciones!Y:Y,0)),0)</f>
        <v>12.805</v>
      </c>
      <c r="I583" s="3">
        <f ca="1">IFERROR(INDIRECT("exportaciones!ab"&amp;MATCH(C583,Exportaciones!Y:Y,0)),0)</f>
        <v>1.4750000000000001</v>
      </c>
      <c r="J583" s="3">
        <f t="shared" ca="1" si="9"/>
        <v>528.97699999999691</v>
      </c>
      <c r="K583" s="21">
        <f ca="1">(J583*1000)/INDIRECT("poblacion!b"&amp;MATCH(A583,Poblacion!A:A,0))</f>
        <v>2.6881148599606424E-2</v>
      </c>
    </row>
    <row r="584" spans="1:11" x14ac:dyDescent="0.3">
      <c r="A584" s="2">
        <v>2021</v>
      </c>
      <c r="B584" s="2">
        <v>460</v>
      </c>
      <c r="C584" s="2" t="s">
        <v>610</v>
      </c>
      <c r="D584" s="2" t="s">
        <v>175</v>
      </c>
      <c r="E584" s="2" t="s">
        <v>156</v>
      </c>
      <c r="F584" s="2" t="s">
        <v>959</v>
      </c>
      <c r="G584" s="3">
        <f ca="1">IFERROR(INDIRECT("Desembarque_corregido_peso_vivo!k"&amp;MATCH(C584,Desembarque_corregido_peso_vivo!C:C,0)),0)</f>
        <v>1277.3797999999945</v>
      </c>
      <c r="H584" s="3">
        <f ca="1">IFERROR(INDIRECT("Importaciones!ab"&amp;MATCH(C584,Importaciones!Y:Y,0)),0)</f>
        <v>0</v>
      </c>
      <c r="I584" s="3">
        <f ca="1">IFERROR(INDIRECT("exportaciones!ab"&amp;MATCH(C584,Exportaciones!Y:Y,0)),0)</f>
        <v>4.1107846448934824</v>
      </c>
      <c r="J584" s="3">
        <f t="shared" ca="1" si="9"/>
        <v>1273.2690153551009</v>
      </c>
      <c r="K584" s="21">
        <f ca="1">(J584*1000)/INDIRECT("poblacion!b"&amp;MATCH(A584,Poblacion!A:A,0))</f>
        <v>6.4704010966516928E-2</v>
      </c>
    </row>
    <row r="585" spans="1:11" x14ac:dyDescent="0.3">
      <c r="A585" s="2">
        <v>2021</v>
      </c>
      <c r="B585" s="2">
        <v>201</v>
      </c>
      <c r="C585" s="2" t="s">
        <v>530</v>
      </c>
      <c r="D585" s="2" t="s">
        <v>8</v>
      </c>
      <c r="E585" s="2" t="s">
        <v>1372</v>
      </c>
      <c r="F585" s="2" t="s">
        <v>957</v>
      </c>
      <c r="G585" s="3">
        <f ca="1">IFERROR(INDIRECT("Desembarque_corregido_peso_vivo!k"&amp;MATCH(C585,Desembarque_corregido_peso_vivo!C:C,0)),0)</f>
        <v>8.8810000000000002</v>
      </c>
      <c r="H585" s="3">
        <f ca="1">IFERROR(INDIRECT("Importaciones!ab"&amp;MATCH(C585,Importaciones!Y:Y,0)),0)</f>
        <v>0</v>
      </c>
      <c r="I585" s="3">
        <f ca="1">IFERROR(INDIRECT("exportaciones!ab"&amp;MATCH(C585,Exportaciones!Y:Y,0)),0)</f>
        <v>0</v>
      </c>
      <c r="J585" s="3">
        <f t="shared" ca="1" si="9"/>
        <v>8.8810000000000002</v>
      </c>
      <c r="K585" s="21">
        <f ca="1">(J585*1000)/INDIRECT("poblacion!b"&amp;MATCH(A585,Poblacion!A:A,0))</f>
        <v>4.5130786539510423E-4</v>
      </c>
    </row>
    <row r="586" spans="1:11" x14ac:dyDescent="0.3">
      <c r="A586" s="2">
        <v>2021</v>
      </c>
      <c r="B586" s="2">
        <v>354</v>
      </c>
      <c r="C586" s="2" t="s">
        <v>593</v>
      </c>
      <c r="D586" s="2" t="s">
        <v>140</v>
      </c>
      <c r="E586" s="2" t="s">
        <v>1372</v>
      </c>
      <c r="F586" s="2" t="s">
        <v>1314</v>
      </c>
      <c r="G586" s="3">
        <f ca="1">IFERROR(INDIRECT("Desembarque_corregido_peso_vivo!k"&amp;MATCH(C586,Desembarque_corregido_peso_vivo!C:C,0)),0)</f>
        <v>1.839</v>
      </c>
      <c r="H586" s="3">
        <f ca="1">IFERROR(INDIRECT("Importaciones!ab"&amp;MATCH(C586,Importaciones!Y:Y,0)),0)</f>
        <v>0</v>
      </c>
      <c r="I586" s="3">
        <f ca="1">IFERROR(INDIRECT("exportaciones!ab"&amp;MATCH(C586,Exportaciones!Y:Y,0)),0)</f>
        <v>0</v>
      </c>
      <c r="J586" s="3">
        <f t="shared" ca="1" si="9"/>
        <v>1.839</v>
      </c>
      <c r="K586" s="21">
        <f ca="1">(J586*1000)/INDIRECT("poblacion!b"&amp;MATCH(A586,Poblacion!A:A,0))</f>
        <v>9.3452895446638522E-5</v>
      </c>
    </row>
    <row r="587" spans="1:11" x14ac:dyDescent="0.3">
      <c r="A587" s="2">
        <v>2021</v>
      </c>
      <c r="B587" s="2">
        <v>247</v>
      </c>
      <c r="C587" s="2" t="s">
        <v>553</v>
      </c>
      <c r="D587" s="2" t="s">
        <v>61</v>
      </c>
      <c r="E587" s="2" t="s">
        <v>1372</v>
      </c>
      <c r="F587" s="2" t="s">
        <v>958</v>
      </c>
      <c r="G587" s="3">
        <f ca="1">IFERROR(INDIRECT("Desembarque_corregido_peso_vivo!k"&amp;MATCH(C587,Desembarque_corregido_peso_vivo!C:C,0)),0)</f>
        <v>2.6329999999999898</v>
      </c>
      <c r="H587" s="3">
        <f ca="1">IFERROR(INDIRECT("Importaciones!ab"&amp;MATCH(C587,Importaciones!Y:Y,0)),0)</f>
        <v>0</v>
      </c>
      <c r="I587" s="3">
        <f ca="1">IFERROR(INDIRECT("exportaciones!ab"&amp;MATCH(C587,Exportaciones!Y:Y,0)),0)</f>
        <v>0</v>
      </c>
      <c r="J587" s="3">
        <f t="shared" ca="1" si="9"/>
        <v>2.6329999999999898</v>
      </c>
      <c r="K587" s="21">
        <f ca="1">(J587*1000)/INDIRECT("poblacion!b"&amp;MATCH(A587,Poblacion!A:A,0))</f>
        <v>1.3380178015823724E-4</v>
      </c>
    </row>
    <row r="588" spans="1:11" x14ac:dyDescent="0.3">
      <c r="A588" s="2">
        <v>2021</v>
      </c>
      <c r="B588" s="2">
        <v>376</v>
      </c>
      <c r="C588" s="2" t="s">
        <v>598</v>
      </c>
      <c r="D588" s="2" t="s">
        <v>148</v>
      </c>
      <c r="E588" s="2" t="s">
        <v>1372</v>
      </c>
      <c r="F588" s="2" t="s">
        <v>958</v>
      </c>
      <c r="G588" s="3">
        <f ca="1">IFERROR(INDIRECT("Desembarque_corregido_peso_vivo!k"&amp;MATCH(C588,Desembarque_corregido_peso_vivo!C:C,0)),0)</f>
        <v>6.7599999999999989</v>
      </c>
      <c r="H588" s="3">
        <f ca="1">IFERROR(INDIRECT("Importaciones!ab"&amp;MATCH(C588,Importaciones!Y:Y,0)),0)</f>
        <v>0</v>
      </c>
      <c r="I588" s="3">
        <f ca="1">IFERROR(INDIRECT("exportaciones!ab"&amp;MATCH(C588,Exportaciones!Y:Y,0)),0)</f>
        <v>0</v>
      </c>
      <c r="J588" s="3">
        <f t="shared" ca="1" si="9"/>
        <v>6.7599999999999989</v>
      </c>
      <c r="K588" s="21">
        <f ca="1">(J588*1000)/INDIRECT("poblacion!b"&amp;MATCH(A588,Poblacion!A:A,0))</f>
        <v>3.4352450963527804E-4</v>
      </c>
    </row>
    <row r="589" spans="1:11" x14ac:dyDescent="0.3">
      <c r="A589" s="2">
        <v>2021</v>
      </c>
      <c r="B589" s="2">
        <v>242</v>
      </c>
      <c r="C589" s="2" t="s">
        <v>549</v>
      </c>
      <c r="D589" s="2" t="s">
        <v>53</v>
      </c>
      <c r="E589" s="2" t="s">
        <v>1372</v>
      </c>
      <c r="F589" s="2" t="s">
        <v>958</v>
      </c>
      <c r="G589" s="3">
        <f ca="1">IFERROR(INDIRECT("Desembarque_corregido_peso_vivo!k"&amp;MATCH(C589,Desembarque_corregido_peso_vivo!C:C,0)),0)</f>
        <v>29840.464000000866</v>
      </c>
      <c r="H589" s="3">
        <f ca="1">IFERROR(INDIRECT("Importaciones!ab"&amp;MATCH(C589,Importaciones!Y:Y,0)),0)</f>
        <v>173</v>
      </c>
      <c r="I589" s="3">
        <f ca="1">IFERROR(INDIRECT("exportaciones!ab"&amp;MATCH(C589,Exportaciones!Y:Y,0)),0)</f>
        <v>3381.6798205999999</v>
      </c>
      <c r="J589" s="3">
        <f t="shared" ca="1" si="9"/>
        <v>26631.784179400867</v>
      </c>
      <c r="K589" s="21">
        <f ca="1">(J589*1000)/INDIRECT("poblacion!b"&amp;MATCH(A589,Poblacion!A:A,0))</f>
        <v>1.3533536391924912</v>
      </c>
    </row>
    <row r="590" spans="1:11" x14ac:dyDescent="0.3">
      <c r="A590" s="2">
        <v>2021</v>
      </c>
      <c r="B590" s="2">
        <v>246</v>
      </c>
      <c r="C590" s="2" t="s">
        <v>552</v>
      </c>
      <c r="D590" s="2" t="s">
        <v>59</v>
      </c>
      <c r="E590" s="2" t="s">
        <v>1372</v>
      </c>
      <c r="F590" s="2" t="s">
        <v>958</v>
      </c>
      <c r="G590" s="3">
        <f ca="1">IFERROR(INDIRECT("Desembarque_corregido_peso_vivo!k"&amp;MATCH(C590,Desembarque_corregido_peso_vivo!C:C,0)),0)</f>
        <v>13305.833999999999</v>
      </c>
      <c r="H590" s="3">
        <f ca="1">IFERROR(INDIRECT("Importaciones!ab"&amp;MATCH(C590,Importaciones!Y:Y,0)),0)</f>
        <v>0</v>
      </c>
      <c r="I590" s="3">
        <f ca="1">IFERROR(INDIRECT("exportaciones!ab"&amp;MATCH(C590,Exportaciones!Y:Y,0)),0)</f>
        <v>7719.7491823999999</v>
      </c>
      <c r="J590" s="3">
        <f t="shared" ca="1" si="9"/>
        <v>5586.084817599999</v>
      </c>
      <c r="K590" s="21">
        <f ca="1">(J590*1000)/INDIRECT("poblacion!b"&amp;MATCH(A590,Poblacion!A:A,0))</f>
        <v>0.28386938576140702</v>
      </c>
    </row>
    <row r="591" spans="1:11" x14ac:dyDescent="0.3">
      <c r="A591" s="2">
        <v>2021</v>
      </c>
      <c r="B591" s="2">
        <v>248</v>
      </c>
      <c r="C591" s="2" t="s">
        <v>554</v>
      </c>
      <c r="D591" s="2" t="s">
        <v>63</v>
      </c>
      <c r="E591" s="2" t="s">
        <v>1372</v>
      </c>
      <c r="F591" s="2" t="s">
        <v>958</v>
      </c>
      <c r="G591" s="3">
        <f ca="1">IFERROR(INDIRECT("Desembarque_corregido_peso_vivo!k"&amp;MATCH(C591,Desembarque_corregido_peso_vivo!C:C,0)),0)</f>
        <v>4494.1180000000004</v>
      </c>
      <c r="H591" s="3">
        <f ca="1">IFERROR(INDIRECT("Importaciones!ab"&amp;MATCH(C591,Importaciones!Y:Y,0)),0)</f>
        <v>0</v>
      </c>
      <c r="I591" s="3">
        <f ca="1">IFERROR(INDIRECT("exportaciones!ab"&amp;MATCH(C591,Exportaciones!Y:Y,0)),0)</f>
        <v>2646.7861520691554</v>
      </c>
      <c r="J591" s="3">
        <f t="shared" ca="1" si="9"/>
        <v>1847.331847930845</v>
      </c>
      <c r="K591" s="21">
        <f ca="1">(J591*1000)/INDIRECT("poblacion!b"&amp;MATCH(A591,Poblacion!A:A,0))</f>
        <v>9.387629692220055E-2</v>
      </c>
    </row>
    <row r="592" spans="1:11" x14ac:dyDescent="0.3">
      <c r="A592" s="2">
        <v>2021</v>
      </c>
      <c r="B592" s="2">
        <v>244</v>
      </c>
      <c r="C592" s="2" t="s">
        <v>550</v>
      </c>
      <c r="D592" s="2" t="s">
        <v>55</v>
      </c>
      <c r="E592" s="2" t="s">
        <v>1372</v>
      </c>
      <c r="F592" s="2" t="s">
        <v>958</v>
      </c>
      <c r="G592" s="3">
        <f ca="1">IFERROR(INDIRECT("Desembarque_corregido_peso_vivo!k"&amp;MATCH(C592,Desembarque_corregido_peso_vivo!C:C,0)),0)</f>
        <v>18982.778999999995</v>
      </c>
      <c r="H592" s="3">
        <f ca="1">IFERROR(INDIRECT("Importaciones!ab"&amp;MATCH(C592,Importaciones!Y:Y,0)),0)</f>
        <v>0</v>
      </c>
      <c r="I592" s="3">
        <f ca="1">IFERROR(INDIRECT("exportaciones!ab"&amp;MATCH(C592,Exportaciones!Y:Y,0)),0)</f>
        <v>13053.76475320562</v>
      </c>
      <c r="J592" s="3">
        <f t="shared" ca="1" si="9"/>
        <v>5929.0142467943751</v>
      </c>
      <c r="K592" s="21">
        <f ca="1">(J592*1000)/INDIRECT("poblacion!b"&amp;MATCH(A592,Poblacion!A:A,0))</f>
        <v>0.30129611120571237</v>
      </c>
    </row>
    <row r="593" spans="1:11" x14ac:dyDescent="0.3">
      <c r="A593" s="2">
        <v>2021</v>
      </c>
      <c r="B593" s="2">
        <v>377</v>
      </c>
      <c r="C593" s="2" t="s">
        <v>599</v>
      </c>
      <c r="D593" s="2" t="s">
        <v>150</v>
      </c>
      <c r="E593" s="2" t="s">
        <v>1372</v>
      </c>
      <c r="F593" s="2" t="s">
        <v>958</v>
      </c>
      <c r="G593" s="3">
        <f ca="1">IFERROR(INDIRECT("Desembarque_corregido_peso_vivo!k"&amp;MATCH(C593,Desembarque_corregido_peso_vivo!C:C,0)),0)</f>
        <v>10.1289999999999</v>
      </c>
      <c r="H593" s="3">
        <f ca="1">IFERROR(INDIRECT("Importaciones!ab"&amp;MATCH(C593,Importaciones!Y:Y,0)),0)</f>
        <v>0</v>
      </c>
      <c r="I593" s="3">
        <f ca="1">IFERROR(INDIRECT("exportaciones!ab"&amp;MATCH(C593,Exportaciones!Y:Y,0)),0)</f>
        <v>0</v>
      </c>
      <c r="J593" s="3">
        <f t="shared" ca="1" si="9"/>
        <v>10.1289999999999</v>
      </c>
      <c r="K593" s="21">
        <f ca="1">(J593*1000)/INDIRECT("poblacion!b"&amp;MATCH(A593,Poblacion!A:A,0))</f>
        <v>5.1472777486622748E-4</v>
      </c>
    </row>
    <row r="594" spans="1:11" x14ac:dyDescent="0.3">
      <c r="A594" s="2">
        <v>2021</v>
      </c>
      <c r="B594" s="2">
        <v>245</v>
      </c>
      <c r="C594" s="2" t="s">
        <v>551</v>
      </c>
      <c r="D594" s="2" t="s">
        <v>57</v>
      </c>
      <c r="E594" s="2" t="s">
        <v>1372</v>
      </c>
      <c r="F594" s="2" t="s">
        <v>957</v>
      </c>
      <c r="G594" s="3">
        <f ca="1">IFERROR(INDIRECT("Desembarque_corregido_peso_vivo!k"&amp;MATCH(C594,Desembarque_corregido_peso_vivo!C:C,0)),0)</f>
        <v>2.5229999999999899</v>
      </c>
      <c r="H594" s="3">
        <f ca="1">IFERROR(INDIRECT("Importaciones!ab"&amp;MATCH(C594,Importaciones!Y:Y,0)),0)</f>
        <v>0</v>
      </c>
      <c r="I594" s="3">
        <f ca="1">IFERROR(INDIRECT("exportaciones!ab"&amp;MATCH(C594,Exportaciones!Y:Y,0)),0)</f>
        <v>0</v>
      </c>
      <c r="J594" s="3">
        <f t="shared" ca="1" si="9"/>
        <v>2.5229999999999899</v>
      </c>
      <c r="K594" s="21">
        <f ca="1">(J594*1000)/INDIRECT("poblacion!b"&amp;MATCH(A594,Poblacion!A:A,0))</f>
        <v>1.2821188429139102E-4</v>
      </c>
    </row>
    <row r="595" spans="1:11" x14ac:dyDescent="0.3">
      <c r="A595" s="2">
        <v>2021</v>
      </c>
      <c r="B595" s="2">
        <v>465</v>
      </c>
      <c r="C595" s="2" t="s">
        <v>611</v>
      </c>
      <c r="D595" s="2" t="s">
        <v>177</v>
      </c>
      <c r="E595" s="2" t="s">
        <v>156</v>
      </c>
      <c r="F595" s="2" t="s">
        <v>959</v>
      </c>
      <c r="G595" s="3">
        <f ca="1">IFERROR(INDIRECT("Desembarque_corregido_peso_vivo!k"&amp;MATCH(C595,Desembarque_corregido_peso_vivo!C:C,0)),0)</f>
        <v>3533.4179999999501</v>
      </c>
      <c r="H595" s="3">
        <f ca="1">IFERROR(INDIRECT("Importaciones!ab"&amp;MATCH(C595,Importaciones!Y:Y,0)),0)</f>
        <v>0</v>
      </c>
      <c r="I595" s="3">
        <f ca="1">IFERROR(INDIRECT("exportaciones!ab"&amp;MATCH(C595,Exportaciones!Y:Y,0)),0)</f>
        <v>1624.8019714756972</v>
      </c>
      <c r="J595" s="3">
        <f t="shared" ca="1" si="9"/>
        <v>1908.6160285242529</v>
      </c>
      <c r="K595" s="21">
        <f ca="1">(J595*1000)/INDIRECT("poblacion!b"&amp;MATCH(A595,Poblacion!A:A,0))</f>
        <v>9.6990589538583707E-2</v>
      </c>
    </row>
    <row r="596" spans="1:11" x14ac:dyDescent="0.3">
      <c r="A596" s="2">
        <v>2021</v>
      </c>
      <c r="B596" s="2">
        <v>202517</v>
      </c>
      <c r="C596" s="2" t="s">
        <v>1177</v>
      </c>
      <c r="D596" s="2" t="s">
        <v>1610</v>
      </c>
      <c r="E596" s="2" t="s">
        <v>156</v>
      </c>
      <c r="F596" s="2" t="s">
        <v>959</v>
      </c>
      <c r="G596" s="3">
        <f ca="1">IFERROR(INDIRECT("Desembarque_corregido_peso_vivo!k"&amp;MATCH(C596,Desembarque_corregido_peso_vivo!C:C,0)),0)</f>
        <v>4034.1964099999841</v>
      </c>
      <c r="H596" s="3">
        <f ca="1">IFERROR(INDIRECT("Importaciones!ab"&amp;MATCH(C596,Importaciones!Y:Y,0)),0)</f>
        <v>2032.8889627719482</v>
      </c>
      <c r="I596" s="3">
        <f ca="1">IFERROR(INDIRECT("exportaciones!ab"&amp;MATCH(C596,Exportaciones!Y:Y,0)),0)</f>
        <v>1076.2224741158832</v>
      </c>
      <c r="J596" s="3">
        <f t="shared" ca="1" si="9"/>
        <v>4990.8628986560489</v>
      </c>
      <c r="K596" s="21">
        <f ca="1">(J596*1000)/INDIRECT("poblacion!b"&amp;MATCH(A596,Poblacion!A:A,0))</f>
        <v>0.25362185353812455</v>
      </c>
    </row>
    <row r="597" spans="1:11" x14ac:dyDescent="0.3">
      <c r="A597" s="2">
        <v>2021</v>
      </c>
      <c r="B597" s="2">
        <v>202518</v>
      </c>
      <c r="C597" s="2" t="s">
        <v>1178</v>
      </c>
      <c r="D597" s="2" t="s">
        <v>1611</v>
      </c>
      <c r="E597" s="2" t="s">
        <v>156</v>
      </c>
      <c r="F597" s="2" t="s">
        <v>959</v>
      </c>
      <c r="G597" s="3">
        <f ca="1">IFERROR(INDIRECT("Desembarque_corregido_peso_vivo!k"&amp;MATCH(C597,Desembarque_corregido_peso_vivo!C:C,0)),0)</f>
        <v>548.53300000000024</v>
      </c>
      <c r="H597" s="3">
        <f ca="1">IFERROR(INDIRECT("Importaciones!ab"&amp;MATCH(C597,Importaciones!Y:Y,0)),0)</f>
        <v>0.82038489270386272</v>
      </c>
      <c r="I597" s="3">
        <f ca="1">IFERROR(INDIRECT("exportaciones!ab"&amp;MATCH(C597,Exportaciones!Y:Y,0)),0)</f>
        <v>0</v>
      </c>
      <c r="J597" s="3">
        <f t="shared" ca="1" si="9"/>
        <v>549.35338489270407</v>
      </c>
      <c r="K597" s="21">
        <f ca="1">(J597*1000)/INDIRECT("poblacion!b"&amp;MATCH(A597,Poblacion!A:A,0))</f>
        <v>2.7916620142270171E-2</v>
      </c>
    </row>
    <row r="598" spans="1:11" x14ac:dyDescent="0.3">
      <c r="A598" s="2">
        <v>2021</v>
      </c>
      <c r="B598" s="2">
        <v>256</v>
      </c>
      <c r="C598" s="2" t="s">
        <v>558</v>
      </c>
      <c r="D598" s="2" t="s">
        <v>71</v>
      </c>
      <c r="E598" s="2" t="s">
        <v>1372</v>
      </c>
      <c r="F598" s="2" t="s">
        <v>958</v>
      </c>
      <c r="G598" s="3">
        <f ca="1">IFERROR(INDIRECT("Desembarque_corregido_peso_vivo!k"&amp;MATCH(C598,Desembarque_corregido_peso_vivo!C:C,0)),0)</f>
        <v>0.68399999999928696</v>
      </c>
      <c r="H598" s="3">
        <f ca="1">IFERROR(INDIRECT("Importaciones!ab"&amp;MATCH(C598,Importaciones!Y:Y,0)),0)</f>
        <v>0</v>
      </c>
      <c r="I598" s="3">
        <f ca="1">IFERROR(INDIRECT("exportaciones!ab"&amp;MATCH(C598,Exportaciones!Y:Y,0)),0)</f>
        <v>0</v>
      </c>
      <c r="J598" s="3">
        <f t="shared" ca="1" si="9"/>
        <v>0.68399999999928696</v>
      </c>
      <c r="K598" s="21">
        <f ca="1">(J598*1000)/INDIRECT("poblacion!b"&amp;MATCH(A598,Poblacion!A:A,0))</f>
        <v>3.4758988844716757E-5</v>
      </c>
    </row>
    <row r="599" spans="1:11" x14ac:dyDescent="0.3">
      <c r="A599" s="2">
        <v>2021</v>
      </c>
      <c r="B599" s="2">
        <v>378</v>
      </c>
      <c r="C599" s="2" t="s">
        <v>600</v>
      </c>
      <c r="D599" s="2" t="s">
        <v>152</v>
      </c>
      <c r="E599" s="2" t="s">
        <v>1372</v>
      </c>
      <c r="F599" s="2" t="s">
        <v>957</v>
      </c>
      <c r="G599" s="3">
        <f ca="1">IFERROR(INDIRECT("Desembarque_corregido_peso_vivo!k"&amp;MATCH(C599,Desembarque_corregido_peso_vivo!C:C,0)),0)</f>
        <v>0.432</v>
      </c>
      <c r="H599" s="3">
        <f ca="1">IFERROR(INDIRECT("Importaciones!ab"&amp;MATCH(C599,Importaciones!Y:Y,0)),0)</f>
        <v>0</v>
      </c>
      <c r="I599" s="3">
        <f ca="1">IFERROR(INDIRECT("exportaciones!ab"&amp;MATCH(C599,Exportaciones!Y:Y,0)),0)</f>
        <v>0</v>
      </c>
      <c r="J599" s="3">
        <f t="shared" ca="1" si="9"/>
        <v>0.432</v>
      </c>
      <c r="K599" s="21">
        <f ca="1">(J599*1000)/INDIRECT("poblacion!b"&amp;MATCH(A599,Poblacion!A:A,0))</f>
        <v>2.1953045586159784E-5</v>
      </c>
    </row>
    <row r="600" spans="1:11" x14ac:dyDescent="0.3">
      <c r="A600" s="2">
        <v>2021</v>
      </c>
      <c r="B600" s="2">
        <v>329</v>
      </c>
      <c r="C600" s="2" t="s">
        <v>584</v>
      </c>
      <c r="D600" s="2" t="s">
        <v>126</v>
      </c>
      <c r="E600" s="2" t="s">
        <v>1372</v>
      </c>
      <c r="F600" s="2" t="s">
        <v>958</v>
      </c>
      <c r="G600" s="3">
        <f ca="1">IFERROR(INDIRECT("Desembarque_corregido_peso_vivo!k"&amp;MATCH(C600,Desembarque_corregido_peso_vivo!C:C,0)),0)</f>
        <v>1.502</v>
      </c>
      <c r="H600" s="3">
        <f ca="1">IFERROR(INDIRECT("Importaciones!ab"&amp;MATCH(C600,Importaciones!Y:Y,0)),0)</f>
        <v>0</v>
      </c>
      <c r="I600" s="3">
        <f ca="1">IFERROR(INDIRECT("exportaciones!ab"&amp;MATCH(C600,Exportaciones!Y:Y,0)),0)</f>
        <v>0</v>
      </c>
      <c r="J600" s="3">
        <f t="shared" ca="1" si="9"/>
        <v>1.502</v>
      </c>
      <c r="K600" s="21">
        <f ca="1">(J600*1000)/INDIRECT("poblacion!b"&amp;MATCH(A600,Poblacion!A:A,0))</f>
        <v>7.6327487200027761E-5</v>
      </c>
    </row>
    <row r="601" spans="1:11" x14ac:dyDescent="0.3">
      <c r="A601" s="2">
        <v>2021</v>
      </c>
      <c r="B601" s="2">
        <v>258</v>
      </c>
      <c r="C601" s="2" t="s">
        <v>559</v>
      </c>
      <c r="D601" s="2" t="s">
        <v>73</v>
      </c>
      <c r="E601" s="2" t="s">
        <v>1372</v>
      </c>
      <c r="F601" s="2" t="s">
        <v>958</v>
      </c>
      <c r="G601" s="3">
        <f ca="1">IFERROR(INDIRECT("Desembarque_corregido_peso_vivo!k"&amp;MATCH(C601,Desembarque_corregido_peso_vivo!C:C,0)),0)</f>
        <v>946.95899999999097</v>
      </c>
      <c r="H601" s="3">
        <f ca="1">IFERROR(INDIRECT("Importaciones!ab"&amp;MATCH(C601,Importaciones!Y:Y,0)),0)</f>
        <v>0</v>
      </c>
      <c r="I601" s="3">
        <f ca="1">IFERROR(INDIRECT("exportaciones!ab"&amp;MATCH(C601,Exportaciones!Y:Y,0)),0)</f>
        <v>0</v>
      </c>
      <c r="J601" s="3">
        <f t="shared" ca="1" si="9"/>
        <v>946.95899999999097</v>
      </c>
      <c r="K601" s="21">
        <f ca="1">(J601*1000)/INDIRECT("poblacion!b"&amp;MATCH(A601,Poblacion!A:A,0))</f>
        <v>4.8121838183389082E-2</v>
      </c>
    </row>
    <row r="602" spans="1:11" x14ac:dyDescent="0.3">
      <c r="A602" s="2">
        <v>2021</v>
      </c>
      <c r="B602" s="2">
        <v>262</v>
      </c>
      <c r="C602" s="2" t="s">
        <v>561</v>
      </c>
      <c r="D602" s="2" t="s">
        <v>79</v>
      </c>
      <c r="E602" s="2" t="s">
        <v>1372</v>
      </c>
      <c r="F602" s="2" t="s">
        <v>958</v>
      </c>
      <c r="G602" s="3">
        <f ca="1">IFERROR(INDIRECT("Desembarque_corregido_peso_vivo!k"&amp;MATCH(C602,Desembarque_corregido_peso_vivo!C:C,0)),0)</f>
        <v>2.1160000000000001</v>
      </c>
      <c r="H602" s="3">
        <f ca="1">IFERROR(INDIRECT("Importaciones!ab"&amp;MATCH(C602,Importaciones!Y:Y,0)),0)</f>
        <v>0</v>
      </c>
      <c r="I602" s="3">
        <f ca="1">IFERROR(INDIRECT("exportaciones!ab"&amp;MATCH(C602,Exportaciones!Y:Y,0)),0)</f>
        <v>0</v>
      </c>
      <c r="J602" s="3">
        <f t="shared" ca="1" si="9"/>
        <v>2.1160000000000001</v>
      </c>
      <c r="K602" s="21">
        <f ca="1">(J602*1000)/INDIRECT("poblacion!b"&amp;MATCH(A602,Poblacion!A:A,0))</f>
        <v>1.0752926958406042E-4</v>
      </c>
    </row>
    <row r="603" spans="1:11" x14ac:dyDescent="0.3">
      <c r="A603" s="2">
        <v>2021</v>
      </c>
      <c r="B603" s="2">
        <v>260</v>
      </c>
      <c r="C603" s="2" t="s">
        <v>560</v>
      </c>
      <c r="D603" s="2" t="s">
        <v>75</v>
      </c>
      <c r="E603" s="2" t="s">
        <v>1372</v>
      </c>
      <c r="F603" s="2" t="s">
        <v>957</v>
      </c>
      <c r="G603" s="3">
        <f ca="1">IFERROR(INDIRECT("Desembarque_corregido_peso_vivo!k"&amp;MATCH(C603,Desembarque_corregido_peso_vivo!C:C,0)),0)</f>
        <v>570.86399999999799</v>
      </c>
      <c r="H603" s="3">
        <f ca="1">IFERROR(INDIRECT("Importaciones!ab"&amp;MATCH(C603,Importaciones!Y:Y,0)),0)</f>
        <v>5.92</v>
      </c>
      <c r="I603" s="3">
        <f ca="1">IFERROR(INDIRECT("exportaciones!ab"&amp;MATCH(C603,Exportaciones!Y:Y,0)),0)</f>
        <v>301.60828264366137</v>
      </c>
      <c r="J603" s="3">
        <f t="shared" ca="1" si="9"/>
        <v>275.17571735633658</v>
      </c>
      <c r="K603" s="21">
        <f ca="1">(J603*1000)/INDIRECT("poblacion!b"&amp;MATCH(A603,Poblacion!A:A,0))</f>
        <v>1.3983669137333048E-2</v>
      </c>
    </row>
    <row r="604" spans="1:11" x14ac:dyDescent="0.3">
      <c r="A604" s="2">
        <v>2021</v>
      </c>
      <c r="B604" s="2">
        <v>265</v>
      </c>
      <c r="C604" s="2" t="s">
        <v>562</v>
      </c>
      <c r="D604" s="2" t="s">
        <v>81</v>
      </c>
      <c r="E604" s="2" t="s">
        <v>1372</v>
      </c>
      <c r="F604" s="2" t="s">
        <v>958</v>
      </c>
      <c r="G604" s="3">
        <f ca="1">IFERROR(INDIRECT("Desembarque_corregido_peso_vivo!k"&amp;MATCH(C604,Desembarque_corregido_peso_vivo!C:C,0)),0)</f>
        <v>10.563999999999991</v>
      </c>
      <c r="H604" s="3">
        <f ca="1">IFERROR(INDIRECT("Importaciones!ab"&amp;MATCH(C604,Importaciones!Y:Y,0)),0)</f>
        <v>0</v>
      </c>
      <c r="I604" s="3">
        <f ca="1">IFERROR(INDIRECT("exportaciones!ab"&amp;MATCH(C604,Exportaciones!Y:Y,0)),0)</f>
        <v>0</v>
      </c>
      <c r="J604" s="3">
        <f t="shared" ca="1" si="9"/>
        <v>10.563999999999991</v>
      </c>
      <c r="K604" s="21">
        <f ca="1">(J604*1000)/INDIRECT("poblacion!b"&amp;MATCH(A604,Poblacion!A:A,0))</f>
        <v>5.3683327215785128E-4</v>
      </c>
    </row>
    <row r="605" spans="1:11" x14ac:dyDescent="0.3">
      <c r="A605" s="2">
        <v>2021</v>
      </c>
      <c r="B605" s="2">
        <v>342</v>
      </c>
      <c r="C605" s="2" t="s">
        <v>589</v>
      </c>
      <c r="D605" s="2" t="s">
        <v>136</v>
      </c>
      <c r="E605" s="2" t="s">
        <v>1372</v>
      </c>
      <c r="F605" s="2" t="s">
        <v>1314</v>
      </c>
      <c r="G605" s="3">
        <f ca="1">IFERROR(INDIRECT("Desembarque_corregido_peso_vivo!k"&amp;MATCH(C605,Desembarque_corregido_peso_vivo!C:C,0)),0)</f>
        <v>61.824999999999996</v>
      </c>
      <c r="H605" s="3">
        <f ca="1">IFERROR(INDIRECT("Importaciones!ab"&amp;MATCH(C605,Importaciones!Y:Y,0)),0)</f>
        <v>1.3445274725274725</v>
      </c>
      <c r="I605" s="3">
        <f ca="1">IFERROR(INDIRECT("exportaciones!ab"&amp;MATCH(C605,Exportaciones!Y:Y,0)),0)</f>
        <v>0.38453485714285712</v>
      </c>
      <c r="J605" s="3">
        <f t="shared" ca="1" si="9"/>
        <v>62.78499261538461</v>
      </c>
      <c r="K605" s="21">
        <f ca="1">(J605*1000)/INDIRECT("poblacion!b"&amp;MATCH(A605,Poblacion!A:A,0))</f>
        <v>3.1905597338246381E-3</v>
      </c>
    </row>
    <row r="606" spans="1:11" x14ac:dyDescent="0.3">
      <c r="A606" s="2">
        <v>2021</v>
      </c>
      <c r="B606" s="2">
        <v>326</v>
      </c>
      <c r="C606" s="2" t="s">
        <v>582</v>
      </c>
      <c r="D606" s="2" t="s">
        <v>122</v>
      </c>
      <c r="E606" s="2" t="s">
        <v>1372</v>
      </c>
      <c r="F606" s="2" t="s">
        <v>957</v>
      </c>
      <c r="G606" s="3">
        <f ca="1">IFERROR(INDIRECT("Desembarque_corregido_peso_vivo!k"&amp;MATCH(C606,Desembarque_corregido_peso_vivo!C:C,0)),0)</f>
        <v>2.0889999999999902</v>
      </c>
      <c r="H606" s="3">
        <f ca="1">IFERROR(INDIRECT("Importaciones!ab"&amp;MATCH(C606,Importaciones!Y:Y,0)),0)</f>
        <v>0</v>
      </c>
      <c r="I606" s="3">
        <f ca="1">IFERROR(INDIRECT("exportaciones!ab"&amp;MATCH(C606,Exportaciones!Y:Y,0)),0)</f>
        <v>0</v>
      </c>
      <c r="J606" s="3">
        <f t="shared" ca="1" si="9"/>
        <v>2.0889999999999902</v>
      </c>
      <c r="K606" s="21">
        <f ca="1">(J606*1000)/INDIRECT("poblacion!b"&amp;MATCH(A606,Poblacion!A:A,0))</f>
        <v>1.0615720423492493E-4</v>
      </c>
    </row>
    <row r="607" spans="1:11" x14ac:dyDescent="0.3">
      <c r="A607" s="2">
        <v>2021</v>
      </c>
      <c r="B607" s="2">
        <v>382</v>
      </c>
      <c r="C607" s="2" t="s">
        <v>601</v>
      </c>
      <c r="D607" s="2" t="s">
        <v>154</v>
      </c>
      <c r="E607" s="2" t="s">
        <v>1372</v>
      </c>
      <c r="F607" s="2" t="s">
        <v>957</v>
      </c>
      <c r="G607" s="3">
        <f ca="1">IFERROR(INDIRECT("Desembarque_corregido_peso_vivo!k"&amp;MATCH(C607,Desembarque_corregido_peso_vivo!C:C,0)),0)</f>
        <v>25.024999999999899</v>
      </c>
      <c r="H607" s="3">
        <f ca="1">IFERROR(INDIRECT("Importaciones!ab"&amp;MATCH(C607,Importaciones!Y:Y,0)),0)</f>
        <v>0</v>
      </c>
      <c r="I607" s="3">
        <f ca="1">IFERROR(INDIRECT("exportaciones!ab"&amp;MATCH(C607,Exportaciones!Y:Y,0)),0)</f>
        <v>0</v>
      </c>
      <c r="J607" s="3">
        <f t="shared" ca="1" si="9"/>
        <v>25.024999999999899</v>
      </c>
      <c r="K607" s="21">
        <f ca="1">(J607*1000)/INDIRECT("poblacion!b"&amp;MATCH(A607,Poblacion!A:A,0))</f>
        <v>1.2717013097075147E-3</v>
      </c>
    </row>
    <row r="608" spans="1:11" x14ac:dyDescent="0.3">
      <c r="A608" s="2">
        <v>2021</v>
      </c>
      <c r="B608" s="2">
        <v>644</v>
      </c>
      <c r="C608" s="2" t="s">
        <v>620</v>
      </c>
      <c r="D608" s="2" t="s">
        <v>198</v>
      </c>
      <c r="E608" s="2" t="s">
        <v>179</v>
      </c>
      <c r="F608" s="2" t="s">
        <v>962</v>
      </c>
      <c r="G608" s="3">
        <f ca="1">IFERROR(INDIRECT("Desembarque_corregido_peso_vivo!k"&amp;MATCH(C608,Desembarque_corregido_peso_vivo!C:C,0)),0)</f>
        <v>232.21499999999997</v>
      </c>
      <c r="H608" s="3">
        <f ca="1">IFERROR(INDIRECT("Importaciones!ab"&amp;MATCH(C608,Importaciones!Y:Y,0)),0)</f>
        <v>0</v>
      </c>
      <c r="I608" s="3">
        <f ca="1">IFERROR(INDIRECT("exportaciones!ab"&amp;MATCH(C608,Exportaciones!Y:Y,0)),0)</f>
        <v>0.17</v>
      </c>
      <c r="J608" s="3">
        <f t="shared" ca="1" si="9"/>
        <v>232.04499999999999</v>
      </c>
      <c r="K608" s="21">
        <f ca="1">(J608*1000)/INDIRECT("poblacion!b"&amp;MATCH(A608,Poblacion!A:A,0))</f>
        <v>1.1791885331112147E-2</v>
      </c>
    </row>
    <row r="609" spans="1:11" x14ac:dyDescent="0.3">
      <c r="A609" s="2">
        <v>2021</v>
      </c>
      <c r="B609" s="2">
        <v>820</v>
      </c>
      <c r="C609" s="2" t="s">
        <v>627</v>
      </c>
      <c r="D609" s="2" t="s">
        <v>207</v>
      </c>
      <c r="E609" s="2" t="s">
        <v>205</v>
      </c>
      <c r="F609" s="2" t="s">
        <v>964</v>
      </c>
      <c r="G609" s="3">
        <f ca="1">IFERROR(INDIRECT("Desembarque_corregido_peso_vivo!k"&amp;MATCH(C609,Desembarque_corregido_peso_vivo!C:C,0)),0)</f>
        <v>1874.1139999999721</v>
      </c>
      <c r="H609" s="3">
        <f ca="1">IFERROR(INDIRECT("Importaciones!ab"&amp;MATCH(C609,Importaciones!Y:Y,0)),0)</f>
        <v>0</v>
      </c>
      <c r="I609" s="3">
        <f ca="1">IFERROR(INDIRECT("exportaciones!ab"&amp;MATCH(C609,Exportaciones!Y:Y,0)),0)</f>
        <v>0</v>
      </c>
      <c r="J609" s="3">
        <f t="shared" ca="1" si="9"/>
        <v>1874.1139999999721</v>
      </c>
      <c r="K609" s="21">
        <f ca="1">(J609*1000)/INDIRECT("poblacion!b"&amp;MATCH(A609,Poblacion!A:A,0))</f>
        <v>9.5237291841804725E-2</v>
      </c>
    </row>
    <row r="610" spans="1:11" x14ac:dyDescent="0.3">
      <c r="A610" s="2">
        <v>2021</v>
      </c>
      <c r="B610" s="2">
        <v>250</v>
      </c>
      <c r="C610" s="2" t="s">
        <v>555</v>
      </c>
      <c r="D610" s="2" t="s">
        <v>65</v>
      </c>
      <c r="E610" s="2" t="s">
        <v>1372</v>
      </c>
      <c r="F610" s="2" t="s">
        <v>958</v>
      </c>
      <c r="G610" s="3">
        <f ca="1">IFERROR(INDIRECT("Desembarque_corregido_peso_vivo!k"&amp;MATCH(C610,Desembarque_corregido_peso_vivo!C:C,0)),0)</f>
        <v>0.47199999999999998</v>
      </c>
      <c r="H610" s="3">
        <f ca="1">IFERROR(INDIRECT("Importaciones!ab"&amp;MATCH(C610,Importaciones!Y:Y,0)),0)</f>
        <v>0</v>
      </c>
      <c r="I610" s="3">
        <f ca="1">IFERROR(INDIRECT("exportaciones!ab"&amp;MATCH(C610,Exportaciones!Y:Y,0)),0)</f>
        <v>0</v>
      </c>
      <c r="J610" s="3">
        <f t="shared" ca="1" si="9"/>
        <v>0.47199999999999998</v>
      </c>
      <c r="K610" s="21">
        <f ca="1">(J610*1000)/INDIRECT("poblacion!b"&amp;MATCH(A610,Poblacion!A:A,0))</f>
        <v>2.398573499228569E-5</v>
      </c>
    </row>
    <row r="611" spans="1:11" x14ac:dyDescent="0.3">
      <c r="A611" s="2">
        <v>2021</v>
      </c>
      <c r="B611" s="2">
        <v>202519</v>
      </c>
      <c r="C611" s="2" t="s">
        <v>1180</v>
      </c>
      <c r="D611" s="2" t="s">
        <v>1612</v>
      </c>
      <c r="E611" s="2" t="s">
        <v>156</v>
      </c>
      <c r="F611" s="2" t="s">
        <v>1066</v>
      </c>
      <c r="G611" s="3">
        <f ca="1">IFERROR(INDIRECT("Desembarque_corregido_peso_vivo!k"&amp;MATCH(C611,Desembarque_corregido_peso_vivo!C:C,0)),0)</f>
        <v>2121.1230000000069</v>
      </c>
      <c r="H611" s="3">
        <f ca="1">IFERROR(INDIRECT("Importaciones!ab"&amp;MATCH(C611,Importaciones!Y:Y,0)),0)</f>
        <v>84.69451023779429</v>
      </c>
      <c r="I611" s="3">
        <f ca="1">IFERROR(INDIRECT("exportaciones!ab"&amp;MATCH(C611,Exportaciones!Y:Y,0)),0)</f>
        <v>510.38641999999993</v>
      </c>
      <c r="J611" s="3">
        <f t="shared" ca="1" si="9"/>
        <v>1695.4310902378015</v>
      </c>
      <c r="K611" s="21">
        <f ca="1">(J611*1000)/INDIRECT("poblacion!b"&amp;MATCH(A611,Poblacion!A:A,0))</f>
        <v>8.6157120398571846E-2</v>
      </c>
    </row>
    <row r="612" spans="1:11" x14ac:dyDescent="0.3">
      <c r="A612" s="2">
        <v>2021</v>
      </c>
      <c r="B612" s="2">
        <v>267</v>
      </c>
      <c r="C612" s="2" t="s">
        <v>564</v>
      </c>
      <c r="D612" s="2" t="s">
        <v>85</v>
      </c>
      <c r="E612" s="2" t="s">
        <v>1372</v>
      </c>
      <c r="F612" s="2" t="s">
        <v>1313</v>
      </c>
      <c r="G612" s="3">
        <f ca="1">IFERROR(INDIRECT("Desembarque_corregido_peso_vivo!k"&amp;MATCH(C612,Desembarque_corregido_peso_vivo!C:C,0)),0)</f>
        <v>0.82199999999999995</v>
      </c>
      <c r="H612" s="3">
        <f ca="1">IFERROR(INDIRECT("Importaciones!ab"&amp;MATCH(C612,Importaciones!Y:Y,0)),0)</f>
        <v>0</v>
      </c>
      <c r="I612" s="3">
        <f ca="1">IFERROR(INDIRECT("exportaciones!ab"&amp;MATCH(C612,Exportaciones!Y:Y,0)),0)</f>
        <v>0</v>
      </c>
      <c r="J612" s="3">
        <f t="shared" ca="1" si="9"/>
        <v>0.82199999999999995</v>
      </c>
      <c r="K612" s="21">
        <f ca="1">(J612*1000)/INDIRECT("poblacion!b"&amp;MATCH(A612,Poblacion!A:A,0))</f>
        <v>4.1771767295887367E-5</v>
      </c>
    </row>
    <row r="613" spans="1:11" x14ac:dyDescent="0.3">
      <c r="A613" s="2">
        <v>2021</v>
      </c>
      <c r="B613" s="2">
        <v>202520</v>
      </c>
      <c r="C613" s="2" t="s">
        <v>1181</v>
      </c>
      <c r="D613" s="2" t="s">
        <v>1613</v>
      </c>
      <c r="E613" s="2" t="s">
        <v>1372</v>
      </c>
      <c r="F613" s="2" t="s">
        <v>958</v>
      </c>
      <c r="G613" s="3">
        <f ca="1">IFERROR(INDIRECT("Desembarque_corregido_peso_vivo!k"&amp;MATCH(C613,Desembarque_corregido_peso_vivo!C:C,0)),0)</f>
        <v>592.86800000000005</v>
      </c>
      <c r="H613" s="3">
        <f ca="1">IFERROR(INDIRECT("Importaciones!ab"&amp;MATCH(C613,Importaciones!Y:Y,0)),0)</f>
        <v>0</v>
      </c>
      <c r="I613" s="3">
        <f ca="1">IFERROR(INDIRECT("exportaciones!ab"&amp;MATCH(C613,Exportaciones!Y:Y,0)),0)</f>
        <v>465.6880088466902</v>
      </c>
      <c r="J613" s="3">
        <f t="shared" ca="1" si="9"/>
        <v>127.17999115330986</v>
      </c>
      <c r="K613" s="21">
        <f ca="1">(J613*1000)/INDIRECT("poblacion!b"&amp;MATCH(A613,Poblacion!A:A,0))</f>
        <v>6.4629355172129838E-3</v>
      </c>
    </row>
    <row r="614" spans="1:11" x14ac:dyDescent="0.3">
      <c r="A614" s="2">
        <v>2021</v>
      </c>
      <c r="B614" s="2">
        <v>202521</v>
      </c>
      <c r="C614" s="2" t="s">
        <v>1182</v>
      </c>
      <c r="D614" s="2" t="s">
        <v>97</v>
      </c>
      <c r="E614" s="2" t="s">
        <v>1372</v>
      </c>
      <c r="F614" s="2" t="s">
        <v>957</v>
      </c>
      <c r="G614" s="3">
        <f ca="1">IFERROR(INDIRECT("Desembarque_corregido_peso_vivo!k"&amp;MATCH(C614,Desembarque_corregido_peso_vivo!C:C,0)),0)</f>
        <v>43499.676999999901</v>
      </c>
      <c r="H614" s="3">
        <f ca="1">IFERROR(INDIRECT("Importaciones!ab"&amp;MATCH(C614,Importaciones!Y:Y,0)),0)</f>
        <v>973.97713250000049</v>
      </c>
      <c r="I614" s="3">
        <f ca="1">IFERROR(INDIRECT("exportaciones!ab"&amp;MATCH(C614,Exportaciones!Y:Y,0)),0)</f>
        <v>1188.4017552000003</v>
      </c>
      <c r="J614" s="3">
        <f t="shared" ca="1" si="9"/>
        <v>43285.252377299905</v>
      </c>
      <c r="K614" s="21">
        <f ca="1">(J614*1000)/INDIRECT("poblacion!b"&amp;MATCH(A614,Poblacion!A:A,0))</f>
        <v>2.1996368487205924</v>
      </c>
    </row>
    <row r="615" spans="1:11" x14ac:dyDescent="0.3">
      <c r="A615" s="2">
        <v>2021</v>
      </c>
      <c r="B615" s="2">
        <v>269</v>
      </c>
      <c r="C615" s="2" t="s">
        <v>565</v>
      </c>
      <c r="D615" s="2" t="s">
        <v>87</v>
      </c>
      <c r="E615" s="2" t="s">
        <v>1372</v>
      </c>
      <c r="F615" s="2" t="s">
        <v>957</v>
      </c>
      <c r="G615" s="3">
        <f ca="1">IFERROR(INDIRECT("Desembarque_corregido_peso_vivo!k"&amp;MATCH(C615,Desembarque_corregido_peso_vivo!C:C,0)),0)</f>
        <v>1.7649999999999899</v>
      </c>
      <c r="H615" s="3">
        <f ca="1">IFERROR(INDIRECT("Importaciones!ab"&amp;MATCH(C615,Importaciones!Y:Y,0)),0)</f>
        <v>0</v>
      </c>
      <c r="I615" s="3">
        <f ca="1">IFERROR(INDIRECT("exportaciones!ab"&amp;MATCH(C615,Exportaciones!Y:Y,0)),0)</f>
        <v>0</v>
      </c>
      <c r="J615" s="3">
        <f t="shared" ca="1" si="9"/>
        <v>1.7649999999999899</v>
      </c>
      <c r="K615" s="21">
        <f ca="1">(J615*1000)/INDIRECT("poblacion!b"&amp;MATCH(A615,Poblacion!A:A,0))</f>
        <v>8.9692420045305092E-5</v>
      </c>
    </row>
    <row r="616" spans="1:11" x14ac:dyDescent="0.3">
      <c r="A616" s="2">
        <v>2021</v>
      </c>
      <c r="B616" s="2">
        <v>270</v>
      </c>
      <c r="C616" s="2" t="s">
        <v>566</v>
      </c>
      <c r="D616" s="2" t="s">
        <v>89</v>
      </c>
      <c r="E616" s="2" t="s">
        <v>1372</v>
      </c>
      <c r="F616" s="2" t="s">
        <v>958</v>
      </c>
      <c r="G616" s="3">
        <f ca="1">IFERROR(INDIRECT("Desembarque_corregido_peso_vivo!k"&amp;MATCH(C616,Desembarque_corregido_peso_vivo!C:C,0)),0)</f>
        <v>200.07299999999898</v>
      </c>
      <c r="H616" s="3">
        <f ca="1">IFERROR(INDIRECT("Importaciones!ab"&amp;MATCH(C616,Importaciones!Y:Y,0)),0)</f>
        <v>0</v>
      </c>
      <c r="I616" s="3">
        <f ca="1">IFERROR(INDIRECT("exportaciones!ab"&amp;MATCH(C616,Exportaciones!Y:Y,0)),0)</f>
        <v>0</v>
      </c>
      <c r="J616" s="3">
        <f t="shared" ca="1" si="9"/>
        <v>200.07299999999898</v>
      </c>
      <c r="K616" s="21">
        <f ca="1">(J616*1000)/INDIRECT("poblacion!b"&amp;MATCH(A616,Poblacion!A:A,0))</f>
        <v>1.0167156688795658E-2</v>
      </c>
    </row>
    <row r="617" spans="1:11" x14ac:dyDescent="0.3">
      <c r="A617" s="2">
        <v>2021</v>
      </c>
      <c r="B617" s="2">
        <v>271</v>
      </c>
      <c r="C617" s="2" t="s">
        <v>567</v>
      </c>
      <c r="D617" s="2" t="s">
        <v>91</v>
      </c>
      <c r="E617" s="2" t="s">
        <v>1372</v>
      </c>
      <c r="F617" s="2" t="s">
        <v>957</v>
      </c>
      <c r="G617" s="3">
        <f ca="1">IFERROR(INDIRECT("Desembarque_corregido_peso_vivo!k"&amp;MATCH(C617,Desembarque_corregido_peso_vivo!C:C,0)),0)</f>
        <v>0.105</v>
      </c>
      <c r="H617" s="3">
        <f ca="1">IFERROR(INDIRECT("Importaciones!ab"&amp;MATCH(C617,Importaciones!Y:Y,0)),0)</f>
        <v>0</v>
      </c>
      <c r="I617" s="3">
        <f ca="1">IFERROR(INDIRECT("exportaciones!ab"&amp;MATCH(C617,Exportaciones!Y:Y,0)),0)</f>
        <v>0</v>
      </c>
      <c r="J617" s="3">
        <f t="shared" ca="1" si="9"/>
        <v>0.105</v>
      </c>
      <c r="K617" s="21">
        <f ca="1">(J617*1000)/INDIRECT("poblacion!b"&amp;MATCH(A617,Poblacion!A:A,0))</f>
        <v>5.3358096910805032E-6</v>
      </c>
    </row>
    <row r="618" spans="1:11" x14ac:dyDescent="0.3">
      <c r="A618" s="2">
        <v>2021</v>
      </c>
      <c r="B618" s="2">
        <v>273</v>
      </c>
      <c r="C618" s="2" t="s">
        <v>569</v>
      </c>
      <c r="D618" s="2" t="s">
        <v>95</v>
      </c>
      <c r="E618" s="2" t="s">
        <v>1372</v>
      </c>
      <c r="F618" s="2" t="s">
        <v>958</v>
      </c>
      <c r="G618" s="3">
        <f ca="1">IFERROR(INDIRECT("Desembarque_corregido_peso_vivo!k"&amp;MATCH(C618,Desembarque_corregido_peso_vivo!C:C,0)),0)</f>
        <v>36.647999999999989</v>
      </c>
      <c r="H618" s="3">
        <f ca="1">IFERROR(INDIRECT("Importaciones!ab"&amp;MATCH(C618,Importaciones!Y:Y,0)),0)</f>
        <v>0</v>
      </c>
      <c r="I618" s="3">
        <f ca="1">IFERROR(INDIRECT("exportaciones!ab"&amp;MATCH(C618,Exportaciones!Y:Y,0)),0)</f>
        <v>0</v>
      </c>
      <c r="J618" s="3">
        <f t="shared" ca="1" si="9"/>
        <v>36.647999999999989</v>
      </c>
      <c r="K618" s="21">
        <f ca="1">(J618*1000)/INDIRECT("poblacion!b"&amp;MATCH(A618,Poblacion!A:A,0))</f>
        <v>1.8623500338925542E-3</v>
      </c>
    </row>
    <row r="619" spans="1:11" x14ac:dyDescent="0.3">
      <c r="A619" s="2">
        <v>2021</v>
      </c>
      <c r="B619" s="2">
        <v>272</v>
      </c>
      <c r="C619" s="2" t="s">
        <v>568</v>
      </c>
      <c r="D619" s="2" t="s">
        <v>93</v>
      </c>
      <c r="E619" s="2" t="s">
        <v>1372</v>
      </c>
      <c r="F619" s="2" t="s">
        <v>958</v>
      </c>
      <c r="G619" s="3">
        <f ca="1">IFERROR(INDIRECT("Desembarque_corregido_peso_vivo!k"&amp;MATCH(C619,Desembarque_corregido_peso_vivo!C:C,0)),0)</f>
        <v>3.5330000000000013</v>
      </c>
      <c r="H619" s="3">
        <f ca="1">IFERROR(INDIRECT("Importaciones!ab"&amp;MATCH(C619,Importaciones!Y:Y,0)),0)</f>
        <v>0</v>
      </c>
      <c r="I619" s="3">
        <f ca="1">IFERROR(INDIRECT("exportaciones!ab"&amp;MATCH(C619,Exportaciones!Y:Y,0)),0)</f>
        <v>0</v>
      </c>
      <c r="J619" s="3">
        <f t="shared" ca="1" si="9"/>
        <v>3.5330000000000013</v>
      </c>
      <c r="K619" s="21">
        <f ca="1">(J619*1000)/INDIRECT("poblacion!b"&amp;MATCH(A619,Poblacion!A:A,0))</f>
        <v>1.7953729179607072E-4</v>
      </c>
    </row>
    <row r="620" spans="1:11" x14ac:dyDescent="0.3">
      <c r="A620" s="2">
        <v>2021</v>
      </c>
      <c r="B620" s="2">
        <v>251</v>
      </c>
      <c r="C620" s="2" t="s">
        <v>556</v>
      </c>
      <c r="D620" s="2" t="s">
        <v>67</v>
      </c>
      <c r="E620" s="2" t="s">
        <v>1372</v>
      </c>
      <c r="F620" s="2" t="s">
        <v>957</v>
      </c>
      <c r="G620" s="3">
        <f ca="1">IFERROR(INDIRECT("Desembarque_corregido_peso_vivo!k"&amp;MATCH(C620,Desembarque_corregido_peso_vivo!C:C,0)),0)</f>
        <v>0.56599999999999995</v>
      </c>
      <c r="H620" s="3">
        <f ca="1">IFERROR(INDIRECT("Importaciones!ab"&amp;MATCH(C620,Importaciones!Y:Y,0)),0)</f>
        <v>0</v>
      </c>
      <c r="I620" s="3">
        <f ca="1">IFERROR(INDIRECT("exportaciones!ab"&amp;MATCH(C620,Exportaciones!Y:Y,0)),0)</f>
        <v>0</v>
      </c>
      <c r="J620" s="3">
        <f t="shared" ca="1" si="9"/>
        <v>0.56599999999999995</v>
      </c>
      <c r="K620" s="21">
        <f ca="1">(J620*1000)/INDIRECT("poblacion!b"&amp;MATCH(A620,Poblacion!A:A,0))</f>
        <v>2.8762555096681569E-5</v>
      </c>
    </row>
    <row r="621" spans="1:11" x14ac:dyDescent="0.3">
      <c r="A621" s="2">
        <v>2021</v>
      </c>
      <c r="B621" s="2">
        <v>301</v>
      </c>
      <c r="C621" s="2" t="s">
        <v>576</v>
      </c>
      <c r="D621" s="2" t="s">
        <v>112</v>
      </c>
      <c r="E621" s="2" t="s">
        <v>1372</v>
      </c>
      <c r="F621" s="2" t="s">
        <v>957</v>
      </c>
      <c r="G621" s="3">
        <f ca="1">IFERROR(INDIRECT("Desembarque_corregido_peso_vivo!k"&amp;MATCH(C621,Desembarque_corregido_peso_vivo!C:C,0)),0)</f>
        <v>725215.34</v>
      </c>
      <c r="H621" s="3">
        <f ca="1">IFERROR(INDIRECT("Importaciones!ab"&amp;MATCH(C621,Importaciones!Y:Y,0)),0)</f>
        <v>150.54186377142858</v>
      </c>
      <c r="I621" s="3">
        <f ca="1">IFERROR(INDIRECT("exportaciones!ab"&amp;MATCH(C621,Exportaciones!Y:Y,0)),0)</f>
        <v>660849.80710738373</v>
      </c>
      <c r="J621" s="3">
        <f t="shared" ca="1" si="9"/>
        <v>64516.074756387621</v>
      </c>
      <c r="K621" s="21">
        <f ca="1">(J621*1000)/INDIRECT("poblacion!b"&amp;MATCH(A621,Poblacion!A:A,0))</f>
        <v>3.2785285420534027</v>
      </c>
    </row>
    <row r="622" spans="1:11" x14ac:dyDescent="0.3">
      <c r="A622" s="2">
        <v>2021</v>
      </c>
      <c r="B622" s="2">
        <v>302</v>
      </c>
      <c r="C622" s="2" t="s">
        <v>577</v>
      </c>
      <c r="D622" s="2" t="s">
        <v>114</v>
      </c>
      <c r="E622" s="2" t="s">
        <v>1372</v>
      </c>
      <c r="F622" s="2" t="s">
        <v>957</v>
      </c>
      <c r="G622" s="3">
        <f ca="1">IFERROR(INDIRECT("Desembarque_corregido_peso_vivo!k"&amp;MATCH(C622,Desembarque_corregido_peso_vivo!C:C,0)),0)</f>
        <v>213199</v>
      </c>
      <c r="H622" s="3">
        <f ca="1">IFERROR(INDIRECT("Importaciones!ab"&amp;MATCH(C622,Importaciones!Y:Y,0)),0)</f>
        <v>254.22969545657145</v>
      </c>
      <c r="I622" s="3">
        <f ca="1">IFERROR(INDIRECT("exportaciones!ab"&amp;MATCH(C622,Exportaciones!Y:Y,0)),0)</f>
        <v>183099.09952533923</v>
      </c>
      <c r="J622" s="3">
        <f t="shared" ca="1" si="9"/>
        <v>30354.130170117336</v>
      </c>
      <c r="K622" s="21">
        <f ca="1">(J622*1000)/INDIRECT("poblacion!b"&amp;MATCH(A622,Poblacion!A:A,0))</f>
        <v>1.5425129707241063</v>
      </c>
    </row>
    <row r="623" spans="1:11" x14ac:dyDescent="0.3">
      <c r="A623" s="2">
        <v>2021</v>
      </c>
      <c r="B623" s="2">
        <v>303</v>
      </c>
      <c r="C623" s="2" t="s">
        <v>578</v>
      </c>
      <c r="D623" s="2" t="s">
        <v>264</v>
      </c>
      <c r="E623" s="2" t="s">
        <v>1372</v>
      </c>
      <c r="F623" s="2" t="s">
        <v>957</v>
      </c>
      <c r="G623" s="3">
        <f ca="1">IFERROR(INDIRECT("Desembarque_corregido_peso_vivo!k"&amp;MATCH(C623,Desembarque_corregido_peso_vivo!C:C,0)),0)</f>
        <v>83.885799804687494</v>
      </c>
      <c r="H623" s="3">
        <f ca="1">IFERROR(INDIRECT("Importaciones!ab"&amp;MATCH(C623,Importaciones!Y:Y,0)),0)</f>
        <v>0</v>
      </c>
      <c r="I623" s="3">
        <f ca="1">IFERROR(INDIRECT("exportaciones!ab"&amp;MATCH(C623,Exportaciones!Y:Y,0)),0)</f>
        <v>61.242957632142861</v>
      </c>
      <c r="J623" s="3">
        <f t="shared" ca="1" si="9"/>
        <v>22.642842172544633</v>
      </c>
      <c r="K623" s="21">
        <f ca="1">(J623*1000)/INDIRECT("poblacion!b"&amp;MATCH(A623,Poblacion!A:A,0))</f>
        <v>1.1506466352178091E-3</v>
      </c>
    </row>
    <row r="624" spans="1:11" x14ac:dyDescent="0.3">
      <c r="A624" s="2">
        <v>2021</v>
      </c>
      <c r="B624" s="2">
        <v>202522</v>
      </c>
      <c r="C624" s="2" t="s">
        <v>1183</v>
      </c>
      <c r="D624" s="2" t="s">
        <v>1614</v>
      </c>
      <c r="E624" s="2" t="s">
        <v>1372</v>
      </c>
      <c r="F624" s="2" t="s">
        <v>1313</v>
      </c>
      <c r="G624" s="3">
        <f ca="1">IFERROR(INDIRECT("Desembarque_corregido_peso_vivo!k"&amp;MATCH(C624,Desembarque_corregido_peso_vivo!C:C,0)),0)</f>
        <v>9435.3269999990589</v>
      </c>
      <c r="H624" s="3">
        <f ca="1">IFERROR(INDIRECT("Importaciones!ab"&amp;MATCH(C624,Importaciones!Y:Y,0)),0)</f>
        <v>1885.4281201120004</v>
      </c>
      <c r="I624" s="3">
        <f ca="1">IFERROR(INDIRECT("exportaciones!ab"&amp;MATCH(C624,Exportaciones!Y:Y,0)),0)</f>
        <v>382.36</v>
      </c>
      <c r="J624" s="3">
        <f t="shared" ca="1" si="9"/>
        <v>10938.395120111059</v>
      </c>
      <c r="K624" s="21">
        <f ca="1">(J624*1000)/INDIRECT("poblacion!b"&amp;MATCH(A624,Poblacion!A:A,0))</f>
        <v>0.55585899701672636</v>
      </c>
    </row>
    <row r="625" spans="1:11" x14ac:dyDescent="0.3">
      <c r="A625" s="2">
        <v>2021</v>
      </c>
      <c r="B625" s="2">
        <v>280</v>
      </c>
      <c r="C625" s="2" t="s">
        <v>571</v>
      </c>
      <c r="D625" s="2" t="s">
        <v>100</v>
      </c>
      <c r="E625" s="2" t="s">
        <v>1372</v>
      </c>
      <c r="F625" s="2" t="s">
        <v>957</v>
      </c>
      <c r="G625" s="3">
        <f ca="1">IFERROR(INDIRECT("Desembarque_corregido_peso_vivo!k"&amp;MATCH(C625,Desembarque_corregido_peso_vivo!C:C,0)),0)</f>
        <v>4.5749999999999797</v>
      </c>
      <c r="H625" s="3">
        <f ca="1">IFERROR(INDIRECT("Importaciones!ab"&amp;MATCH(C625,Importaciones!Y:Y,0)),0)</f>
        <v>0</v>
      </c>
      <c r="I625" s="3">
        <f ca="1">IFERROR(INDIRECT("exportaciones!ab"&amp;MATCH(C625,Exportaciones!Y:Y,0)),0)</f>
        <v>0</v>
      </c>
      <c r="J625" s="3">
        <f t="shared" ca="1" si="9"/>
        <v>4.5749999999999797</v>
      </c>
      <c r="K625" s="21">
        <f ca="1">(J625*1000)/INDIRECT("poblacion!b"&amp;MATCH(A625,Poblacion!A:A,0))</f>
        <v>2.3248885082564948E-4</v>
      </c>
    </row>
    <row r="626" spans="1:11" x14ac:dyDescent="0.3">
      <c r="A626" s="2">
        <v>2021</v>
      </c>
      <c r="B626" s="2">
        <v>282</v>
      </c>
      <c r="C626" s="2" t="s">
        <v>572</v>
      </c>
      <c r="D626" s="2" t="s">
        <v>102</v>
      </c>
      <c r="E626" s="2" t="s">
        <v>1372</v>
      </c>
      <c r="F626" s="2" t="s">
        <v>957</v>
      </c>
      <c r="G626" s="3">
        <f ca="1">IFERROR(INDIRECT("Desembarque_corregido_peso_vivo!k"&amp;MATCH(C626,Desembarque_corregido_peso_vivo!C:C,0)),0)</f>
        <v>2652.9489999999896</v>
      </c>
      <c r="H626" s="3">
        <f ca="1">IFERROR(INDIRECT("Importaciones!ab"&amp;MATCH(C626,Importaciones!Y:Y,0)),0)</f>
        <v>0</v>
      </c>
      <c r="I626" s="3">
        <f ca="1">IFERROR(INDIRECT("exportaciones!ab"&amp;MATCH(C626,Exportaciones!Y:Y,0)),0)</f>
        <v>486.32723008944419</v>
      </c>
      <c r="J626" s="3">
        <f t="shared" ca="1" si="9"/>
        <v>2166.6217699105455</v>
      </c>
      <c r="K626" s="21">
        <f ca="1">(J626*1000)/INDIRECT("poblacion!b"&amp;MATCH(A626,Poblacion!A:A,0))</f>
        <v>0.11010172796947315</v>
      </c>
    </row>
    <row r="627" spans="1:11" x14ac:dyDescent="0.3">
      <c r="A627" s="2">
        <v>2021</v>
      </c>
      <c r="B627" s="2">
        <v>327</v>
      </c>
      <c r="C627" s="2" t="s">
        <v>583</v>
      </c>
      <c r="D627" s="2" t="s">
        <v>124</v>
      </c>
      <c r="E627" s="2" t="s">
        <v>1372</v>
      </c>
      <c r="F627" s="2" t="s">
        <v>957</v>
      </c>
      <c r="G627" s="3">
        <f ca="1">IFERROR(INDIRECT("Desembarque_corregido_peso_vivo!k"&amp;MATCH(C627,Desembarque_corregido_peso_vivo!C:C,0)),0)</f>
        <v>4.2899999999999903</v>
      </c>
      <c r="H627" s="3">
        <f ca="1">IFERROR(INDIRECT("Importaciones!ab"&amp;MATCH(C627,Importaciones!Y:Y,0)),0)</f>
        <v>0</v>
      </c>
      <c r="I627" s="3">
        <f ca="1">IFERROR(INDIRECT("exportaciones!ab"&amp;MATCH(C627,Exportaciones!Y:Y,0)),0)</f>
        <v>0</v>
      </c>
      <c r="J627" s="3">
        <f t="shared" ca="1" si="9"/>
        <v>4.2899999999999903</v>
      </c>
      <c r="K627" s="21">
        <f ca="1">(J627*1000)/INDIRECT("poblacion!b"&amp;MATCH(A627,Poblacion!A:A,0))</f>
        <v>2.1800593880700291E-4</v>
      </c>
    </row>
    <row r="628" spans="1:11" x14ac:dyDescent="0.3">
      <c r="A628" s="2">
        <v>2021</v>
      </c>
      <c r="B628" s="2">
        <v>202523</v>
      </c>
      <c r="C628" s="2" t="str">
        <f>CONCATENATE(A628,B628)</f>
        <v>2021202523</v>
      </c>
      <c r="D628" s="2" t="s">
        <v>1615</v>
      </c>
      <c r="E628" s="2" t="s">
        <v>1372</v>
      </c>
      <c r="F628" s="2" t="s">
        <v>957</v>
      </c>
      <c r="G628" s="3">
        <f ca="1">IFERROR(INDIRECT("Desembarque_corregido_peso_vivo!k"&amp;MATCH(C628,Desembarque_corregido_peso_vivo!C:C,0)),0)</f>
        <v>360.51099999999889</v>
      </c>
      <c r="H628" s="3">
        <f ca="1">IFERROR(INDIRECT("Importaciones!ab"&amp;MATCH(C628,Importaciones!Y:Y,0)),0)</f>
        <v>0</v>
      </c>
      <c r="I628" s="3">
        <f ca="1">IFERROR(INDIRECT("exportaciones!ab"&amp;MATCH(C628,Exportaciones!Y:Y,0)),0)</f>
        <v>0</v>
      </c>
      <c r="J628" s="3">
        <f t="shared" ca="1" si="9"/>
        <v>360.51099999999889</v>
      </c>
      <c r="K628" s="21">
        <f ca="1">(J628*1000)/INDIRECT("poblacion!b"&amp;MATCH(A628,Poblacion!A:A,0))</f>
        <v>1.8320172262296354E-2</v>
      </c>
    </row>
    <row r="629" spans="1:11" x14ac:dyDescent="0.3">
      <c r="A629" s="2">
        <v>2021</v>
      </c>
      <c r="B629" s="2">
        <v>202524</v>
      </c>
      <c r="C629" s="2" t="s">
        <v>1184</v>
      </c>
      <c r="D629" s="2" t="s">
        <v>1616</v>
      </c>
      <c r="E629" s="2" t="s">
        <v>1372</v>
      </c>
      <c r="F629" s="2" t="s">
        <v>958</v>
      </c>
      <c r="G629" s="3">
        <f ca="1">IFERROR(INDIRECT("Desembarque_corregido_peso_vivo!k"&amp;MATCH(C629,Desembarque_corregido_peso_vivo!C:C,0)),0)</f>
        <v>61.44300000000009</v>
      </c>
      <c r="H629" s="3">
        <f ca="1">IFERROR(INDIRECT("Importaciones!ab"&amp;MATCH(C629,Importaciones!Y:Y,0)),0)</f>
        <v>0</v>
      </c>
      <c r="I629" s="3">
        <f ca="1">IFERROR(INDIRECT("exportaciones!ab"&amp;MATCH(C629,Exportaciones!Y:Y,0)),0)</f>
        <v>0</v>
      </c>
      <c r="J629" s="3">
        <f t="shared" ca="1" si="9"/>
        <v>61.44300000000009</v>
      </c>
      <c r="K629" s="21">
        <f ca="1">(J629*1000)/INDIRECT("poblacion!b"&amp;MATCH(A629,Poblacion!A:A,0))</f>
        <v>3.1223633795148553E-3</v>
      </c>
    </row>
    <row r="630" spans="1:11" x14ac:dyDescent="0.3">
      <c r="A630" s="2">
        <v>2021</v>
      </c>
      <c r="B630" s="2">
        <v>285</v>
      </c>
      <c r="C630" s="2" t="s">
        <v>573</v>
      </c>
      <c r="D630" s="2" t="s">
        <v>104</v>
      </c>
      <c r="E630" s="2" t="s">
        <v>1372</v>
      </c>
      <c r="F630" s="2" t="s">
        <v>958</v>
      </c>
      <c r="G630" s="3">
        <f ca="1">IFERROR(INDIRECT("Desembarque_corregido_peso_vivo!k"&amp;MATCH(C630,Desembarque_corregido_peso_vivo!C:C,0)),0)</f>
        <v>0.997</v>
      </c>
      <c r="H630" s="3">
        <f ca="1">IFERROR(INDIRECT("Importaciones!ab"&amp;MATCH(C630,Importaciones!Y:Y,0)),0)</f>
        <v>0</v>
      </c>
      <c r="I630" s="3">
        <f ca="1">IFERROR(INDIRECT("exportaciones!ab"&amp;MATCH(C630,Exportaciones!Y:Y,0)),0)</f>
        <v>0</v>
      </c>
      <c r="J630" s="3">
        <f t="shared" ca="1" si="9"/>
        <v>0.997</v>
      </c>
      <c r="K630" s="21">
        <f ca="1">(J630*1000)/INDIRECT("poblacion!b"&amp;MATCH(A630,Poblacion!A:A,0))</f>
        <v>5.0664783447688202E-5</v>
      </c>
    </row>
    <row r="631" spans="1:11" x14ac:dyDescent="0.3">
      <c r="A631" s="2">
        <v>2021</v>
      </c>
      <c r="B631" s="2">
        <v>311</v>
      </c>
      <c r="C631" s="2" t="s">
        <v>579</v>
      </c>
      <c r="D631" s="2" t="s">
        <v>116</v>
      </c>
      <c r="E631" s="2" t="s">
        <v>1372</v>
      </c>
      <c r="F631" s="2" t="s">
        <v>957</v>
      </c>
      <c r="G631" s="3">
        <f ca="1">IFERROR(INDIRECT("Desembarque_corregido_peso_vivo!k"&amp;MATCH(C631,Desembarque_corregido_peso_vivo!C:C,0)),0)</f>
        <v>56656</v>
      </c>
      <c r="H631" s="3">
        <f ca="1">IFERROR(INDIRECT("Importaciones!ab"&amp;MATCH(C631,Importaciones!Y:Y,0)),0)</f>
        <v>104.46832000000001</v>
      </c>
      <c r="I631" s="3">
        <f ca="1">IFERROR(INDIRECT("exportaciones!ab"&amp;MATCH(C631,Exportaciones!Y:Y,0)),0)</f>
        <v>51219.24251258</v>
      </c>
      <c r="J631" s="3">
        <f t="shared" ca="1" si="9"/>
        <v>5541.2258074199999</v>
      </c>
      <c r="K631" s="21">
        <f ca="1">(J631*1000)/INDIRECT("poblacion!b"&amp;MATCH(A631,Poblacion!A:A,0))</f>
        <v>0.28158977489235254</v>
      </c>
    </row>
    <row r="632" spans="1:11" x14ac:dyDescent="0.3">
      <c r="A632" s="2">
        <v>2021</v>
      </c>
      <c r="B632" s="2">
        <v>202525</v>
      </c>
      <c r="C632" s="2" t="s">
        <v>1179</v>
      </c>
      <c r="D632" s="2" t="s">
        <v>1617</v>
      </c>
      <c r="E632" s="2" t="s">
        <v>1372</v>
      </c>
      <c r="F632" s="2" t="s">
        <v>957</v>
      </c>
      <c r="G632" s="3">
        <f ca="1">IFERROR(INDIRECT("Desembarque_corregido_peso_vivo!k"&amp;MATCH(C632,Desembarque_corregido_peso_vivo!C:C,0)),0)</f>
        <v>611.35691999999494</v>
      </c>
      <c r="H632" s="3">
        <f ca="1">IFERROR(INDIRECT("Importaciones!ab"&amp;MATCH(C632,Importaciones!Y:Y,0)),0)</f>
        <v>5.0324044781805677</v>
      </c>
      <c r="I632" s="3">
        <f ca="1">IFERROR(INDIRECT("exportaciones!ab"&amp;MATCH(C632,Exportaciones!Y:Y,0)),0)</f>
        <v>15.623560818090191</v>
      </c>
      <c r="J632" s="3">
        <f t="shared" ca="1" si="9"/>
        <v>600.76576366008533</v>
      </c>
      <c r="K632" s="21">
        <f ca="1">(J632*1000)/INDIRECT("poblacion!b"&amp;MATCH(A632,Poblacion!A:A,0))</f>
        <v>3.0529255083874877E-2</v>
      </c>
    </row>
    <row r="633" spans="1:11" x14ac:dyDescent="0.3">
      <c r="A633" s="2">
        <v>2021</v>
      </c>
      <c r="B633" s="2">
        <v>252</v>
      </c>
      <c r="C633" s="2" t="s">
        <v>557</v>
      </c>
      <c r="D633" s="2" t="s">
        <v>69</v>
      </c>
      <c r="E633" s="2" t="s">
        <v>1372</v>
      </c>
      <c r="F633" s="2" t="s">
        <v>958</v>
      </c>
      <c r="G633" s="3">
        <f ca="1">IFERROR(INDIRECT("Desembarque_corregido_peso_vivo!k"&amp;MATCH(C633,Desembarque_corregido_peso_vivo!C:C,0)),0)</f>
        <v>12.683999999999891</v>
      </c>
      <c r="H633" s="3">
        <f ca="1">IFERROR(INDIRECT("Importaciones!ab"&amp;MATCH(C633,Importaciones!Y:Y,0)),0)</f>
        <v>0</v>
      </c>
      <c r="I633" s="3">
        <f ca="1">IFERROR(INDIRECT("exportaciones!ab"&amp;MATCH(C633,Exportaciones!Y:Y,0)),0)</f>
        <v>0</v>
      </c>
      <c r="J633" s="3">
        <f t="shared" ca="1" si="9"/>
        <v>12.683999999999891</v>
      </c>
      <c r="K633" s="21">
        <f ca="1">(J633*1000)/INDIRECT("poblacion!b"&amp;MATCH(A633,Poblacion!A:A,0))</f>
        <v>6.4456581068251921E-4</v>
      </c>
    </row>
    <row r="634" spans="1:11" x14ac:dyDescent="0.3">
      <c r="A634" s="2">
        <v>2022</v>
      </c>
      <c r="B634" s="2">
        <v>20251</v>
      </c>
      <c r="C634" s="2" t="s">
        <v>1185</v>
      </c>
      <c r="D634" s="2" t="s">
        <v>1595</v>
      </c>
      <c r="E634" s="2" t="s">
        <v>156</v>
      </c>
      <c r="F634" s="2" t="s">
        <v>960</v>
      </c>
      <c r="G634" s="3">
        <f ca="1">IFERROR(INDIRECT("Desembarque_corregido_peso_vivo!k"&amp;MATCH(C634,Desembarque_corregido_peso_vivo!C:C,0)),0)</f>
        <v>1098.0553599999994</v>
      </c>
      <c r="H634" s="3">
        <f ca="1">IFERROR(INDIRECT("Importaciones!ab"&amp;MATCH(C634,Importaciones!Y:Y,0)),0)</f>
        <v>0</v>
      </c>
      <c r="I634" s="3">
        <f ca="1">IFERROR(INDIRECT("exportaciones!ab"&amp;MATCH(C634,Exportaciones!Y:Y,0)),0)</f>
        <v>799.60857163893604</v>
      </c>
      <c r="J634" s="3">
        <f t="shared" ca="1" si="9"/>
        <v>298.44678836106334</v>
      </c>
      <c r="K634" s="21">
        <f ca="1">(J634*1000)/INDIRECT("poblacion!b"&amp;MATCH(A634,Poblacion!A:A,0))</f>
        <v>1.5051357395947621E-2</v>
      </c>
    </row>
    <row r="635" spans="1:11" x14ac:dyDescent="0.3">
      <c r="A635" s="2">
        <v>2022</v>
      </c>
      <c r="B635" s="2">
        <v>232</v>
      </c>
      <c r="C635" s="2" t="s">
        <v>650</v>
      </c>
      <c r="D635" s="2" t="s">
        <v>39</v>
      </c>
      <c r="E635" s="2" t="s">
        <v>1372</v>
      </c>
      <c r="F635" s="2" t="s">
        <v>957</v>
      </c>
      <c r="G635" s="3">
        <f ca="1">IFERROR(INDIRECT("Desembarque_corregido_peso_vivo!k"&amp;MATCH(C635,Desembarque_corregido_peso_vivo!C:C,0)),0)</f>
        <v>2.1000000000000001E-2</v>
      </c>
      <c r="H635" s="3">
        <f ca="1">IFERROR(INDIRECT("Importaciones!ab"&amp;MATCH(C635,Importaciones!Y:Y,0)),0)</f>
        <v>0</v>
      </c>
      <c r="I635" s="3">
        <f ca="1">IFERROR(INDIRECT("exportaciones!ab"&amp;MATCH(C635,Exportaciones!Y:Y,0)),0)</f>
        <v>0</v>
      </c>
      <c r="J635" s="3">
        <f t="shared" ca="1" si="9"/>
        <v>2.1000000000000001E-2</v>
      </c>
      <c r="K635" s="21">
        <f ca="1">(J635*1000)/INDIRECT("poblacion!b"&amp;MATCH(A635,Poblacion!A:A,0))</f>
        <v>1.0590782599828339E-6</v>
      </c>
    </row>
    <row r="636" spans="1:11" x14ac:dyDescent="0.3">
      <c r="A636" s="2">
        <v>2022</v>
      </c>
      <c r="B636" s="2">
        <v>266</v>
      </c>
      <c r="C636" s="2" t="s">
        <v>671</v>
      </c>
      <c r="D636" s="2" t="s">
        <v>83</v>
      </c>
      <c r="E636" s="2" t="s">
        <v>1372</v>
      </c>
      <c r="F636" s="2" t="s">
        <v>957</v>
      </c>
      <c r="G636" s="3">
        <f ca="1">IFERROR(INDIRECT("Desembarque_corregido_peso_vivo!k"&amp;MATCH(C636,Desembarque_corregido_peso_vivo!C:C,0)),0)</f>
        <v>4963.79</v>
      </c>
      <c r="H636" s="3">
        <f ca="1">IFERROR(INDIRECT("Importaciones!ab"&amp;MATCH(C636,Importaciones!Y:Y,0)),0)</f>
        <v>7.5776000000000003</v>
      </c>
      <c r="I636" s="3">
        <f ca="1">IFERROR(INDIRECT("exportaciones!ab"&amp;MATCH(C636,Exportaciones!Y:Y,0)),0)</f>
        <v>3026.7608612000004</v>
      </c>
      <c r="J636" s="3">
        <f t="shared" ca="1" si="9"/>
        <v>1944.6067387999992</v>
      </c>
      <c r="K636" s="21">
        <f ca="1">(J636*1000)/INDIRECT("poblacion!b"&amp;MATCH(A636,Poblacion!A:A,0))</f>
        <v>9.8070986727580772E-2</v>
      </c>
    </row>
    <row r="637" spans="1:11" x14ac:dyDescent="0.3">
      <c r="A637" s="2">
        <v>2022</v>
      </c>
      <c r="B637" s="2">
        <v>20252</v>
      </c>
      <c r="C637" s="2" t="s">
        <v>1187</v>
      </c>
      <c r="D637" s="2" t="s">
        <v>1596</v>
      </c>
      <c r="E637" s="2" t="s">
        <v>156</v>
      </c>
      <c r="F637" s="2" t="s">
        <v>959</v>
      </c>
      <c r="G637" s="3">
        <f ca="1">IFERROR(INDIRECT("Desembarque_corregido_peso_vivo!k"&amp;MATCH(C637,Desembarque_corregido_peso_vivo!C:C,0)),0)</f>
        <v>11404.26600000006</v>
      </c>
      <c r="H637" s="3">
        <f ca="1">IFERROR(INDIRECT("Importaciones!ab"&amp;MATCH(C637,Importaciones!Y:Y,0)),0)</f>
        <v>1050.7818978728085</v>
      </c>
      <c r="I637" s="3">
        <f ca="1">IFERROR(INDIRECT("exportaciones!ab"&amp;MATCH(C637,Exportaciones!Y:Y,0)),0)</f>
        <v>2172.6947481427151</v>
      </c>
      <c r="J637" s="3">
        <f t="shared" ca="1" si="9"/>
        <v>10282.353149730152</v>
      </c>
      <c r="K637" s="21">
        <f ca="1">(J637*1000)/INDIRECT("poblacion!b"&amp;MATCH(A637,Poblacion!A:A,0))</f>
        <v>0.5185626991592962</v>
      </c>
    </row>
    <row r="638" spans="1:11" x14ac:dyDescent="0.3">
      <c r="A638" s="2">
        <v>2022</v>
      </c>
      <c r="B638" s="2">
        <v>205</v>
      </c>
      <c r="C638" s="2" t="s">
        <v>638</v>
      </c>
      <c r="D638" s="2" t="s">
        <v>13</v>
      </c>
      <c r="E638" s="2" t="s">
        <v>1372</v>
      </c>
      <c r="F638" s="2" t="s">
        <v>1313</v>
      </c>
      <c r="G638" s="3">
        <f ca="1">IFERROR(INDIRECT("Desembarque_corregido_peso_vivo!k"&amp;MATCH(C638,Desembarque_corregido_peso_vivo!C:C,0)),0)</f>
        <v>3885.8209999968531</v>
      </c>
      <c r="H638" s="3">
        <f ca="1">IFERROR(INDIRECT("Importaciones!ab"&amp;MATCH(C638,Importaciones!Y:Y,0)),0)</f>
        <v>0</v>
      </c>
      <c r="I638" s="3">
        <f ca="1">IFERROR(INDIRECT("exportaciones!ab"&amp;MATCH(C638,Exportaciones!Y:Y,0)),0)</f>
        <v>0</v>
      </c>
      <c r="J638" s="3">
        <f t="shared" ca="1" si="9"/>
        <v>3885.8209999968531</v>
      </c>
      <c r="K638" s="21">
        <f ca="1">(J638*1000)/INDIRECT("poblacion!b"&amp;MATCH(A638,Poblacion!A:A,0))</f>
        <v>0.19597088301340107</v>
      </c>
    </row>
    <row r="639" spans="1:11" x14ac:dyDescent="0.3">
      <c r="A639" s="2">
        <v>2022</v>
      </c>
      <c r="B639" s="2">
        <v>335</v>
      </c>
      <c r="C639" s="2" t="s">
        <v>694</v>
      </c>
      <c r="D639" s="2" t="s">
        <v>130</v>
      </c>
      <c r="E639" s="2" t="s">
        <v>1372</v>
      </c>
      <c r="F639" s="2" t="s">
        <v>958</v>
      </c>
      <c r="G639" s="3">
        <f ca="1">IFERROR(INDIRECT("Desembarque_corregido_peso_vivo!k"&amp;MATCH(C639,Desembarque_corregido_peso_vivo!C:C,0)),0)</f>
        <v>1.3979999999999999</v>
      </c>
      <c r="H639" s="3">
        <f ca="1">IFERROR(INDIRECT("Importaciones!ab"&amp;MATCH(C639,Importaciones!Y:Y,0)),0)</f>
        <v>0</v>
      </c>
      <c r="I639" s="3">
        <f ca="1">IFERROR(INDIRECT("exportaciones!ab"&amp;MATCH(C639,Exportaciones!Y:Y,0)),0)</f>
        <v>0</v>
      </c>
      <c r="J639" s="3">
        <f t="shared" ca="1" si="9"/>
        <v>1.3979999999999999</v>
      </c>
      <c r="K639" s="21">
        <f ca="1">(J639*1000)/INDIRECT("poblacion!b"&amp;MATCH(A639,Poblacion!A:A,0))</f>
        <v>7.0504352736000078E-5</v>
      </c>
    </row>
    <row r="640" spans="1:11" x14ac:dyDescent="0.3">
      <c r="A640" s="2">
        <v>2022</v>
      </c>
      <c r="B640" s="2">
        <v>365</v>
      </c>
      <c r="C640" s="2" t="s">
        <v>701</v>
      </c>
      <c r="D640" s="2" t="s">
        <v>142</v>
      </c>
      <c r="E640" s="2" t="s">
        <v>1372</v>
      </c>
      <c r="F640" s="2" t="s">
        <v>958</v>
      </c>
      <c r="G640" s="3">
        <f ca="1">IFERROR(INDIRECT("Desembarque_corregido_peso_vivo!k"&amp;MATCH(C640,Desembarque_corregido_peso_vivo!C:C,0)),0)</f>
        <v>0.68300000000000016</v>
      </c>
      <c r="H640" s="3">
        <f ca="1">IFERROR(INDIRECT("Importaciones!ab"&amp;MATCH(C640,Importaciones!Y:Y,0)),0)</f>
        <v>0</v>
      </c>
      <c r="I640" s="3">
        <f ca="1">IFERROR(INDIRECT("exportaciones!ab"&amp;MATCH(C640,Exportaciones!Y:Y,0)),0)</f>
        <v>0</v>
      </c>
      <c r="J640" s="3">
        <f t="shared" ca="1" si="9"/>
        <v>0.68300000000000016</v>
      </c>
      <c r="K640" s="21">
        <f ca="1">(J640*1000)/INDIRECT("poblacion!b"&amp;MATCH(A640,Poblacion!A:A,0))</f>
        <v>3.4445259598489318E-5</v>
      </c>
    </row>
    <row r="641" spans="1:11" x14ac:dyDescent="0.3">
      <c r="A641" s="2">
        <v>2022</v>
      </c>
      <c r="B641" s="2">
        <v>1200</v>
      </c>
      <c r="C641" s="2" t="s">
        <v>734</v>
      </c>
      <c r="D641" s="2" t="s">
        <v>521</v>
      </c>
      <c r="E641" s="2" t="s">
        <v>1372</v>
      </c>
      <c r="F641" s="2" t="s">
        <v>958</v>
      </c>
      <c r="G641" s="3">
        <f ca="1">IFERROR(INDIRECT("Desembarque_corregido_peso_vivo!k"&amp;MATCH(C641,Desembarque_corregido_peso_vivo!C:C,0)),0)</f>
        <v>5.0000000000000001E-3</v>
      </c>
      <c r="H641" s="3">
        <f ca="1">IFERROR(INDIRECT("Importaciones!ab"&amp;MATCH(C641,Importaciones!Y:Y,0)),0)</f>
        <v>0</v>
      </c>
      <c r="I641" s="3">
        <f ca="1">IFERROR(INDIRECT("exportaciones!ab"&amp;MATCH(C641,Exportaciones!Y:Y,0)),0)</f>
        <v>0</v>
      </c>
      <c r="J641" s="3">
        <f t="shared" ca="1" si="9"/>
        <v>5.0000000000000001E-3</v>
      </c>
      <c r="K641" s="21">
        <f ca="1">(J641*1000)/INDIRECT("poblacion!b"&amp;MATCH(A641,Poblacion!A:A,0))</f>
        <v>2.521614904721033E-7</v>
      </c>
    </row>
    <row r="642" spans="1:11" x14ac:dyDescent="0.3">
      <c r="A642" s="2">
        <v>2022</v>
      </c>
      <c r="B642" s="2">
        <v>207</v>
      </c>
      <c r="C642" s="2" t="s">
        <v>639</v>
      </c>
      <c r="D642" s="2" t="s">
        <v>17</v>
      </c>
      <c r="E642" s="2" t="s">
        <v>1372</v>
      </c>
      <c r="F642" s="2" t="s">
        <v>958</v>
      </c>
      <c r="G642" s="3">
        <f ca="1">IFERROR(INDIRECT("Desembarque_corregido_peso_vivo!k"&amp;MATCH(C642,Desembarque_corregido_peso_vivo!C:C,0)),0)</f>
        <v>7.5109999999999895</v>
      </c>
      <c r="H642" s="3">
        <f ca="1">IFERROR(INDIRECT("Importaciones!ab"&amp;MATCH(C642,Importaciones!Y:Y,0)),0)</f>
        <v>0</v>
      </c>
      <c r="I642" s="3">
        <f ca="1">IFERROR(INDIRECT("exportaciones!ab"&amp;MATCH(C642,Exportaciones!Y:Y,0)),0)</f>
        <v>0</v>
      </c>
      <c r="J642" s="3">
        <f t="shared" ca="1" si="9"/>
        <v>7.5109999999999895</v>
      </c>
      <c r="K642" s="21">
        <f ca="1">(J642*1000)/INDIRECT("poblacion!b"&amp;MATCH(A642,Poblacion!A:A,0))</f>
        <v>3.78796990987193E-4</v>
      </c>
    </row>
    <row r="643" spans="1:11" x14ac:dyDescent="0.3">
      <c r="A643" s="2">
        <v>2022</v>
      </c>
      <c r="B643" s="2">
        <v>20253</v>
      </c>
      <c r="C643" s="2" t="s">
        <v>1188</v>
      </c>
      <c r="D643" s="2" t="s">
        <v>1597</v>
      </c>
      <c r="E643" s="2" t="s">
        <v>1372</v>
      </c>
      <c r="F643" s="2" t="s">
        <v>957</v>
      </c>
      <c r="G643" s="3">
        <f ca="1">IFERROR(INDIRECT("Desembarque_corregido_peso_vivo!k"&amp;MATCH(C643,Desembarque_corregido_peso_vivo!C:C,0)),0)</f>
        <v>78.776999999999788</v>
      </c>
      <c r="H643" s="3">
        <f ca="1">IFERROR(INDIRECT("Importaciones!ab"&amp;MATCH(C643,Importaciones!Y:Y,0)),0)</f>
        <v>74973.350213232756</v>
      </c>
      <c r="I643" s="3">
        <f ca="1">IFERROR(INDIRECT("exportaciones!ab"&amp;MATCH(C643,Exportaciones!Y:Y,0)),0)</f>
        <v>5.3718600000000007</v>
      </c>
      <c r="J643" s="3">
        <f t="shared" ref="J643:J706" ca="1" si="10">G643+H643-I643</f>
        <v>75046.755353232758</v>
      </c>
      <c r="K643" s="21">
        <f ca="1">(J643*1000)/INDIRECT("poblacion!b"&amp;MATCH(A643,Poblacion!A:A,0))</f>
        <v>3.7847803369932937</v>
      </c>
    </row>
    <row r="644" spans="1:11" x14ac:dyDescent="0.3">
      <c r="A644" s="2">
        <v>2022</v>
      </c>
      <c r="B644" s="2">
        <v>210</v>
      </c>
      <c r="C644" s="2" t="s">
        <v>640</v>
      </c>
      <c r="D644" s="2" t="s">
        <v>19</v>
      </c>
      <c r="E644" s="2" t="s">
        <v>1372</v>
      </c>
      <c r="F644" s="2" t="s">
        <v>957</v>
      </c>
      <c r="G644" s="3">
        <f ca="1">IFERROR(INDIRECT("Desembarque_corregido_peso_vivo!k"&amp;MATCH(C644,Desembarque_corregido_peso_vivo!C:C,0)),0)</f>
        <v>0.13</v>
      </c>
      <c r="H644" s="3">
        <f ca="1">IFERROR(INDIRECT("Importaciones!ab"&amp;MATCH(C644,Importaciones!Y:Y,0)),0)</f>
        <v>0</v>
      </c>
      <c r="I644" s="3">
        <f ca="1">IFERROR(INDIRECT("exportaciones!ab"&amp;MATCH(C644,Exportaciones!Y:Y,0)),0)</f>
        <v>0</v>
      </c>
      <c r="J644" s="3">
        <f t="shared" ca="1" si="10"/>
        <v>0.13</v>
      </c>
      <c r="K644" s="21">
        <f ca="1">(J644*1000)/INDIRECT("poblacion!b"&amp;MATCH(A644,Poblacion!A:A,0))</f>
        <v>6.5561987522746857E-6</v>
      </c>
    </row>
    <row r="645" spans="1:11" x14ac:dyDescent="0.3">
      <c r="A645" s="2">
        <v>2022</v>
      </c>
      <c r="B645" s="2">
        <v>337</v>
      </c>
      <c r="C645" s="2" t="s">
        <v>695</v>
      </c>
      <c r="D645" s="2" t="s">
        <v>132</v>
      </c>
      <c r="E645" s="2" t="s">
        <v>1372</v>
      </c>
      <c r="F645" s="2" t="s">
        <v>958</v>
      </c>
      <c r="G645" s="3">
        <f ca="1">IFERROR(INDIRECT("Desembarque_corregido_peso_vivo!k"&amp;MATCH(C645,Desembarque_corregido_peso_vivo!C:C,0)),0)</f>
        <v>0.42499999999999999</v>
      </c>
      <c r="H645" s="3">
        <f ca="1">IFERROR(INDIRECT("Importaciones!ab"&amp;MATCH(C645,Importaciones!Y:Y,0)),0)</f>
        <v>0</v>
      </c>
      <c r="I645" s="3">
        <f ca="1">IFERROR(INDIRECT("exportaciones!ab"&amp;MATCH(C645,Exportaciones!Y:Y,0)),0)</f>
        <v>0</v>
      </c>
      <c r="J645" s="3">
        <f t="shared" ca="1" si="10"/>
        <v>0.42499999999999999</v>
      </c>
      <c r="K645" s="21">
        <f ca="1">(J645*1000)/INDIRECT("poblacion!b"&amp;MATCH(A645,Poblacion!A:A,0))</f>
        <v>2.143372669012878E-5</v>
      </c>
    </row>
    <row r="646" spans="1:11" x14ac:dyDescent="0.3">
      <c r="A646" s="2">
        <v>2022</v>
      </c>
      <c r="B646" s="2">
        <v>217</v>
      </c>
      <c r="C646" s="2" t="s">
        <v>644</v>
      </c>
      <c r="D646" s="2" t="s">
        <v>27</v>
      </c>
      <c r="E646" s="2" t="s">
        <v>1372</v>
      </c>
      <c r="F646" s="2" t="s">
        <v>958</v>
      </c>
      <c r="G646" s="3">
        <f ca="1">IFERROR(INDIRECT("Desembarque_corregido_peso_vivo!k"&amp;MATCH(C646,Desembarque_corregido_peso_vivo!C:C,0)),0)</f>
        <v>3597.4129999999905</v>
      </c>
      <c r="H646" s="3">
        <f ca="1">IFERROR(INDIRECT("Importaciones!ab"&amp;MATCH(C646,Importaciones!Y:Y,0)),0)</f>
        <v>0</v>
      </c>
      <c r="I646" s="3">
        <f ca="1">IFERROR(INDIRECT("exportaciones!ab"&amp;MATCH(C646,Exportaciones!Y:Y,0)),0)</f>
        <v>3376.6428204000003</v>
      </c>
      <c r="J646" s="3">
        <f t="shared" ca="1" si="10"/>
        <v>220.77017959999012</v>
      </c>
      <c r="K646" s="21">
        <f ca="1">(J646*1000)/INDIRECT("poblacion!b"&amp;MATCH(A646,Poblacion!A:A,0))</f>
        <v>1.1133947507945488E-2</v>
      </c>
    </row>
    <row r="647" spans="1:11" x14ac:dyDescent="0.3">
      <c r="A647" s="2">
        <v>2022</v>
      </c>
      <c r="B647" s="2">
        <v>20254</v>
      </c>
      <c r="C647" s="2" t="s">
        <v>1189</v>
      </c>
      <c r="D647" s="2" t="s">
        <v>1598</v>
      </c>
      <c r="E647" s="2" t="s">
        <v>1372</v>
      </c>
      <c r="F647" s="2" t="s">
        <v>958</v>
      </c>
      <c r="G647" s="3">
        <f ca="1">IFERROR(INDIRECT("Desembarque_corregido_peso_vivo!k"&amp;MATCH(C647,Desembarque_corregido_peso_vivo!C:C,0)),0)</f>
        <v>14.9429999999999</v>
      </c>
      <c r="H647" s="3">
        <f ca="1">IFERROR(INDIRECT("Importaciones!ab"&amp;MATCH(C647,Importaciones!Y:Y,0)),0)</f>
        <v>4.2954400000000001</v>
      </c>
      <c r="I647" s="3">
        <f ca="1">IFERROR(INDIRECT("exportaciones!ab"&amp;MATCH(C647,Exportaciones!Y:Y,0)),0)</f>
        <v>0</v>
      </c>
      <c r="J647" s="3">
        <f t="shared" ca="1" si="10"/>
        <v>19.238439999999901</v>
      </c>
      <c r="K647" s="21">
        <f ca="1">(J647*1000)/INDIRECT("poblacion!b"&amp;MATCH(A647,Poblacion!A:A,0))</f>
        <v>9.7023874095162113E-4</v>
      </c>
    </row>
    <row r="648" spans="1:11" x14ac:dyDescent="0.3">
      <c r="A648" s="2">
        <v>2022</v>
      </c>
      <c r="B648" s="2">
        <v>338</v>
      </c>
      <c r="C648" s="2" t="s">
        <v>696</v>
      </c>
      <c r="D648" s="2" t="s">
        <v>134</v>
      </c>
      <c r="E648" s="2" t="s">
        <v>1372</v>
      </c>
      <c r="F648" s="2" t="s">
        <v>958</v>
      </c>
      <c r="G648" s="3">
        <f ca="1">IFERROR(INDIRECT("Desembarque_corregido_peso_vivo!k"&amp;MATCH(C648,Desembarque_corregido_peso_vivo!C:C,0)),0)</f>
        <v>0</v>
      </c>
      <c r="H648" s="3">
        <f ca="1">IFERROR(INDIRECT("Importaciones!ab"&amp;MATCH(C648,Importaciones!Y:Y,0)),0)</f>
        <v>0</v>
      </c>
      <c r="I648" s="3">
        <f ca="1">IFERROR(INDIRECT("exportaciones!ab"&amp;MATCH(C648,Exportaciones!Y:Y,0)),0)</f>
        <v>0</v>
      </c>
      <c r="J648" s="3">
        <f t="shared" ca="1" si="10"/>
        <v>0</v>
      </c>
      <c r="K648" s="21">
        <f ca="1">(J648*1000)/INDIRECT("poblacion!b"&amp;MATCH(A648,Poblacion!A:A,0))</f>
        <v>0</v>
      </c>
    </row>
    <row r="649" spans="1:11" x14ac:dyDescent="0.3">
      <c r="A649" s="2">
        <v>2022</v>
      </c>
      <c r="B649" s="2">
        <v>343</v>
      </c>
      <c r="C649" s="2" t="s">
        <v>698</v>
      </c>
      <c r="D649" s="2" t="s">
        <v>138</v>
      </c>
      <c r="E649" s="2" t="s">
        <v>1372</v>
      </c>
      <c r="F649" s="2" t="s">
        <v>1314</v>
      </c>
      <c r="G649" s="3">
        <f ca="1">IFERROR(INDIRECT("Desembarque_corregido_peso_vivo!k"&amp;MATCH(C649,Desembarque_corregido_peso_vivo!C:C,0)),0)</f>
        <v>1.339</v>
      </c>
      <c r="H649" s="3">
        <f ca="1">IFERROR(INDIRECT("Importaciones!ab"&amp;MATCH(C649,Importaciones!Y:Y,0)),0)</f>
        <v>0</v>
      </c>
      <c r="I649" s="3">
        <f ca="1">IFERROR(INDIRECT("exportaciones!ab"&amp;MATCH(C649,Exportaciones!Y:Y,0)),0)</f>
        <v>0</v>
      </c>
      <c r="J649" s="3">
        <f t="shared" ca="1" si="10"/>
        <v>1.339</v>
      </c>
      <c r="K649" s="21">
        <f ca="1">(J649*1000)/INDIRECT("poblacion!b"&amp;MATCH(A649,Poblacion!A:A,0))</f>
        <v>6.7528847148429268E-5</v>
      </c>
    </row>
    <row r="650" spans="1:11" x14ac:dyDescent="0.3">
      <c r="A650" s="2">
        <v>2022</v>
      </c>
      <c r="B650" s="2">
        <v>347</v>
      </c>
      <c r="C650" s="2" t="s">
        <v>699</v>
      </c>
      <c r="D650" s="2" t="s">
        <v>591</v>
      </c>
      <c r="E650" s="2" t="s">
        <v>1372</v>
      </c>
      <c r="F650" s="2" t="s">
        <v>957</v>
      </c>
      <c r="G650" s="3">
        <f ca="1">IFERROR(INDIRECT("Desembarque_corregido_peso_vivo!k"&amp;MATCH(C650,Desembarque_corregido_peso_vivo!C:C,0)),0)</f>
        <v>0</v>
      </c>
      <c r="H650" s="3">
        <f ca="1">IFERROR(INDIRECT("Importaciones!ab"&amp;MATCH(C650,Importaciones!Y:Y,0)),0)</f>
        <v>0</v>
      </c>
      <c r="I650" s="3">
        <f ca="1">IFERROR(INDIRECT("exportaciones!ab"&amp;MATCH(C650,Exportaciones!Y:Y,0)),0)</f>
        <v>0</v>
      </c>
      <c r="J650" s="3">
        <f t="shared" ca="1" si="10"/>
        <v>0</v>
      </c>
      <c r="K650" s="21">
        <f ca="1">(J650*1000)/INDIRECT("poblacion!b"&amp;MATCH(A650,Poblacion!A:A,0))</f>
        <v>0</v>
      </c>
    </row>
    <row r="651" spans="1:11" x14ac:dyDescent="0.3">
      <c r="A651" s="2">
        <v>2022</v>
      </c>
      <c r="B651" s="2">
        <v>290</v>
      </c>
      <c r="C651" s="2" t="s">
        <v>683</v>
      </c>
      <c r="D651" s="2" t="s">
        <v>110</v>
      </c>
      <c r="E651" s="2" t="s">
        <v>1372</v>
      </c>
      <c r="F651" s="2" t="s">
        <v>958</v>
      </c>
      <c r="G651" s="3">
        <f ca="1">IFERROR(INDIRECT("Desembarque_corregido_peso_vivo!k"&amp;MATCH(C651,Desembarque_corregido_peso_vivo!C:C,0)),0)</f>
        <v>32.027000000000008</v>
      </c>
      <c r="H651" s="3">
        <f ca="1">IFERROR(INDIRECT("Importaciones!ab"&amp;MATCH(C651,Importaciones!Y:Y,0)),0)</f>
        <v>0</v>
      </c>
      <c r="I651" s="3">
        <f ca="1">IFERROR(INDIRECT("exportaciones!ab"&amp;MATCH(C651,Exportaciones!Y:Y,0)),0)</f>
        <v>0</v>
      </c>
      <c r="J651" s="3">
        <f t="shared" ca="1" si="10"/>
        <v>32.027000000000008</v>
      </c>
      <c r="K651" s="21">
        <f ca="1">(J651*1000)/INDIRECT("poblacion!b"&amp;MATCH(A651,Poblacion!A:A,0))</f>
        <v>1.6151952110700109E-3</v>
      </c>
    </row>
    <row r="652" spans="1:11" x14ac:dyDescent="0.3">
      <c r="A652" s="2">
        <v>2022</v>
      </c>
      <c r="B652" s="2">
        <v>213</v>
      </c>
      <c r="C652" s="2" t="s">
        <v>641</v>
      </c>
      <c r="D652" s="2" t="s">
        <v>21</v>
      </c>
      <c r="E652" s="2" t="s">
        <v>1372</v>
      </c>
      <c r="F652" s="2" t="s">
        <v>958</v>
      </c>
      <c r="G652" s="3">
        <f ca="1">IFERROR(INDIRECT("Desembarque_corregido_peso_vivo!k"&amp;MATCH(C652,Desembarque_corregido_peso_vivo!C:C,0)),0)</f>
        <v>71.674000000000191</v>
      </c>
      <c r="H652" s="3">
        <f ca="1">IFERROR(INDIRECT("Importaciones!ab"&amp;MATCH(C652,Importaciones!Y:Y,0)),0)</f>
        <v>0</v>
      </c>
      <c r="I652" s="3">
        <f ca="1">IFERROR(INDIRECT("exportaciones!ab"&amp;MATCH(C652,Exportaciones!Y:Y,0)),0)</f>
        <v>0</v>
      </c>
      <c r="J652" s="3">
        <f t="shared" ca="1" si="10"/>
        <v>71.674000000000191</v>
      </c>
      <c r="K652" s="21">
        <f ca="1">(J652*1000)/INDIRECT("poblacion!b"&amp;MATCH(A652,Poblacion!A:A,0))</f>
        <v>3.6146845336195157E-3</v>
      </c>
    </row>
    <row r="653" spans="1:11" x14ac:dyDescent="0.3">
      <c r="A653" s="2">
        <v>2022</v>
      </c>
      <c r="B653" s="2">
        <v>1301</v>
      </c>
      <c r="C653" s="2" t="s">
        <v>736</v>
      </c>
      <c r="D653" s="2" t="s">
        <v>735</v>
      </c>
      <c r="E653" s="2" t="s">
        <v>1372</v>
      </c>
      <c r="F653" s="2" t="s">
        <v>958</v>
      </c>
      <c r="G653" s="3">
        <f ca="1">IFERROR(INDIRECT("Desembarque_corregido_peso_vivo!k"&amp;MATCH(C653,Desembarque_corregido_peso_vivo!C:C,0)),0)</f>
        <v>3.2000000000000001E-2</v>
      </c>
      <c r="H653" s="3">
        <f ca="1">IFERROR(INDIRECT("Importaciones!ab"&amp;MATCH(C653,Importaciones!Y:Y,0)),0)</f>
        <v>0</v>
      </c>
      <c r="I653" s="3">
        <f ca="1">IFERROR(INDIRECT("exportaciones!ab"&amp;MATCH(C653,Exportaciones!Y:Y,0)),0)</f>
        <v>0</v>
      </c>
      <c r="J653" s="3">
        <f t="shared" ca="1" si="10"/>
        <v>3.2000000000000001E-2</v>
      </c>
      <c r="K653" s="21">
        <f ca="1">(J653*1000)/INDIRECT("poblacion!b"&amp;MATCH(A653,Poblacion!A:A,0))</f>
        <v>1.6138335390214612E-6</v>
      </c>
    </row>
    <row r="654" spans="1:11" x14ac:dyDescent="0.3">
      <c r="A654" s="2">
        <v>2022</v>
      </c>
      <c r="B654" s="2">
        <v>214</v>
      </c>
      <c r="C654" s="2" t="s">
        <v>642</v>
      </c>
      <c r="D654" s="2" t="s">
        <v>23</v>
      </c>
      <c r="E654" s="2" t="s">
        <v>1372</v>
      </c>
      <c r="F654" s="2" t="s">
        <v>957</v>
      </c>
      <c r="G654" s="3">
        <f ca="1">IFERROR(INDIRECT("Desembarque_corregido_peso_vivo!k"&amp;MATCH(C654,Desembarque_corregido_peso_vivo!C:C,0)),0)</f>
        <v>473.68599999999998</v>
      </c>
      <c r="H654" s="3">
        <f ca="1">IFERROR(INDIRECT("Importaciones!ab"&amp;MATCH(C654,Importaciones!Y:Y,0)),0)</f>
        <v>0</v>
      </c>
      <c r="I654" s="3">
        <f ca="1">IFERROR(INDIRECT("exportaciones!ab"&amp;MATCH(C654,Exportaciones!Y:Y,0)),0)</f>
        <v>25.404</v>
      </c>
      <c r="J654" s="3">
        <f t="shared" ca="1" si="10"/>
        <v>448.28199999999998</v>
      </c>
      <c r="K654" s="21">
        <f ca="1">(J654*1000)/INDIRECT("poblacion!b"&amp;MATCH(A654,Poblacion!A:A,0))</f>
        <v>2.2607891454363083E-2</v>
      </c>
    </row>
    <row r="655" spans="1:11" x14ac:dyDescent="0.3">
      <c r="A655" s="2">
        <v>2022</v>
      </c>
      <c r="B655" s="2">
        <v>769</v>
      </c>
      <c r="C655" s="2" t="s">
        <v>731</v>
      </c>
      <c r="D655" s="2" t="s">
        <v>517</v>
      </c>
      <c r="E655" s="2" t="s">
        <v>1372</v>
      </c>
      <c r="F655" s="2" t="s">
        <v>957</v>
      </c>
      <c r="G655" s="3">
        <f ca="1">IFERROR(INDIRECT("Desembarque_corregido_peso_vivo!k"&amp;MATCH(C655,Desembarque_corregido_peso_vivo!C:C,0)),0)</f>
        <v>0.4</v>
      </c>
      <c r="H655" s="3">
        <f ca="1">IFERROR(INDIRECT("Importaciones!ab"&amp;MATCH(C655,Importaciones!Y:Y,0)),0)</f>
        <v>0</v>
      </c>
      <c r="I655" s="3">
        <f ca="1">IFERROR(INDIRECT("exportaciones!ab"&amp;MATCH(C655,Exportaciones!Y:Y,0)),0)</f>
        <v>0</v>
      </c>
      <c r="J655" s="3">
        <f t="shared" ca="1" si="10"/>
        <v>0.4</v>
      </c>
      <c r="K655" s="21">
        <f ca="1">(J655*1000)/INDIRECT("poblacion!b"&amp;MATCH(A655,Poblacion!A:A,0))</f>
        <v>2.0172919237768264E-5</v>
      </c>
    </row>
    <row r="656" spans="1:11" x14ac:dyDescent="0.3">
      <c r="A656" s="2">
        <v>2022</v>
      </c>
      <c r="B656" s="2">
        <v>321</v>
      </c>
      <c r="C656" s="2" t="s">
        <v>688</v>
      </c>
      <c r="D656" s="2" t="s">
        <v>118</v>
      </c>
      <c r="E656" s="2" t="s">
        <v>1372</v>
      </c>
      <c r="F656" s="2" t="s">
        <v>958</v>
      </c>
      <c r="G656" s="3">
        <f ca="1">IFERROR(INDIRECT("Desembarque_corregido_peso_vivo!k"&amp;MATCH(C656,Desembarque_corregido_peso_vivo!C:C,0)),0)</f>
        <v>26.872</v>
      </c>
      <c r="H656" s="3">
        <f ca="1">IFERROR(INDIRECT("Importaciones!ab"&amp;MATCH(C656,Importaciones!Y:Y,0)),0)</f>
        <v>0</v>
      </c>
      <c r="I656" s="3">
        <f ca="1">IFERROR(INDIRECT("exportaciones!ab"&amp;MATCH(C656,Exportaciones!Y:Y,0)),0)</f>
        <v>0</v>
      </c>
      <c r="J656" s="3">
        <f t="shared" ca="1" si="10"/>
        <v>26.872</v>
      </c>
      <c r="K656" s="21">
        <f ca="1">(J656*1000)/INDIRECT("poblacion!b"&amp;MATCH(A656,Poblacion!A:A,0))</f>
        <v>1.355216714393272E-3</v>
      </c>
    </row>
    <row r="657" spans="1:11" x14ac:dyDescent="0.3">
      <c r="A657" s="2">
        <v>2022</v>
      </c>
      <c r="B657" s="2">
        <v>204</v>
      </c>
      <c r="C657" s="2" t="s">
        <v>637</v>
      </c>
      <c r="D657" s="2" t="s">
        <v>11</v>
      </c>
      <c r="E657" s="2" t="s">
        <v>1372</v>
      </c>
      <c r="F657" s="2" t="s">
        <v>958</v>
      </c>
      <c r="G657" s="3">
        <f ca="1">IFERROR(INDIRECT("Desembarque_corregido_peso_vivo!k"&amp;MATCH(C657,Desembarque_corregido_peso_vivo!C:C,0)),0)</f>
        <v>12.7599999999999</v>
      </c>
      <c r="H657" s="3">
        <f ca="1">IFERROR(INDIRECT("Importaciones!ab"&amp;MATCH(C657,Importaciones!Y:Y,0)),0)</f>
        <v>0</v>
      </c>
      <c r="I657" s="3">
        <f ca="1">IFERROR(INDIRECT("exportaciones!ab"&amp;MATCH(C657,Exportaciones!Y:Y,0)),0)</f>
        <v>0</v>
      </c>
      <c r="J657" s="3">
        <f t="shared" ca="1" si="10"/>
        <v>12.7599999999999</v>
      </c>
      <c r="K657" s="21">
        <f ca="1">(J657*1000)/INDIRECT("poblacion!b"&amp;MATCH(A657,Poblacion!A:A,0))</f>
        <v>6.4351612368480254E-4</v>
      </c>
    </row>
    <row r="658" spans="1:11" x14ac:dyDescent="0.3">
      <c r="A658" s="2">
        <v>2022</v>
      </c>
      <c r="B658" s="2">
        <v>216</v>
      </c>
      <c r="C658" s="2" t="s">
        <v>643</v>
      </c>
      <c r="D658" s="2" t="s">
        <v>25</v>
      </c>
      <c r="E658" s="2" t="s">
        <v>1372</v>
      </c>
      <c r="F658" s="2" t="s">
        <v>958</v>
      </c>
      <c r="G658" s="3">
        <f ca="1">IFERROR(INDIRECT("Desembarque_corregido_peso_vivo!k"&amp;MATCH(C658,Desembarque_corregido_peso_vivo!C:C,0)),0)</f>
        <v>33.103999999999999</v>
      </c>
      <c r="H658" s="3">
        <f ca="1">IFERROR(INDIRECT("Importaciones!ab"&amp;MATCH(C658,Importaciones!Y:Y,0)),0)</f>
        <v>0</v>
      </c>
      <c r="I658" s="3">
        <f ca="1">IFERROR(INDIRECT("exportaciones!ab"&amp;MATCH(C658,Exportaciones!Y:Y,0)),0)</f>
        <v>33.040764000000003</v>
      </c>
      <c r="J658" s="3">
        <f t="shared" ca="1" si="10"/>
        <v>6.3235999999996295E-2</v>
      </c>
      <c r="K658" s="21">
        <f ca="1">(J658*1000)/INDIRECT("poblacion!b"&amp;MATCH(A658,Poblacion!A:A,0))</f>
        <v>3.1891368022985981E-6</v>
      </c>
    </row>
    <row r="659" spans="1:11" x14ac:dyDescent="0.3">
      <c r="A659" s="2">
        <v>2022</v>
      </c>
      <c r="B659" s="2">
        <v>218</v>
      </c>
      <c r="C659" s="2" t="s">
        <v>645</v>
      </c>
      <c r="D659" s="2" t="s">
        <v>29</v>
      </c>
      <c r="E659" s="2" t="s">
        <v>1372</v>
      </c>
      <c r="F659" s="2" t="s">
        <v>957</v>
      </c>
      <c r="G659" s="3">
        <f ca="1">IFERROR(INDIRECT("Desembarque_corregido_peso_vivo!k"&amp;MATCH(C659,Desembarque_corregido_peso_vivo!C:C,0)),0)</f>
        <v>1554.9750000000058</v>
      </c>
      <c r="H659" s="3">
        <f ca="1">IFERROR(INDIRECT("Importaciones!ab"&amp;MATCH(C659,Importaciones!Y:Y,0)),0)</f>
        <v>3366.7553025000002</v>
      </c>
      <c r="I659" s="3">
        <f ca="1">IFERROR(INDIRECT("exportaciones!ab"&amp;MATCH(C659,Exportaciones!Y:Y,0)),0)</f>
        <v>846.76516000000015</v>
      </c>
      <c r="J659" s="3">
        <f t="shared" ca="1" si="10"/>
        <v>4074.9651425000056</v>
      </c>
      <c r="K659" s="21">
        <f ca="1">(J659*1000)/INDIRECT("poblacion!b"&amp;MATCH(A659,Poblacion!A:A,0))</f>
        <v>0.20550985679093364</v>
      </c>
    </row>
    <row r="660" spans="1:11" x14ac:dyDescent="0.3">
      <c r="A660" s="2">
        <v>2022</v>
      </c>
      <c r="B660" s="2">
        <v>219</v>
      </c>
      <c r="C660" s="2" t="s">
        <v>646</v>
      </c>
      <c r="D660" s="2" t="s">
        <v>31</v>
      </c>
      <c r="E660" s="2" t="s">
        <v>1372</v>
      </c>
      <c r="F660" s="2" t="s">
        <v>958</v>
      </c>
      <c r="G660" s="3">
        <f ca="1">IFERROR(INDIRECT("Desembarque_corregido_peso_vivo!k"&amp;MATCH(C660,Desembarque_corregido_peso_vivo!C:C,0)),0)</f>
        <v>74.47399999999999</v>
      </c>
      <c r="H660" s="3">
        <f ca="1">IFERROR(INDIRECT("Importaciones!ab"&amp;MATCH(C660,Importaciones!Y:Y,0)),0)</f>
        <v>0</v>
      </c>
      <c r="I660" s="3">
        <f ca="1">IFERROR(INDIRECT("exportaciones!ab"&amp;MATCH(C660,Exportaciones!Y:Y,0)),0)</f>
        <v>0</v>
      </c>
      <c r="J660" s="3">
        <f t="shared" ca="1" si="10"/>
        <v>74.47399999999999</v>
      </c>
      <c r="K660" s="21">
        <f ca="1">(J660*1000)/INDIRECT("poblacion!b"&amp;MATCH(A660,Poblacion!A:A,0))</f>
        <v>3.7558949682838833E-3</v>
      </c>
    </row>
    <row r="661" spans="1:11" x14ac:dyDescent="0.3">
      <c r="A661" s="2">
        <v>2022</v>
      </c>
      <c r="B661" s="2">
        <v>20255</v>
      </c>
      <c r="C661" s="2" t="s">
        <v>1190</v>
      </c>
      <c r="D661" s="2" t="s">
        <v>1599</v>
      </c>
      <c r="E661" s="2" t="s">
        <v>1372</v>
      </c>
      <c r="F661" s="2" t="s">
        <v>958</v>
      </c>
      <c r="G661" s="3">
        <f ca="1">IFERROR(INDIRECT("Desembarque_corregido_peso_vivo!k"&amp;MATCH(C661,Desembarque_corregido_peso_vivo!C:C,0)),0)</f>
        <v>69.640000000000015</v>
      </c>
      <c r="H661" s="3">
        <f ca="1">IFERROR(INDIRECT("Importaciones!ab"&amp;MATCH(C661,Importaciones!Y:Y,0)),0)</f>
        <v>0</v>
      </c>
      <c r="I661" s="3">
        <f ca="1">IFERROR(INDIRECT("exportaciones!ab"&amp;MATCH(C661,Exportaciones!Y:Y,0)),0)</f>
        <v>0</v>
      </c>
      <c r="J661" s="3">
        <f t="shared" ca="1" si="10"/>
        <v>69.640000000000015</v>
      </c>
      <c r="K661" s="21">
        <f ca="1">(J661*1000)/INDIRECT("poblacion!b"&amp;MATCH(A661,Poblacion!A:A,0))</f>
        <v>3.5121052392954556E-3</v>
      </c>
    </row>
    <row r="662" spans="1:11" x14ac:dyDescent="0.3">
      <c r="A662" s="2">
        <v>2022</v>
      </c>
      <c r="B662" s="2">
        <v>20256</v>
      </c>
      <c r="C662" s="2" t="s">
        <v>1191</v>
      </c>
      <c r="D662" s="2" t="s">
        <v>1600</v>
      </c>
      <c r="E662" s="2" t="s">
        <v>156</v>
      </c>
      <c r="F662" s="2" t="s">
        <v>158</v>
      </c>
      <c r="G662" s="3">
        <f ca="1">IFERROR(INDIRECT("Desembarque_corregido_peso_vivo!k"&amp;MATCH(C662,Desembarque_corregido_peso_vivo!C:C,0)),0)</f>
        <v>2.2000000000000002E-2</v>
      </c>
      <c r="H662" s="3">
        <f ca="1">IFERROR(INDIRECT("Importaciones!ab"&amp;MATCH(C662,Importaciones!Y:Y,0)),0)</f>
        <v>1260.5124831950757</v>
      </c>
      <c r="I662" s="3">
        <f ca="1">IFERROR(INDIRECT("exportaciones!ab"&amp;MATCH(C662,Exportaciones!Y:Y,0)),0)</f>
        <v>1.6309207751715065</v>
      </c>
      <c r="J662" s="3">
        <f t="shared" ca="1" si="10"/>
        <v>1258.9035624199041</v>
      </c>
      <c r="K662" s="21">
        <f ca="1">(J662*1000)/INDIRECT("poblacion!b"&amp;MATCH(A662,Poblacion!A:A,0))</f>
        <v>6.3489399732088711E-2</v>
      </c>
    </row>
    <row r="663" spans="1:11" x14ac:dyDescent="0.3">
      <c r="A663" s="2">
        <v>2022</v>
      </c>
      <c r="B663" s="2">
        <v>612</v>
      </c>
      <c r="C663" s="2" t="s">
        <v>721</v>
      </c>
      <c r="D663" s="2" t="s">
        <v>182</v>
      </c>
      <c r="E663" s="2" t="s">
        <v>179</v>
      </c>
      <c r="F663" s="2" t="s">
        <v>961</v>
      </c>
      <c r="G663" s="3">
        <f ca="1">IFERROR(INDIRECT("Desembarque_corregido_peso_vivo!k"&amp;MATCH(C663,Desembarque_corregido_peso_vivo!C:C,0)),0)</f>
        <v>4292.5759999999882</v>
      </c>
      <c r="H663" s="3">
        <f ca="1">IFERROR(INDIRECT("Importaciones!ab"&amp;MATCH(C663,Importaciones!Y:Y,0)),0)</f>
        <v>0</v>
      </c>
      <c r="I663" s="3">
        <f ca="1">IFERROR(INDIRECT("exportaciones!ab"&amp;MATCH(C663,Exportaciones!Y:Y,0)),0)</f>
        <v>1848.52202048</v>
      </c>
      <c r="J663" s="3">
        <f t="shared" ca="1" si="10"/>
        <v>2444.0539795199884</v>
      </c>
      <c r="K663" s="21">
        <f ca="1">(J663*1000)/INDIRECT("poblacion!b"&amp;MATCH(A663,Poblacion!A:A,0))</f>
        <v>0.12325925885400714</v>
      </c>
    </row>
    <row r="664" spans="1:11" x14ac:dyDescent="0.3">
      <c r="A664" s="2">
        <v>2022</v>
      </c>
      <c r="B664" s="2">
        <v>20257</v>
      </c>
      <c r="C664" s="2" t="s">
        <v>1192</v>
      </c>
      <c r="D664" s="2" t="s">
        <v>1601</v>
      </c>
      <c r="E664" s="2" t="s">
        <v>179</v>
      </c>
      <c r="F664" s="2" t="s">
        <v>961</v>
      </c>
      <c r="G664" s="3">
        <f ca="1">IFERROR(INDIRECT("Desembarque_corregido_peso_vivo!k"&amp;MATCH(C664,Desembarque_corregido_peso_vivo!C:C,0)),0)</f>
        <v>4.8559999999999901</v>
      </c>
      <c r="H664" s="3">
        <f ca="1">IFERROR(INDIRECT("Importaciones!ab"&amp;MATCH(C664,Importaciones!Y:Y,0)),0)</f>
        <v>176.97885362142139</v>
      </c>
      <c r="I664" s="3">
        <f ca="1">IFERROR(INDIRECT("exportaciones!ab"&amp;MATCH(C664,Exportaciones!Y:Y,0)),0)</f>
        <v>0.41399999999999998</v>
      </c>
      <c r="J664" s="3">
        <f t="shared" ca="1" si="10"/>
        <v>181.4208536214214</v>
      </c>
      <c r="K664" s="21">
        <f ca="1">(J664*1000)/INDIRECT("poblacion!b"&amp;MATCH(A664,Poblacion!A:A,0))</f>
        <v>9.1494705703797797E-3</v>
      </c>
    </row>
    <row r="665" spans="1:11" x14ac:dyDescent="0.3">
      <c r="A665" s="2">
        <v>2022</v>
      </c>
      <c r="B665" s="2">
        <v>609</v>
      </c>
      <c r="C665" s="2" t="s">
        <v>720</v>
      </c>
      <c r="D665" s="2" t="s">
        <v>180</v>
      </c>
      <c r="E665" s="2" t="s">
        <v>179</v>
      </c>
      <c r="F665" s="2" t="s">
        <v>962</v>
      </c>
      <c r="G665" s="3">
        <f ca="1">IFERROR(INDIRECT("Desembarque_corregido_peso_vivo!k"&amp;MATCH(C665,Desembarque_corregido_peso_vivo!C:C,0)),0)</f>
        <v>6.8779999999999903</v>
      </c>
      <c r="H665" s="3">
        <f ca="1">IFERROR(INDIRECT("Importaciones!ab"&amp;MATCH(C665,Importaciones!Y:Y,0)),0)</f>
        <v>0</v>
      </c>
      <c r="I665" s="3">
        <f ca="1">IFERROR(INDIRECT("exportaciones!ab"&amp;MATCH(C665,Exportaciones!Y:Y,0)),0)</f>
        <v>0.64797000000000005</v>
      </c>
      <c r="J665" s="3">
        <f t="shared" ca="1" si="10"/>
        <v>6.2300299999999904</v>
      </c>
      <c r="K665" s="21">
        <f ca="1">(J665*1000)/INDIRECT("poblacion!b"&amp;MATCH(A665,Poblacion!A:A,0))</f>
        <v>3.1419473009718308E-4</v>
      </c>
    </row>
    <row r="666" spans="1:11" x14ac:dyDescent="0.3">
      <c r="A666" s="2">
        <v>2022</v>
      </c>
      <c r="B666" s="2">
        <v>202531</v>
      </c>
      <c r="C666" s="2" t="s">
        <v>730</v>
      </c>
      <c r="D666" s="2" t="s">
        <v>1619</v>
      </c>
      <c r="E666" s="2" t="s">
        <v>179</v>
      </c>
      <c r="F666" s="2" t="s">
        <v>962</v>
      </c>
      <c r="G666" s="3">
        <f ca="1">IFERROR(INDIRECT("Desembarque_corregido_peso_vivo!k"&amp;MATCH(C666,Desembarque_corregido_peso_vivo!C:C,0)),0)</f>
        <v>6.9000000000000006E-2</v>
      </c>
      <c r="H666" s="3">
        <f ca="1">IFERROR(INDIRECT("Importaciones!ab"&amp;MATCH(C666,Importaciones!Y:Y,0)),0)</f>
        <v>0</v>
      </c>
      <c r="I666" s="3">
        <f ca="1">IFERROR(INDIRECT("exportaciones!ab"&amp;MATCH(C666,Exportaciones!Y:Y,0)),0)</f>
        <v>0</v>
      </c>
      <c r="J666" s="3">
        <f t="shared" ca="1" si="10"/>
        <v>6.9000000000000006E-2</v>
      </c>
      <c r="K666" s="21">
        <f ca="1">(J666*1000)/INDIRECT("poblacion!b"&amp;MATCH(A666,Poblacion!A:A,0))</f>
        <v>3.4798285685150257E-6</v>
      </c>
    </row>
    <row r="667" spans="1:11" x14ac:dyDescent="0.3">
      <c r="A667" s="2">
        <v>2022</v>
      </c>
      <c r="B667" s="2">
        <v>288</v>
      </c>
      <c r="C667" s="2" t="s">
        <v>682</v>
      </c>
      <c r="D667" s="2" t="s">
        <v>108</v>
      </c>
      <c r="E667" s="2" t="s">
        <v>1372</v>
      </c>
      <c r="F667" s="2" t="s">
        <v>958</v>
      </c>
      <c r="G667" s="3">
        <f ca="1">IFERROR(INDIRECT("Desembarque_corregido_peso_vivo!k"&amp;MATCH(C667,Desembarque_corregido_peso_vivo!C:C,0)),0)</f>
        <v>68.748999999999995</v>
      </c>
      <c r="H667" s="3">
        <f ca="1">IFERROR(INDIRECT("Importaciones!ab"&amp;MATCH(C667,Importaciones!Y:Y,0)),0)</f>
        <v>0</v>
      </c>
      <c r="I667" s="3">
        <f ca="1">IFERROR(INDIRECT("exportaciones!ab"&amp;MATCH(C667,Exportaciones!Y:Y,0)),0)</f>
        <v>0</v>
      </c>
      <c r="J667" s="3">
        <f t="shared" ca="1" si="10"/>
        <v>68.748999999999995</v>
      </c>
      <c r="K667" s="21">
        <f ca="1">(J667*1000)/INDIRECT("poblacion!b"&amp;MATCH(A667,Poblacion!A:A,0))</f>
        <v>3.4671700616933261E-3</v>
      </c>
    </row>
    <row r="668" spans="1:11" x14ac:dyDescent="0.3">
      <c r="A668" s="2">
        <v>2022</v>
      </c>
      <c r="B668" s="2">
        <v>20258</v>
      </c>
      <c r="C668" s="2" t="s">
        <v>1193</v>
      </c>
      <c r="D668" s="2" t="s">
        <v>1602</v>
      </c>
      <c r="E668" s="2" t="s">
        <v>156</v>
      </c>
      <c r="F668" s="2" t="s">
        <v>960</v>
      </c>
      <c r="G668" s="3">
        <f ca="1">IFERROR(INDIRECT("Desembarque_corregido_peso_vivo!k"&amp;MATCH(C668,Desembarque_corregido_peso_vivo!C:C,0)),0)</f>
        <v>225.86799999999997</v>
      </c>
      <c r="H668" s="3">
        <f ca="1">IFERROR(INDIRECT("Importaciones!ab"&amp;MATCH(C668,Importaciones!Y:Y,0)),0)</f>
        <v>26.716913848000001</v>
      </c>
      <c r="I668" s="3">
        <f ca="1">IFERROR(INDIRECT("exportaciones!ab"&amp;MATCH(C668,Exportaciones!Y:Y,0)),0)</f>
        <v>72.010950400000013</v>
      </c>
      <c r="J668" s="3">
        <f t="shared" ca="1" si="10"/>
        <v>180.57396344799994</v>
      </c>
      <c r="K668" s="21">
        <f ca="1">(J668*1000)/INDIRECT("poblacion!b"&amp;MATCH(A668,Poblacion!A:A,0))</f>
        <v>9.1067599527005529E-3</v>
      </c>
    </row>
    <row r="669" spans="1:11" x14ac:dyDescent="0.3">
      <c r="A669" s="2">
        <v>2022</v>
      </c>
      <c r="B669" s="2">
        <v>366</v>
      </c>
      <c r="C669" s="2" t="s">
        <v>703</v>
      </c>
      <c r="D669" s="2" t="s">
        <v>702</v>
      </c>
      <c r="E669" s="2" t="s">
        <v>1372</v>
      </c>
      <c r="F669" s="2" t="s">
        <v>958</v>
      </c>
      <c r="G669" s="3">
        <f ca="1">IFERROR(INDIRECT("Desembarque_corregido_peso_vivo!k"&amp;MATCH(C669,Desembarque_corregido_peso_vivo!C:C,0)),0)</f>
        <v>0.125</v>
      </c>
      <c r="H669" s="3">
        <f ca="1">IFERROR(INDIRECT("Importaciones!ab"&amp;MATCH(C669,Importaciones!Y:Y,0)),0)</f>
        <v>0</v>
      </c>
      <c r="I669" s="3">
        <f ca="1">IFERROR(INDIRECT("exportaciones!ab"&amp;MATCH(C669,Exportaciones!Y:Y,0)),0)</f>
        <v>0</v>
      </c>
      <c r="J669" s="3">
        <f t="shared" ca="1" si="10"/>
        <v>0.125</v>
      </c>
      <c r="K669" s="21">
        <f ca="1">(J669*1000)/INDIRECT("poblacion!b"&amp;MATCH(A669,Poblacion!A:A,0))</f>
        <v>6.3040372618025829E-6</v>
      </c>
    </row>
    <row r="670" spans="1:11" x14ac:dyDescent="0.3">
      <c r="A670" s="2">
        <v>2022</v>
      </c>
      <c r="B670" s="2">
        <v>616</v>
      </c>
      <c r="C670" s="2" t="s">
        <v>722</v>
      </c>
      <c r="D670" s="2" t="s">
        <v>184</v>
      </c>
      <c r="E670" s="2" t="s">
        <v>179</v>
      </c>
      <c r="F670" s="2" t="s">
        <v>962</v>
      </c>
      <c r="G670" s="3">
        <f ca="1">IFERROR(INDIRECT("Desembarque_corregido_peso_vivo!k"&amp;MATCH(C670,Desembarque_corregido_peso_vivo!C:C,0)),0)</f>
        <v>4760.6469999999899</v>
      </c>
      <c r="H670" s="3">
        <f ca="1">IFERROR(INDIRECT("Importaciones!ab"&amp;MATCH(C670,Importaciones!Y:Y,0)),0)</f>
        <v>0</v>
      </c>
      <c r="I670" s="3">
        <f ca="1">IFERROR(INDIRECT("exportaciones!ab"&amp;MATCH(C670,Exportaciones!Y:Y,0)),0)</f>
        <v>3003.2401104318587</v>
      </c>
      <c r="J670" s="3">
        <f t="shared" ca="1" si="10"/>
        <v>1757.4068895681312</v>
      </c>
      <c r="K670" s="21">
        <f ca="1">(J670*1000)/INDIRECT("poblacion!b"&amp;MATCH(A670,Poblacion!A:A,0))</f>
        <v>8.8630068127888595E-2</v>
      </c>
    </row>
    <row r="671" spans="1:11" x14ac:dyDescent="0.3">
      <c r="A671" s="2">
        <v>2022</v>
      </c>
      <c r="B671" s="2">
        <v>620</v>
      </c>
      <c r="C671" s="2" t="s">
        <v>723</v>
      </c>
      <c r="D671" s="2" t="s">
        <v>186</v>
      </c>
      <c r="E671" s="2" t="s">
        <v>179</v>
      </c>
      <c r="F671" s="2" t="s">
        <v>962</v>
      </c>
      <c r="G671" s="3">
        <f ca="1">IFERROR(INDIRECT("Desembarque_corregido_peso_vivo!k"&amp;MATCH(C671,Desembarque_corregido_peso_vivo!C:C,0)),0)</f>
        <v>1927.98999999999</v>
      </c>
      <c r="H671" s="3">
        <f ca="1">IFERROR(INDIRECT("Importaciones!ab"&amp;MATCH(C671,Importaciones!Y:Y,0)),0)</f>
        <v>0</v>
      </c>
      <c r="I671" s="3">
        <f ca="1">IFERROR(INDIRECT("exportaciones!ab"&amp;MATCH(C671,Exportaciones!Y:Y,0)),0)</f>
        <v>1185.4613202549288</v>
      </c>
      <c r="J671" s="3">
        <f t="shared" ca="1" si="10"/>
        <v>742.52867974506125</v>
      </c>
      <c r="K671" s="21">
        <f ca="1">(J671*1000)/INDIRECT("poblacion!b"&amp;MATCH(A671,Poblacion!A:A,0))</f>
        <v>3.7447427720559541E-2</v>
      </c>
    </row>
    <row r="672" spans="1:11" x14ac:dyDescent="0.3">
      <c r="A672" s="2">
        <v>2022</v>
      </c>
      <c r="B672" s="2">
        <v>223</v>
      </c>
      <c r="C672" s="2" t="s">
        <v>647</v>
      </c>
      <c r="D672" s="2" t="s">
        <v>33</v>
      </c>
      <c r="E672" s="2" t="s">
        <v>1372</v>
      </c>
      <c r="F672" s="2" t="s">
        <v>958</v>
      </c>
      <c r="G672" s="3">
        <f ca="1">IFERROR(INDIRECT("Desembarque_corregido_peso_vivo!k"&amp;MATCH(C672,Desembarque_corregido_peso_vivo!C:C,0)),0)</f>
        <v>46.535999999999994</v>
      </c>
      <c r="H672" s="3">
        <f ca="1">IFERROR(INDIRECT("Importaciones!ab"&amp;MATCH(C672,Importaciones!Y:Y,0)),0)</f>
        <v>0</v>
      </c>
      <c r="I672" s="3">
        <f ca="1">IFERROR(INDIRECT("exportaciones!ab"&amp;MATCH(C672,Exportaciones!Y:Y,0)),0)</f>
        <v>0</v>
      </c>
      <c r="J672" s="3">
        <f t="shared" ca="1" si="10"/>
        <v>46.535999999999994</v>
      </c>
      <c r="K672" s="21">
        <f ca="1">(J672*1000)/INDIRECT("poblacion!b"&amp;MATCH(A672,Poblacion!A:A,0))</f>
        <v>2.3469174241219594E-3</v>
      </c>
    </row>
    <row r="673" spans="1:11" x14ac:dyDescent="0.3">
      <c r="A673" s="2">
        <v>2022</v>
      </c>
      <c r="B673" s="2">
        <v>421</v>
      </c>
      <c r="C673" s="2" t="s">
        <v>710</v>
      </c>
      <c r="D673" s="2" t="s">
        <v>159</v>
      </c>
      <c r="E673" s="2" t="s">
        <v>156</v>
      </c>
      <c r="F673" s="2" t="s">
        <v>960</v>
      </c>
      <c r="G673" s="3">
        <f ca="1">IFERROR(INDIRECT("Desembarque_corregido_peso_vivo!k"&amp;MATCH(C673,Desembarque_corregido_peso_vivo!C:C,0)),0)</f>
        <v>0.20899999999999999</v>
      </c>
      <c r="H673" s="3">
        <f ca="1">IFERROR(INDIRECT("Importaciones!ab"&amp;MATCH(C673,Importaciones!Y:Y,0)),0)</f>
        <v>0</v>
      </c>
      <c r="I673" s="3">
        <f ca="1">IFERROR(INDIRECT("exportaciones!ab"&amp;MATCH(C673,Exportaciones!Y:Y,0)),0)</f>
        <v>0</v>
      </c>
      <c r="J673" s="3">
        <f t="shared" ca="1" si="10"/>
        <v>0.20899999999999999</v>
      </c>
      <c r="K673" s="21">
        <f ca="1">(J673*1000)/INDIRECT("poblacion!b"&amp;MATCH(A673,Poblacion!A:A,0))</f>
        <v>1.0540350301733918E-5</v>
      </c>
    </row>
    <row r="674" spans="1:11" x14ac:dyDescent="0.3">
      <c r="A674" s="2">
        <v>2022</v>
      </c>
      <c r="B674" s="2">
        <v>422</v>
      </c>
      <c r="C674" s="2" t="s">
        <v>711</v>
      </c>
      <c r="D674" s="2" t="s">
        <v>161</v>
      </c>
      <c r="E674" s="2" t="s">
        <v>156</v>
      </c>
      <c r="F674" s="2" t="s">
        <v>960</v>
      </c>
      <c r="G674" s="3">
        <f ca="1">IFERROR(INDIRECT("Desembarque_corregido_peso_vivo!k"&amp;MATCH(C674,Desembarque_corregido_peso_vivo!C:C,0)),0)</f>
        <v>7.2109999999999896</v>
      </c>
      <c r="H674" s="3">
        <f ca="1">IFERROR(INDIRECT("Importaciones!ab"&amp;MATCH(C674,Importaciones!Y:Y,0)),0)</f>
        <v>0</v>
      </c>
      <c r="I674" s="3">
        <f ca="1">IFERROR(INDIRECT("exportaciones!ab"&amp;MATCH(C674,Exportaciones!Y:Y,0)),0)</f>
        <v>0</v>
      </c>
      <c r="J674" s="3">
        <f t="shared" ca="1" si="10"/>
        <v>7.2109999999999896</v>
      </c>
      <c r="K674" s="21">
        <f ca="1">(J674*1000)/INDIRECT("poblacion!b"&amp;MATCH(A674,Poblacion!A:A,0))</f>
        <v>3.6366730155886688E-4</v>
      </c>
    </row>
    <row r="675" spans="1:11" x14ac:dyDescent="0.3">
      <c r="A675" s="2">
        <v>2022</v>
      </c>
      <c r="B675" s="2">
        <v>425</v>
      </c>
      <c r="C675" s="2" t="s">
        <v>712</v>
      </c>
      <c r="D675" s="2" t="s">
        <v>163</v>
      </c>
      <c r="E675" s="2" t="s">
        <v>156</v>
      </c>
      <c r="F675" s="2" t="s">
        <v>959</v>
      </c>
      <c r="G675" s="3">
        <f ca="1">IFERROR(INDIRECT("Desembarque_corregido_peso_vivo!k"&amp;MATCH(C675,Desembarque_corregido_peso_vivo!C:C,0)),0)</f>
        <v>6817.1319999999896</v>
      </c>
      <c r="H675" s="3">
        <f ca="1">IFERROR(INDIRECT("Importaciones!ab"&amp;MATCH(C675,Importaciones!Y:Y,0)),0)</f>
        <v>0</v>
      </c>
      <c r="I675" s="3">
        <f ca="1">IFERROR(INDIRECT("exportaciones!ab"&amp;MATCH(C675,Exportaciones!Y:Y,0)),0)</f>
        <v>25.882655930354368</v>
      </c>
      <c r="J675" s="3">
        <f t="shared" ca="1" si="10"/>
        <v>6791.2493440696353</v>
      </c>
      <c r="K675" s="21">
        <f ca="1">(J675*1000)/INDIRECT("poblacion!b"&amp;MATCH(A675,Poblacion!A:A,0))</f>
        <v>0.34249831135365866</v>
      </c>
    </row>
    <row r="676" spans="1:11" x14ac:dyDescent="0.3">
      <c r="A676" s="2">
        <v>2022</v>
      </c>
      <c r="B676" s="2">
        <v>430</v>
      </c>
      <c r="C676" s="2" t="s">
        <v>713</v>
      </c>
      <c r="D676" s="2" t="s">
        <v>1065</v>
      </c>
      <c r="E676" s="2" t="s">
        <v>156</v>
      </c>
      <c r="F676" s="2" t="s">
        <v>959</v>
      </c>
      <c r="G676" s="3">
        <f ca="1">IFERROR(INDIRECT("Desembarque_corregido_peso_vivo!k"&amp;MATCH(C676,Desembarque_corregido_peso_vivo!C:C,0)),0)</f>
        <v>427884</v>
      </c>
      <c r="H676" s="3">
        <f ca="1">IFERROR(INDIRECT("Importaciones!ab"&amp;MATCH(C676,Importaciones!Y:Y,0)),0)</f>
        <v>32.770825623</v>
      </c>
      <c r="I676" s="3">
        <f ca="1">IFERROR(INDIRECT("exportaciones!ab"&amp;MATCH(C676,Exportaciones!Y:Y,0)),0)</f>
        <v>337202.77759229951</v>
      </c>
      <c r="J676" s="3">
        <f t="shared" ca="1" si="10"/>
        <v>90713.993233323505</v>
      </c>
      <c r="K676" s="21">
        <f ca="1">(J676*1000)/INDIRECT("poblacion!b"&amp;MATCH(A676,Poblacion!A:A,0))</f>
        <v>4.5749151480782295</v>
      </c>
    </row>
    <row r="677" spans="1:11" x14ac:dyDescent="0.3">
      <c r="A677" s="2">
        <v>2022</v>
      </c>
      <c r="B677" s="2">
        <v>435</v>
      </c>
      <c r="C677" s="2" t="s">
        <v>714</v>
      </c>
      <c r="D677" s="2" t="s">
        <v>167</v>
      </c>
      <c r="E677" s="2" t="s">
        <v>156</v>
      </c>
      <c r="F677" s="2" t="s">
        <v>959</v>
      </c>
      <c r="G677" s="3">
        <f ca="1">IFERROR(INDIRECT("Desembarque_corregido_peso_vivo!k"&amp;MATCH(C677,Desembarque_corregido_peso_vivo!C:C,0)),0)</f>
        <v>2280.0739999999882</v>
      </c>
      <c r="H677" s="3">
        <f ca="1">IFERROR(INDIRECT("Importaciones!ab"&amp;MATCH(C677,Importaciones!Y:Y,0)),0)</f>
        <v>0</v>
      </c>
      <c r="I677" s="3">
        <f ca="1">IFERROR(INDIRECT("exportaciones!ab"&amp;MATCH(C677,Exportaciones!Y:Y,0)),0)</f>
        <v>0</v>
      </c>
      <c r="J677" s="3">
        <f t="shared" ca="1" si="10"/>
        <v>2280.0739999999882</v>
      </c>
      <c r="K677" s="21">
        <f ca="1">(J677*1000)/INDIRECT("poblacion!b"&amp;MATCH(A677,Poblacion!A:A,0))</f>
        <v>0.1149893716453375</v>
      </c>
    </row>
    <row r="678" spans="1:11" x14ac:dyDescent="0.3">
      <c r="A678" s="2">
        <v>2022</v>
      </c>
      <c r="B678" s="2">
        <v>697</v>
      </c>
      <c r="C678" s="2" t="s">
        <v>729</v>
      </c>
      <c r="D678" s="2" t="s">
        <v>411</v>
      </c>
      <c r="E678" s="2" t="s">
        <v>179</v>
      </c>
      <c r="F678" s="2" t="s">
        <v>962</v>
      </c>
      <c r="G678" s="3">
        <f ca="1">IFERROR(INDIRECT("Desembarque_corregido_peso_vivo!k"&amp;MATCH(C678,Desembarque_corregido_peso_vivo!C:C,0)),0)</f>
        <v>0.32100000000000001</v>
      </c>
      <c r="H678" s="3">
        <f ca="1">IFERROR(INDIRECT("Importaciones!ab"&amp;MATCH(C678,Importaciones!Y:Y,0)),0)</f>
        <v>0</v>
      </c>
      <c r="I678" s="3">
        <f ca="1">IFERROR(INDIRECT("exportaciones!ab"&amp;MATCH(C678,Exportaciones!Y:Y,0)),0)</f>
        <v>0</v>
      </c>
      <c r="J678" s="3">
        <f t="shared" ca="1" si="10"/>
        <v>0.32100000000000001</v>
      </c>
      <c r="K678" s="21">
        <f ca="1">(J678*1000)/INDIRECT("poblacion!b"&amp;MATCH(A678,Poblacion!A:A,0))</f>
        <v>1.6188767688309032E-5</v>
      </c>
    </row>
    <row r="679" spans="1:11" x14ac:dyDescent="0.3">
      <c r="A679" s="2">
        <v>2022</v>
      </c>
      <c r="B679" s="2">
        <v>110</v>
      </c>
      <c r="C679" s="2" t="s">
        <v>635</v>
      </c>
      <c r="D679" s="2" t="s">
        <v>4</v>
      </c>
      <c r="E679" s="2" t="s">
        <v>5</v>
      </c>
      <c r="F679" s="2" t="s">
        <v>956</v>
      </c>
      <c r="G679" s="3">
        <f ca="1">IFERROR(INDIRECT("Desembarque_corregido_peso_vivo!k"&amp;MATCH(C679,Desembarque_corregido_peso_vivo!C:C,0)),0)</f>
        <v>9843.5149999999903</v>
      </c>
      <c r="H679" s="3">
        <f ca="1">IFERROR(INDIRECT("Importaciones!ab"&amp;MATCH(C679,Importaciones!Y:Y,0)),0)</f>
        <v>27.801010661243119</v>
      </c>
      <c r="I679" s="3">
        <f ca="1">IFERROR(INDIRECT("exportaciones!ab"&amp;MATCH(C679,Exportaciones!Y:Y,0)),0)</f>
        <v>5282.6552442770053</v>
      </c>
      <c r="J679" s="3">
        <f t="shared" ca="1" si="10"/>
        <v>4588.6607663842287</v>
      </c>
      <c r="K679" s="21">
        <f ca="1">(J679*1000)/INDIRECT("poblacion!b"&amp;MATCH(A679,Poblacion!A:A,0))</f>
        <v>0.2314167076244622</v>
      </c>
    </row>
    <row r="680" spans="1:11" x14ac:dyDescent="0.3">
      <c r="A680" s="2">
        <v>2022</v>
      </c>
      <c r="B680" s="2">
        <v>20259</v>
      </c>
      <c r="C680" s="2" t="s">
        <v>1194</v>
      </c>
      <c r="D680" s="2" t="s">
        <v>1603</v>
      </c>
      <c r="E680" s="2" t="s">
        <v>1372</v>
      </c>
      <c r="F680" s="2" t="s">
        <v>957</v>
      </c>
      <c r="G680" s="3">
        <f ca="1">IFERROR(INDIRECT("Desembarque_corregido_peso_vivo!k"&amp;MATCH(C680,Desembarque_corregido_peso_vivo!C:C,0)),0)</f>
        <v>1012.0660000000001</v>
      </c>
      <c r="H680" s="3">
        <f ca="1">IFERROR(INDIRECT("Importaciones!ab"&amp;MATCH(C680,Importaciones!Y:Y,0)),0)</f>
        <v>0</v>
      </c>
      <c r="I680" s="3">
        <f ca="1">IFERROR(INDIRECT("exportaciones!ab"&amp;MATCH(C680,Exportaciones!Y:Y,0)),0)</f>
        <v>686.57520099999999</v>
      </c>
      <c r="J680" s="3">
        <f t="shared" ca="1" si="10"/>
        <v>325.49079900000015</v>
      </c>
      <c r="K680" s="21">
        <f ca="1">(J680*1000)/INDIRECT("poblacion!b"&amp;MATCH(A680,Poblacion!A:A,0))</f>
        <v>1.6415249002159165E-2</v>
      </c>
    </row>
    <row r="681" spans="1:11" x14ac:dyDescent="0.3">
      <c r="A681" s="2">
        <v>2022</v>
      </c>
      <c r="B681" s="2">
        <v>1305</v>
      </c>
      <c r="C681" s="2" t="s">
        <v>737</v>
      </c>
      <c r="D681" s="2" t="s">
        <v>525</v>
      </c>
      <c r="E681" s="2" t="s">
        <v>1372</v>
      </c>
      <c r="F681" s="2" t="s">
        <v>957</v>
      </c>
      <c r="G681" s="3">
        <f ca="1">IFERROR(INDIRECT("Desembarque_corregido_peso_vivo!k"&amp;MATCH(C681,Desembarque_corregido_peso_vivo!C:C,0)),0)</f>
        <v>0.26600000000000001</v>
      </c>
      <c r="H681" s="3">
        <f ca="1">IFERROR(INDIRECT("Importaciones!ab"&amp;MATCH(C681,Importaciones!Y:Y,0)),0)</f>
        <v>0</v>
      </c>
      <c r="I681" s="3">
        <f ca="1">IFERROR(INDIRECT("exportaciones!ab"&amp;MATCH(C681,Exportaciones!Y:Y,0)),0)</f>
        <v>0</v>
      </c>
      <c r="J681" s="3">
        <f t="shared" ca="1" si="10"/>
        <v>0.26600000000000001</v>
      </c>
      <c r="K681" s="21">
        <f ca="1">(J681*1000)/INDIRECT("poblacion!b"&amp;MATCH(A681,Poblacion!A:A,0))</f>
        <v>1.3414991293115895E-5</v>
      </c>
    </row>
    <row r="682" spans="1:11" x14ac:dyDescent="0.3">
      <c r="A682" s="2">
        <v>2022</v>
      </c>
      <c r="B682" s="2">
        <v>202510</v>
      </c>
      <c r="C682" s="2" t="s">
        <v>1195</v>
      </c>
      <c r="D682" s="2" t="s">
        <v>1604</v>
      </c>
      <c r="E682" s="2" t="s">
        <v>1372</v>
      </c>
      <c r="F682" s="2" t="s">
        <v>958</v>
      </c>
      <c r="G682" s="3">
        <f ca="1">IFERROR(INDIRECT("Desembarque_corregido_peso_vivo!k"&amp;MATCH(C682,Desembarque_corregido_peso_vivo!C:C,0)),0)</f>
        <v>2234.5786999999955</v>
      </c>
      <c r="H682" s="3">
        <f ca="1">IFERROR(INDIRECT("Importaciones!ab"&amp;MATCH(C682,Importaciones!Y:Y,0)),0)</f>
        <v>159.65683960000001</v>
      </c>
      <c r="I682" s="3">
        <f ca="1">IFERROR(INDIRECT("exportaciones!ab"&amp;MATCH(C682,Exportaciones!Y:Y,0)),0)</f>
        <v>413.06294400000019</v>
      </c>
      <c r="J682" s="3">
        <f t="shared" ca="1" si="10"/>
        <v>1981.1725955999955</v>
      </c>
      <c r="K682" s="21">
        <f ca="1">(J682*1000)/INDIRECT("poblacion!b"&amp;MATCH(A682,Poblacion!A:A,0))</f>
        <v>9.9915086917796089E-2</v>
      </c>
    </row>
    <row r="683" spans="1:11" x14ac:dyDescent="0.3">
      <c r="A683" s="2">
        <v>2022</v>
      </c>
      <c r="B683" s="2">
        <v>230</v>
      </c>
      <c r="C683" s="2" t="s">
        <v>648</v>
      </c>
      <c r="D683" s="2" t="s">
        <v>35</v>
      </c>
      <c r="E683" s="2" t="s">
        <v>1372</v>
      </c>
      <c r="F683" s="2" t="s">
        <v>958</v>
      </c>
      <c r="G683" s="3">
        <f ca="1">IFERROR(INDIRECT("Desembarque_corregido_peso_vivo!k"&amp;MATCH(C683,Desembarque_corregido_peso_vivo!C:C,0)),0)</f>
        <v>1001.3299999999948</v>
      </c>
      <c r="H683" s="3">
        <f ca="1">IFERROR(INDIRECT("Importaciones!ab"&amp;MATCH(C683,Importaciones!Y:Y,0)),0)</f>
        <v>0</v>
      </c>
      <c r="I683" s="3">
        <f ca="1">IFERROR(INDIRECT("exportaciones!ab"&amp;MATCH(C683,Exportaciones!Y:Y,0)),0)</f>
        <v>2.1721547804467436</v>
      </c>
      <c r="J683" s="3">
        <f t="shared" ca="1" si="10"/>
        <v>999.15784521954811</v>
      </c>
      <c r="K683" s="21">
        <f ca="1">(J683*1000)/INDIRECT("poblacion!b"&amp;MATCH(A683,Poblacion!A:A,0))</f>
        <v>5.0389826293491265E-2</v>
      </c>
    </row>
    <row r="684" spans="1:11" x14ac:dyDescent="0.3">
      <c r="A684" s="2">
        <v>2022</v>
      </c>
      <c r="B684" s="2">
        <v>369</v>
      </c>
      <c r="C684" s="2" t="s">
        <v>704</v>
      </c>
      <c r="D684" s="2" t="s">
        <v>144</v>
      </c>
      <c r="E684" s="2" t="s">
        <v>1372</v>
      </c>
      <c r="F684" s="2" t="s">
        <v>958</v>
      </c>
      <c r="G684" s="3">
        <f ca="1">IFERROR(INDIRECT("Desembarque_corregido_peso_vivo!k"&amp;MATCH(C684,Desembarque_corregido_peso_vivo!C:C,0)),0)</f>
        <v>1.2509999999999999</v>
      </c>
      <c r="H684" s="3">
        <f ca="1">IFERROR(INDIRECT("Importaciones!ab"&amp;MATCH(C684,Importaciones!Y:Y,0)),0)</f>
        <v>0</v>
      </c>
      <c r="I684" s="3">
        <f ca="1">IFERROR(INDIRECT("exportaciones!ab"&amp;MATCH(C684,Exportaciones!Y:Y,0)),0)</f>
        <v>0</v>
      </c>
      <c r="J684" s="3">
        <f t="shared" ca="1" si="10"/>
        <v>1.2509999999999999</v>
      </c>
      <c r="K684" s="21">
        <f ca="1">(J684*1000)/INDIRECT("poblacion!b"&amp;MATCH(A684,Poblacion!A:A,0))</f>
        <v>6.3090804916120241E-5</v>
      </c>
    </row>
    <row r="685" spans="1:11" x14ac:dyDescent="0.3">
      <c r="A685" s="2">
        <v>2022</v>
      </c>
      <c r="B685" s="2">
        <v>231</v>
      </c>
      <c r="C685" s="2" t="s">
        <v>649</v>
      </c>
      <c r="D685" s="2" t="s">
        <v>37</v>
      </c>
      <c r="E685" s="2" t="s">
        <v>1372</v>
      </c>
      <c r="F685" s="2" t="s">
        <v>1314</v>
      </c>
      <c r="G685" s="3">
        <f ca="1">IFERROR(INDIRECT("Desembarque_corregido_peso_vivo!k"&amp;MATCH(C685,Desembarque_corregido_peso_vivo!C:C,0)),0)</f>
        <v>78.025000000000006</v>
      </c>
      <c r="H685" s="3">
        <f ca="1">IFERROR(INDIRECT("Importaciones!ab"&amp;MATCH(C685,Importaciones!Y:Y,0)),0)</f>
        <v>0</v>
      </c>
      <c r="I685" s="3">
        <f ca="1">IFERROR(INDIRECT("exportaciones!ab"&amp;MATCH(C685,Exportaciones!Y:Y,0)),0)</f>
        <v>0</v>
      </c>
      <c r="J685" s="3">
        <f t="shared" ca="1" si="10"/>
        <v>78.025000000000006</v>
      </c>
      <c r="K685" s="21">
        <f ca="1">(J685*1000)/INDIRECT("poblacion!b"&amp;MATCH(A685,Poblacion!A:A,0))</f>
        <v>3.9349800588171719E-3</v>
      </c>
    </row>
    <row r="686" spans="1:11" x14ac:dyDescent="0.3">
      <c r="A686" s="2">
        <v>2022</v>
      </c>
      <c r="B686" s="2">
        <v>253</v>
      </c>
      <c r="C686" s="2" t="s">
        <v>665</v>
      </c>
      <c r="D686" s="2" t="s">
        <v>241</v>
      </c>
      <c r="E686" s="2" t="s">
        <v>1372</v>
      </c>
      <c r="F686" s="2" t="s">
        <v>958</v>
      </c>
      <c r="G686" s="3">
        <f ca="1">IFERROR(INDIRECT("Desembarque_corregido_peso_vivo!k"&amp;MATCH(C686,Desembarque_corregido_peso_vivo!C:C,0)),0)</f>
        <v>4.2000000000000003E-2</v>
      </c>
      <c r="H686" s="3">
        <f ca="1">IFERROR(INDIRECT("Importaciones!ab"&amp;MATCH(C686,Importaciones!Y:Y,0)),0)</f>
        <v>0</v>
      </c>
      <c r="I686" s="3">
        <f ca="1">IFERROR(INDIRECT("exportaciones!ab"&amp;MATCH(C686,Exportaciones!Y:Y,0)),0)</f>
        <v>0</v>
      </c>
      <c r="J686" s="3">
        <f t="shared" ca="1" si="10"/>
        <v>4.2000000000000003E-2</v>
      </c>
      <c r="K686" s="21">
        <f ca="1">(J686*1000)/INDIRECT("poblacion!b"&amp;MATCH(A686,Poblacion!A:A,0))</f>
        <v>2.1181565199656678E-6</v>
      </c>
    </row>
    <row r="687" spans="1:11" x14ac:dyDescent="0.3">
      <c r="A687" s="2">
        <v>2022</v>
      </c>
      <c r="B687" s="2">
        <v>325</v>
      </c>
      <c r="C687" s="2" t="s">
        <v>689</v>
      </c>
      <c r="D687" s="2" t="s">
        <v>120</v>
      </c>
      <c r="E687" s="2" t="s">
        <v>1372</v>
      </c>
      <c r="F687" s="2" t="s">
        <v>1314</v>
      </c>
      <c r="G687" s="3">
        <f ca="1">IFERROR(INDIRECT("Desembarque_corregido_peso_vivo!k"&amp;MATCH(C687,Desembarque_corregido_peso_vivo!C:C,0)),0)</f>
        <v>0.64600000000000002</v>
      </c>
      <c r="H687" s="3">
        <f ca="1">IFERROR(INDIRECT("Importaciones!ab"&amp;MATCH(C687,Importaciones!Y:Y,0)),0)</f>
        <v>0</v>
      </c>
      <c r="I687" s="3">
        <f ca="1">IFERROR(INDIRECT("exportaciones!ab"&amp;MATCH(C687,Exportaciones!Y:Y,0)),0)</f>
        <v>0</v>
      </c>
      <c r="J687" s="3">
        <f t="shared" ca="1" si="10"/>
        <v>0.64600000000000002</v>
      </c>
      <c r="K687" s="21">
        <f ca="1">(J687*1000)/INDIRECT("poblacion!b"&amp;MATCH(A687,Poblacion!A:A,0))</f>
        <v>3.2579264568995748E-5</v>
      </c>
    </row>
    <row r="688" spans="1:11" x14ac:dyDescent="0.3">
      <c r="A688" s="2">
        <v>2022</v>
      </c>
      <c r="B688" s="2">
        <v>810</v>
      </c>
      <c r="C688" s="2" t="s">
        <v>732</v>
      </c>
      <c r="D688" s="2" t="s">
        <v>204</v>
      </c>
      <c r="E688" s="2" t="s">
        <v>205</v>
      </c>
      <c r="F688" s="2" t="s">
        <v>963</v>
      </c>
      <c r="G688" s="3">
        <f ca="1">IFERROR(INDIRECT("Desembarque_corregido_peso_vivo!k"&amp;MATCH(C688,Desembarque_corregido_peso_vivo!C:C,0)),0)</f>
        <v>26610.805000000004</v>
      </c>
      <c r="H688" s="3">
        <f ca="1">IFERROR(INDIRECT("Importaciones!ab"&amp;MATCH(C688,Importaciones!Y:Y,0)),0)</f>
        <v>0</v>
      </c>
      <c r="I688" s="3">
        <f ca="1">IFERROR(INDIRECT("exportaciones!ab"&amp;MATCH(C688,Exportaciones!Y:Y,0)),0)</f>
        <v>19985.178876696355</v>
      </c>
      <c r="J688" s="3">
        <f t="shared" ca="1" si="10"/>
        <v>6625.6261233036494</v>
      </c>
      <c r="K688" s="21">
        <f ca="1">(J688*1000)/INDIRECT("poblacion!b"&amp;MATCH(A688,Poblacion!A:A,0))</f>
        <v>0.33414555171263038</v>
      </c>
    </row>
    <row r="689" spans="1:11" x14ac:dyDescent="0.3">
      <c r="A689" s="2">
        <v>2022</v>
      </c>
      <c r="B689" s="2">
        <v>202511</v>
      </c>
      <c r="C689" s="2" t="s">
        <v>1196</v>
      </c>
      <c r="D689" s="2" t="s">
        <v>1618</v>
      </c>
      <c r="E689" s="2" t="s">
        <v>1372</v>
      </c>
      <c r="F689" s="2" t="s">
        <v>958</v>
      </c>
      <c r="G689" s="3">
        <f ca="1">IFERROR(INDIRECT("Desembarque_corregido_peso_vivo!k"&amp;MATCH(C689,Desembarque_corregido_peso_vivo!C:C,0)),0)</f>
        <v>32.386132000000003</v>
      </c>
      <c r="H689" s="3">
        <f ca="1">IFERROR(INDIRECT("Importaciones!ab"&amp;MATCH(C689,Importaciones!Y:Y,0)),0)</f>
        <v>0</v>
      </c>
      <c r="I689" s="3">
        <f ca="1">IFERROR(INDIRECT("exportaciones!ab"&amp;MATCH(C689,Exportaciones!Y:Y,0)),0)</f>
        <v>0</v>
      </c>
      <c r="J689" s="3">
        <f t="shared" ca="1" si="10"/>
        <v>32.386132000000003</v>
      </c>
      <c r="K689" s="21">
        <f ca="1">(J689*1000)/INDIRECT("poblacion!b"&amp;MATCH(A689,Poblacion!A:A,0))</f>
        <v>1.6333070631492563E-3</v>
      </c>
    </row>
    <row r="690" spans="1:11" x14ac:dyDescent="0.3">
      <c r="A690" s="2">
        <v>2022</v>
      </c>
      <c r="B690" s="2">
        <v>624</v>
      </c>
      <c r="C690" s="2" t="s">
        <v>724</v>
      </c>
      <c r="D690" s="2" t="s">
        <v>190</v>
      </c>
      <c r="E690" s="2" t="s">
        <v>179</v>
      </c>
      <c r="F690" s="2" t="s">
        <v>961</v>
      </c>
      <c r="G690" s="3">
        <f ca="1">IFERROR(INDIRECT("Desembarque_corregido_peso_vivo!k"&amp;MATCH(C690,Desembarque_corregido_peso_vivo!C:C,0)),0)</f>
        <v>14.845000000000001</v>
      </c>
      <c r="H690" s="3">
        <f ca="1">IFERROR(INDIRECT("Importaciones!ab"&amp;MATCH(C690,Importaciones!Y:Y,0)),0)</f>
        <v>16.72083497711202</v>
      </c>
      <c r="I690" s="3">
        <f ca="1">IFERROR(INDIRECT("exportaciones!ab"&amp;MATCH(C690,Exportaciones!Y:Y,0)),0)</f>
        <v>0</v>
      </c>
      <c r="J690" s="3">
        <f t="shared" ca="1" si="10"/>
        <v>31.565834977112019</v>
      </c>
      <c r="K690" s="21">
        <f ca="1">(J690*1000)/INDIRECT("poblacion!b"&amp;MATCH(A690,Poblacion!A:A,0))</f>
        <v>1.5919375991650035E-3</v>
      </c>
    </row>
    <row r="691" spans="1:11" x14ac:dyDescent="0.3">
      <c r="A691" s="2">
        <v>2022</v>
      </c>
      <c r="B691" s="2">
        <v>1307</v>
      </c>
      <c r="C691" s="2" t="s">
        <v>738</v>
      </c>
      <c r="D691" s="2" t="s">
        <v>632</v>
      </c>
      <c r="E691" s="2" t="s">
        <v>1372</v>
      </c>
      <c r="F691" s="2" t="s">
        <v>958</v>
      </c>
      <c r="G691" s="3">
        <f ca="1">IFERROR(INDIRECT("Desembarque_corregido_peso_vivo!k"&amp;MATCH(C691,Desembarque_corregido_peso_vivo!C:C,0)),0)</f>
        <v>0.05</v>
      </c>
      <c r="H691" s="3">
        <f ca="1">IFERROR(INDIRECT("Importaciones!ab"&amp;MATCH(C691,Importaciones!Y:Y,0)),0)</f>
        <v>0</v>
      </c>
      <c r="I691" s="3">
        <f ca="1">IFERROR(INDIRECT("exportaciones!ab"&amp;MATCH(C691,Exportaciones!Y:Y,0)),0)</f>
        <v>0</v>
      </c>
      <c r="J691" s="3">
        <f t="shared" ca="1" si="10"/>
        <v>0.05</v>
      </c>
      <c r="K691" s="21">
        <f ca="1">(J691*1000)/INDIRECT("poblacion!b"&amp;MATCH(A691,Poblacion!A:A,0))</f>
        <v>2.521614904721033E-6</v>
      </c>
    </row>
    <row r="692" spans="1:11" x14ac:dyDescent="0.3">
      <c r="A692" s="2">
        <v>2022</v>
      </c>
      <c r="B692" s="2">
        <v>237</v>
      </c>
      <c r="C692" s="2" t="s">
        <v>653</v>
      </c>
      <c r="D692" s="2" t="s">
        <v>45</v>
      </c>
      <c r="E692" s="2" t="s">
        <v>1372</v>
      </c>
      <c r="F692" s="2" t="s">
        <v>958</v>
      </c>
      <c r="G692" s="3">
        <f ca="1">IFERROR(INDIRECT("Desembarque_corregido_peso_vivo!k"&amp;MATCH(C692,Desembarque_corregido_peso_vivo!C:C,0)),0)</f>
        <v>10.009</v>
      </c>
      <c r="H692" s="3">
        <f ca="1">IFERROR(INDIRECT("Importaciones!ab"&amp;MATCH(C692,Importaciones!Y:Y,0)),0)</f>
        <v>0</v>
      </c>
      <c r="I692" s="3">
        <f ca="1">IFERROR(INDIRECT("exportaciones!ab"&amp;MATCH(C692,Exportaciones!Y:Y,0)),0)</f>
        <v>0</v>
      </c>
      <c r="J692" s="3">
        <f t="shared" ca="1" si="10"/>
        <v>10.009</v>
      </c>
      <c r="K692" s="21">
        <f ca="1">(J692*1000)/INDIRECT("poblacion!b"&amp;MATCH(A692,Poblacion!A:A,0))</f>
        <v>5.0477687162705641E-4</v>
      </c>
    </row>
    <row r="693" spans="1:11" x14ac:dyDescent="0.3">
      <c r="A693" s="2">
        <v>2022</v>
      </c>
      <c r="B693" s="2">
        <v>444</v>
      </c>
      <c r="C693" s="2" t="s">
        <v>715</v>
      </c>
      <c r="D693" s="2" t="s">
        <v>169</v>
      </c>
      <c r="E693" s="2" t="s">
        <v>156</v>
      </c>
      <c r="F693" s="2" t="s">
        <v>959</v>
      </c>
      <c r="G693" s="3">
        <f ca="1">IFERROR(INDIRECT("Desembarque_corregido_peso_vivo!k"&amp;MATCH(C693,Desembarque_corregido_peso_vivo!C:C,0)),0)</f>
        <v>1505.7859999999603</v>
      </c>
      <c r="H693" s="3">
        <f ca="1">IFERROR(INDIRECT("Importaciones!ab"&amp;MATCH(C693,Importaciones!Y:Y,0)),0)</f>
        <v>1.6020858974507552</v>
      </c>
      <c r="I693" s="3">
        <f ca="1">IFERROR(INDIRECT("exportaciones!ab"&amp;MATCH(C693,Exportaciones!Y:Y,0)),0)</f>
        <v>610.11543167999992</v>
      </c>
      <c r="J693" s="3">
        <f t="shared" ca="1" si="10"/>
        <v>897.27265421741106</v>
      </c>
      <c r="K693" s="21">
        <f ca="1">(J693*1000)/INDIRECT("poblacion!b"&amp;MATCH(A693,Poblacion!A:A,0))</f>
        <v>4.5251521969464505E-2</v>
      </c>
    </row>
    <row r="694" spans="1:11" x14ac:dyDescent="0.3">
      <c r="A694" s="2">
        <v>2022</v>
      </c>
      <c r="B694" s="2">
        <v>202512</v>
      </c>
      <c r="C694" s="2" t="s">
        <v>1197</v>
      </c>
      <c r="D694" s="2" t="s">
        <v>1605</v>
      </c>
      <c r="E694" s="2" t="s">
        <v>179</v>
      </c>
      <c r="F694" s="2" t="s">
        <v>962</v>
      </c>
      <c r="G694" s="3">
        <f ca="1">IFERROR(INDIRECT("Desembarque_corregido_peso_vivo!k"&amp;MATCH(C694,Desembarque_corregido_peso_vivo!C:C,0)),0)</f>
        <v>5708.9319999999798</v>
      </c>
      <c r="H694" s="3">
        <f ca="1">IFERROR(INDIRECT("Importaciones!ab"&amp;MATCH(C694,Importaciones!Y:Y,0)),0)</f>
        <v>0.43077763325456647</v>
      </c>
      <c r="I694" s="3">
        <f ca="1">IFERROR(INDIRECT("exportaciones!ab"&amp;MATCH(C694,Exportaciones!Y:Y,0)),0)</f>
        <v>1866.6168057283567</v>
      </c>
      <c r="J694" s="3">
        <f t="shared" ca="1" si="10"/>
        <v>3842.7459719048775</v>
      </c>
      <c r="K694" s="21">
        <f ca="1">(J694*1000)/INDIRECT("poblacion!b"&amp;MATCH(A694,Poblacion!A:A,0))</f>
        <v>0.19379851035624102</v>
      </c>
    </row>
    <row r="695" spans="1:11" x14ac:dyDescent="0.3">
      <c r="A695" s="2">
        <v>2022</v>
      </c>
      <c r="B695" s="2">
        <v>239</v>
      </c>
      <c r="C695" s="2" t="s">
        <v>655</v>
      </c>
      <c r="D695" s="2" t="s">
        <v>49</v>
      </c>
      <c r="E695" s="2" t="s">
        <v>1372</v>
      </c>
      <c r="F695" s="2" t="s">
        <v>958</v>
      </c>
      <c r="G695" s="3">
        <f ca="1">IFERROR(INDIRECT("Desembarque_corregido_peso_vivo!k"&amp;MATCH(C695,Desembarque_corregido_peso_vivo!C:C,0)),0)</f>
        <v>1.726</v>
      </c>
      <c r="H695" s="3">
        <f ca="1">IFERROR(INDIRECT("Importaciones!ab"&amp;MATCH(C695,Importaciones!Y:Y,0)),0)</f>
        <v>0</v>
      </c>
      <c r="I695" s="3">
        <f ca="1">IFERROR(INDIRECT("exportaciones!ab"&amp;MATCH(C695,Exportaciones!Y:Y,0)),0)</f>
        <v>0</v>
      </c>
      <c r="J695" s="3">
        <f t="shared" ca="1" si="10"/>
        <v>1.726</v>
      </c>
      <c r="K695" s="21">
        <f ca="1">(J695*1000)/INDIRECT("poblacion!b"&amp;MATCH(A695,Poblacion!A:A,0))</f>
        <v>8.7046146510970056E-5</v>
      </c>
    </row>
    <row r="696" spans="1:11" x14ac:dyDescent="0.3">
      <c r="A696" s="2">
        <v>2022</v>
      </c>
      <c r="B696" s="2">
        <v>1308</v>
      </c>
      <c r="C696" s="2" t="s">
        <v>739</v>
      </c>
      <c r="D696" s="2" t="s">
        <v>527</v>
      </c>
      <c r="E696" s="2" t="s">
        <v>1372</v>
      </c>
      <c r="F696" s="2" t="s">
        <v>958</v>
      </c>
      <c r="G696" s="3">
        <f ca="1">IFERROR(INDIRECT("Desembarque_corregido_peso_vivo!k"&amp;MATCH(C696,Desembarque_corregido_peso_vivo!C:C,0)),0)</f>
        <v>0.45400000000000001</v>
      </c>
      <c r="H696" s="3">
        <f ca="1">IFERROR(INDIRECT("Importaciones!ab"&amp;MATCH(C696,Importaciones!Y:Y,0)),0)</f>
        <v>0</v>
      </c>
      <c r="I696" s="3">
        <f ca="1">IFERROR(INDIRECT("exportaciones!ab"&amp;MATCH(C696,Exportaciones!Y:Y,0)),0)</f>
        <v>0</v>
      </c>
      <c r="J696" s="3">
        <f t="shared" ca="1" si="10"/>
        <v>0.45400000000000001</v>
      </c>
      <c r="K696" s="21">
        <f ca="1">(J696*1000)/INDIRECT("poblacion!b"&amp;MATCH(A696,Poblacion!A:A,0))</f>
        <v>2.289626333486698E-5</v>
      </c>
    </row>
    <row r="697" spans="1:11" x14ac:dyDescent="0.3">
      <c r="A697" s="2">
        <v>2022</v>
      </c>
      <c r="B697" s="2">
        <v>445</v>
      </c>
      <c r="C697" s="2" t="s">
        <v>716</v>
      </c>
      <c r="D697" s="2" t="s">
        <v>171</v>
      </c>
      <c r="E697" s="2" t="s">
        <v>156</v>
      </c>
      <c r="F697" s="2" t="s">
        <v>158</v>
      </c>
      <c r="G697" s="3">
        <f ca="1">IFERROR(INDIRECT("Desembarque_corregido_peso_vivo!k"&amp;MATCH(C697,Desembarque_corregido_peso_vivo!C:C,0)),0)</f>
        <v>98246.097999999984</v>
      </c>
      <c r="H697" s="3">
        <f ca="1">IFERROR(INDIRECT("Importaciones!ab"&amp;MATCH(C697,Importaciones!Y:Y,0)),0)</f>
        <v>147.95679999999999</v>
      </c>
      <c r="I697" s="3">
        <f ca="1">IFERROR(INDIRECT("exportaciones!ab"&amp;MATCH(C697,Exportaciones!Y:Y,0)),0)</f>
        <v>89387.901504311871</v>
      </c>
      <c r="J697" s="3">
        <f t="shared" ca="1" si="10"/>
        <v>9006.1532956881128</v>
      </c>
      <c r="K697" s="21">
        <f ca="1">(J697*1000)/INDIRECT("poblacion!b"&amp;MATCH(A697,Poblacion!A:A,0))</f>
        <v>0.45420100769219196</v>
      </c>
    </row>
    <row r="698" spans="1:11" x14ac:dyDescent="0.3">
      <c r="A698" s="2">
        <v>2022</v>
      </c>
      <c r="B698" s="2">
        <v>234</v>
      </c>
      <c r="C698" s="2" t="s">
        <v>651</v>
      </c>
      <c r="D698" s="2" t="s">
        <v>41</v>
      </c>
      <c r="E698" s="2" t="s">
        <v>1372</v>
      </c>
      <c r="F698" s="2" t="s">
        <v>957</v>
      </c>
      <c r="G698" s="3">
        <f ca="1">IFERROR(INDIRECT("Desembarque_corregido_peso_vivo!k"&amp;MATCH(C698,Desembarque_corregido_peso_vivo!C:C,0)),0)</f>
        <v>438571.83999999793</v>
      </c>
      <c r="H698" s="3">
        <f ca="1">IFERROR(INDIRECT("Importaciones!ab"&amp;MATCH(C698,Importaciones!Y:Y,0)),0)</f>
        <v>13594.080366355993</v>
      </c>
      <c r="I698" s="3">
        <f ca="1">IFERROR(INDIRECT("exportaciones!ab"&amp;MATCH(C698,Exportaciones!Y:Y,0)),0)</f>
        <v>360559.25932199997</v>
      </c>
      <c r="J698" s="3">
        <f t="shared" ca="1" si="10"/>
        <v>91606.661044353968</v>
      </c>
      <c r="K698" s="21">
        <f ca="1">(J698*1000)/INDIRECT("poblacion!b"&amp;MATCH(A698,Poblacion!A:A,0))</f>
        <v>4.6199344372234119</v>
      </c>
    </row>
    <row r="699" spans="1:11" x14ac:dyDescent="0.3">
      <c r="A699" s="2">
        <v>2022</v>
      </c>
      <c r="B699" s="2">
        <v>330</v>
      </c>
      <c r="C699" s="2" t="s">
        <v>693</v>
      </c>
      <c r="D699" s="2" t="s">
        <v>128</v>
      </c>
      <c r="E699" s="2" t="s">
        <v>1372</v>
      </c>
      <c r="F699" s="2" t="s">
        <v>957</v>
      </c>
      <c r="G699" s="3">
        <f ca="1">IFERROR(INDIRECT("Desembarque_corregido_peso_vivo!k"&amp;MATCH(C699,Desembarque_corregido_peso_vivo!C:C,0)),0)</f>
        <v>2.4E-2</v>
      </c>
      <c r="H699" s="3">
        <f ca="1">IFERROR(INDIRECT("Importaciones!ab"&amp;MATCH(C699,Importaciones!Y:Y,0)),0)</f>
        <v>0</v>
      </c>
      <c r="I699" s="3">
        <f ca="1">IFERROR(INDIRECT("exportaciones!ab"&amp;MATCH(C699,Exportaciones!Y:Y,0)),0)</f>
        <v>0</v>
      </c>
      <c r="J699" s="3">
        <f t="shared" ca="1" si="10"/>
        <v>2.4E-2</v>
      </c>
      <c r="K699" s="21">
        <f ca="1">(J699*1000)/INDIRECT("poblacion!b"&amp;MATCH(A699,Poblacion!A:A,0))</f>
        <v>1.2103751542660958E-6</v>
      </c>
    </row>
    <row r="700" spans="1:11" x14ac:dyDescent="0.3">
      <c r="A700" s="2">
        <v>2022</v>
      </c>
      <c r="B700" s="2">
        <v>373</v>
      </c>
      <c r="C700" s="2" t="s">
        <v>705</v>
      </c>
      <c r="D700" s="2" t="s">
        <v>146</v>
      </c>
      <c r="E700" s="2" t="s">
        <v>1372</v>
      </c>
      <c r="F700" s="2" t="s">
        <v>957</v>
      </c>
      <c r="G700" s="3">
        <f ca="1">IFERROR(INDIRECT("Desembarque_corregido_peso_vivo!k"&amp;MATCH(C700,Desembarque_corregido_peso_vivo!C:C,0)),0)</f>
        <v>25.608000000000001</v>
      </c>
      <c r="H700" s="3">
        <f ca="1">IFERROR(INDIRECT("Importaciones!ab"&amp;MATCH(C700,Importaciones!Y:Y,0)),0)</f>
        <v>0</v>
      </c>
      <c r="I700" s="3">
        <f ca="1">IFERROR(INDIRECT("exportaciones!ab"&amp;MATCH(C700,Exportaciones!Y:Y,0)),0)</f>
        <v>0</v>
      </c>
      <c r="J700" s="3">
        <f t="shared" ca="1" si="10"/>
        <v>25.608000000000001</v>
      </c>
      <c r="K700" s="21">
        <f ca="1">(J700*1000)/INDIRECT("poblacion!b"&amp;MATCH(A700,Poblacion!A:A,0))</f>
        <v>1.2914702896019243E-3</v>
      </c>
    </row>
    <row r="701" spans="1:11" x14ac:dyDescent="0.3">
      <c r="A701" s="2">
        <v>2022</v>
      </c>
      <c r="B701" s="2">
        <v>277</v>
      </c>
      <c r="C701" s="2" t="s">
        <v>678</v>
      </c>
      <c r="D701" s="2" t="s">
        <v>98</v>
      </c>
      <c r="E701" s="2" t="s">
        <v>1372</v>
      </c>
      <c r="F701" s="2" t="s">
        <v>957</v>
      </c>
      <c r="G701" s="3">
        <f ca="1">IFERROR(INDIRECT("Desembarque_corregido_peso_vivo!k"&amp;MATCH(C701,Desembarque_corregido_peso_vivo!C:C,0)),0)</f>
        <v>13.234</v>
      </c>
      <c r="H701" s="3">
        <f ca="1">IFERROR(INDIRECT("Importaciones!ab"&amp;MATCH(C701,Importaciones!Y:Y,0)),0)</f>
        <v>0</v>
      </c>
      <c r="I701" s="3">
        <f ca="1">IFERROR(INDIRECT("exportaciones!ab"&amp;MATCH(C701,Exportaciones!Y:Y,0)),0)</f>
        <v>0</v>
      </c>
      <c r="J701" s="3">
        <f t="shared" ca="1" si="10"/>
        <v>13.234</v>
      </c>
      <c r="K701" s="21">
        <f ca="1">(J701*1000)/INDIRECT("poblacion!b"&amp;MATCH(A701,Poblacion!A:A,0))</f>
        <v>6.6742103298156298E-4</v>
      </c>
    </row>
    <row r="702" spans="1:11" x14ac:dyDescent="0.3">
      <c r="A702" s="2">
        <v>2022</v>
      </c>
      <c r="B702" s="2">
        <v>628</v>
      </c>
      <c r="C702" s="2" t="s">
        <v>725</v>
      </c>
      <c r="D702" s="2" t="s">
        <v>192</v>
      </c>
      <c r="E702" s="2" t="s">
        <v>179</v>
      </c>
      <c r="F702" s="2" t="s">
        <v>961</v>
      </c>
      <c r="G702" s="3">
        <f ca="1">IFERROR(INDIRECT("Desembarque_corregido_peso_vivo!k"&amp;MATCH(C702,Desembarque_corregido_peso_vivo!C:C,0)),0)</f>
        <v>76.662000000000106</v>
      </c>
      <c r="H702" s="3">
        <f ca="1">IFERROR(INDIRECT("Importaciones!ab"&amp;MATCH(C702,Importaciones!Y:Y,0)),0)</f>
        <v>0</v>
      </c>
      <c r="I702" s="3">
        <f ca="1">IFERROR(INDIRECT("exportaciones!ab"&amp;MATCH(C702,Exportaciones!Y:Y,0)),0)</f>
        <v>43.359480000000019</v>
      </c>
      <c r="J702" s="3">
        <f t="shared" ca="1" si="10"/>
        <v>33.302520000000086</v>
      </c>
      <c r="K702" s="21">
        <f ca="1">(J702*1000)/INDIRECT("poblacion!b"&amp;MATCH(A702,Poblacion!A:A,0))</f>
        <v>1.6795226159354102E-3</v>
      </c>
    </row>
    <row r="703" spans="1:11" x14ac:dyDescent="0.3">
      <c r="A703" s="2">
        <v>2022</v>
      </c>
      <c r="B703" s="2">
        <v>202513</v>
      </c>
      <c r="C703" s="2" t="s">
        <v>1198</v>
      </c>
      <c r="D703" s="2" t="s">
        <v>1606</v>
      </c>
      <c r="E703" s="2" t="s">
        <v>179</v>
      </c>
      <c r="F703" s="2" t="s">
        <v>961</v>
      </c>
      <c r="G703" s="3">
        <f ca="1">IFERROR(INDIRECT("Desembarque_corregido_peso_vivo!k"&amp;MATCH(C703,Desembarque_corregido_peso_vivo!C:C,0)),0)</f>
        <v>1.1639999999999999</v>
      </c>
      <c r="H703" s="3">
        <f ca="1">IFERROR(INDIRECT("Importaciones!ab"&amp;MATCH(C703,Importaciones!Y:Y,0)),0)</f>
        <v>2.3827169938997823</v>
      </c>
      <c r="I703" s="3">
        <f ca="1">IFERROR(INDIRECT("exportaciones!ab"&amp;MATCH(C703,Exportaciones!Y:Y,0)),0)</f>
        <v>0</v>
      </c>
      <c r="J703" s="3">
        <f t="shared" ca="1" si="10"/>
        <v>3.546716993899782</v>
      </c>
      <c r="K703" s="21">
        <f ca="1">(J703*1000)/INDIRECT("poblacion!b"&amp;MATCH(A703,Poblacion!A:A,0))</f>
        <v>1.7886908869290137E-4</v>
      </c>
    </row>
    <row r="704" spans="1:11" x14ac:dyDescent="0.3">
      <c r="A704" s="2">
        <v>2022</v>
      </c>
      <c r="B704" s="2">
        <v>632</v>
      </c>
      <c r="C704" s="2" t="s">
        <v>726</v>
      </c>
      <c r="D704" s="2" t="s">
        <v>194</v>
      </c>
      <c r="E704" s="2" t="s">
        <v>179</v>
      </c>
      <c r="F704" s="2" t="s">
        <v>961</v>
      </c>
      <c r="G704" s="3">
        <f ca="1">IFERROR(INDIRECT("Desembarque_corregido_peso_vivo!k"&amp;MATCH(C704,Desembarque_corregido_peso_vivo!C:C,0)),0)</f>
        <v>3523.7149999999961</v>
      </c>
      <c r="H704" s="3">
        <f ca="1">IFERROR(INDIRECT("Importaciones!ab"&amp;MATCH(C704,Importaciones!Y:Y,0)),0)</f>
        <v>0</v>
      </c>
      <c r="I704" s="3">
        <f ca="1">IFERROR(INDIRECT("exportaciones!ab"&amp;MATCH(C704,Exportaciones!Y:Y,0)),0)</f>
        <v>2166.9323650000006</v>
      </c>
      <c r="J704" s="3">
        <f t="shared" ca="1" si="10"/>
        <v>1356.7826349999955</v>
      </c>
      <c r="K704" s="21">
        <f ca="1">(J704*1000)/INDIRECT("poblacion!b"&amp;MATCH(A704,Poblacion!A:A,0))</f>
        <v>6.8425666297653315E-2</v>
      </c>
    </row>
    <row r="705" spans="1:11" x14ac:dyDescent="0.3">
      <c r="A705" s="2">
        <v>2022</v>
      </c>
      <c r="B705" s="2">
        <v>636</v>
      </c>
      <c r="C705" s="2" t="s">
        <v>727</v>
      </c>
      <c r="D705" s="2" t="s">
        <v>196</v>
      </c>
      <c r="E705" s="2" t="s">
        <v>179</v>
      </c>
      <c r="F705" s="2" t="s">
        <v>961</v>
      </c>
      <c r="G705" s="3">
        <f ca="1">IFERROR(INDIRECT("Desembarque_corregido_peso_vivo!k"&amp;MATCH(C705,Desembarque_corregido_peso_vivo!C:C,0)),0)</f>
        <v>7256.235999999999</v>
      </c>
      <c r="H705" s="3">
        <f ca="1">IFERROR(INDIRECT("Importaciones!ab"&amp;MATCH(C705,Importaciones!Y:Y,0)),0)</f>
        <v>0</v>
      </c>
      <c r="I705" s="3">
        <f ca="1">IFERROR(INDIRECT("exportaciones!ab"&amp;MATCH(C705,Exportaciones!Y:Y,0)),0)</f>
        <v>4868.4146060317453</v>
      </c>
      <c r="J705" s="3">
        <f t="shared" ca="1" si="10"/>
        <v>2387.8213939682537</v>
      </c>
      <c r="K705" s="21">
        <f ca="1">(J705*1000)/INDIRECT("poblacion!b"&amp;MATCH(A705,Poblacion!A:A,0))</f>
        <v>0.12042332033684205</v>
      </c>
    </row>
    <row r="706" spans="1:11" x14ac:dyDescent="0.3">
      <c r="A706" s="2">
        <v>2022</v>
      </c>
      <c r="B706" s="2">
        <v>202514</v>
      </c>
      <c r="C706" s="2" t="s">
        <v>1199</v>
      </c>
      <c r="D706" s="2" t="s">
        <v>1607</v>
      </c>
      <c r="E706" s="2" t="s">
        <v>179</v>
      </c>
      <c r="F706" s="2" t="s">
        <v>961</v>
      </c>
      <c r="G706" s="3">
        <f ca="1">IFERROR(INDIRECT("Desembarque_corregido_peso_vivo!k"&amp;MATCH(C706,Desembarque_corregido_peso_vivo!C:C,0)),0)</f>
        <v>0.42199999999999971</v>
      </c>
      <c r="H706" s="3">
        <f ca="1">IFERROR(INDIRECT("Importaciones!ab"&amp;MATCH(C706,Importaciones!Y:Y,0)),0)</f>
        <v>121.62</v>
      </c>
      <c r="I706" s="3">
        <f ca="1">IFERROR(INDIRECT("exportaciones!ab"&amp;MATCH(C706,Exportaciones!Y:Y,0)),0)</f>
        <v>14.95</v>
      </c>
      <c r="J706" s="3">
        <f t="shared" ca="1" si="10"/>
        <v>107.092</v>
      </c>
      <c r="K706" s="21">
        <f ca="1">(J706*1000)/INDIRECT("poblacion!b"&amp;MATCH(A706,Poblacion!A:A,0))</f>
        <v>5.4008956675276974E-3</v>
      </c>
    </row>
    <row r="707" spans="1:11" x14ac:dyDescent="0.3">
      <c r="A707" s="2">
        <v>2022</v>
      </c>
      <c r="B707" s="2">
        <v>202515</v>
      </c>
      <c r="C707" s="2" t="s">
        <v>1200</v>
      </c>
      <c r="D707" s="2" t="s">
        <v>1608</v>
      </c>
      <c r="E707" s="2" t="s">
        <v>156</v>
      </c>
      <c r="F707" s="2" t="s">
        <v>960</v>
      </c>
      <c r="G707" s="3">
        <f ca="1">IFERROR(INDIRECT("Desembarque_corregido_peso_vivo!k"&amp;MATCH(C707,Desembarque_corregido_peso_vivo!C:C,0)),0)</f>
        <v>190.74899999999994</v>
      </c>
      <c r="H707" s="3">
        <f ca="1">IFERROR(INDIRECT("Importaciones!ab"&amp;MATCH(C707,Importaciones!Y:Y,0)),0)</f>
        <v>0</v>
      </c>
      <c r="I707" s="3">
        <f ca="1">IFERROR(INDIRECT("exportaciones!ab"&amp;MATCH(C707,Exportaciones!Y:Y,0)),0)</f>
        <v>2.5312213281327018</v>
      </c>
      <c r="J707" s="3">
        <f t="shared" ref="J707:J770" ca="1" si="11">G707+H707-I707</f>
        <v>188.21777867186722</v>
      </c>
      <c r="K707" s="21">
        <f ca="1">(J707*1000)/INDIRECT("poblacion!b"&amp;MATCH(A707,Poblacion!A:A,0))</f>
        <v>9.4922551206492976E-3</v>
      </c>
    </row>
    <row r="708" spans="1:11" x14ac:dyDescent="0.3">
      <c r="A708" s="2">
        <v>2022</v>
      </c>
      <c r="B708" s="2">
        <v>202526</v>
      </c>
      <c r="C708" s="2" t="s">
        <v>1268</v>
      </c>
      <c r="D708" s="2" t="s">
        <v>1609</v>
      </c>
      <c r="E708" s="2" t="s">
        <v>1372</v>
      </c>
      <c r="F708" s="2" t="s">
        <v>958</v>
      </c>
      <c r="G708" s="3">
        <f ca="1">IFERROR(INDIRECT("Desembarque_corregido_peso_vivo!k"&amp;MATCH(C708,Desembarque_corregido_peso_vivo!C:C,0)),0)</f>
        <v>75.599999999999994</v>
      </c>
      <c r="H708" s="3">
        <f ca="1">IFERROR(INDIRECT("Importaciones!ab"&amp;MATCH(C708,Importaciones!Y:Y,0)),0)</f>
        <v>3.9692517857142868</v>
      </c>
      <c r="I708" s="3">
        <f ca="1">IFERROR(INDIRECT("exportaciones!ab"&amp;MATCH(C708,Exportaciones!Y:Y,0)),0)</f>
        <v>0</v>
      </c>
      <c r="J708" s="3">
        <f t="shared" ca="1" si="11"/>
        <v>79.569251785714286</v>
      </c>
      <c r="K708" s="21">
        <f ca="1">(J708*1000)/INDIRECT("poblacion!b"&amp;MATCH(A708,Poblacion!A:A,0))</f>
        <v>4.0128602252071559E-3</v>
      </c>
    </row>
    <row r="709" spans="1:11" x14ac:dyDescent="0.3">
      <c r="A709" s="2">
        <v>2022</v>
      </c>
      <c r="B709" s="2">
        <v>238</v>
      </c>
      <c r="C709" s="2" t="s">
        <v>654</v>
      </c>
      <c r="D709" s="2" t="s">
        <v>47</v>
      </c>
      <c r="E709" s="2" t="s">
        <v>1372</v>
      </c>
      <c r="F709" s="2" t="s">
        <v>957</v>
      </c>
      <c r="G709" s="3">
        <f ca="1">IFERROR(INDIRECT("Desembarque_corregido_peso_vivo!k"&amp;MATCH(C709,Desembarque_corregido_peso_vivo!C:C,0)),0)</f>
        <v>121.945999999999</v>
      </c>
      <c r="H709" s="3">
        <f ca="1">IFERROR(INDIRECT("Importaciones!ab"&amp;MATCH(C709,Importaciones!Y:Y,0)),0)</f>
        <v>0</v>
      </c>
      <c r="I709" s="3">
        <f ca="1">IFERROR(INDIRECT("exportaciones!ab"&amp;MATCH(C709,Exportaciones!Y:Y,0)),0)</f>
        <v>0</v>
      </c>
      <c r="J709" s="3">
        <f t="shared" ca="1" si="11"/>
        <v>121.945999999999</v>
      </c>
      <c r="K709" s="21">
        <f ca="1">(J709*1000)/INDIRECT("poblacion!b"&amp;MATCH(A709,Poblacion!A:A,0))</f>
        <v>6.150017023422172E-3</v>
      </c>
    </row>
    <row r="710" spans="1:11" x14ac:dyDescent="0.3">
      <c r="A710" s="2">
        <v>2022</v>
      </c>
      <c r="B710" s="2">
        <v>455</v>
      </c>
      <c r="C710" s="2" t="s">
        <v>717</v>
      </c>
      <c r="D710" s="2" t="s">
        <v>173</v>
      </c>
      <c r="E710" s="2" t="s">
        <v>156</v>
      </c>
      <c r="F710" s="2" t="s">
        <v>960</v>
      </c>
      <c r="G710" s="3">
        <f ca="1">IFERROR(INDIRECT("Desembarque_corregido_peso_vivo!k"&amp;MATCH(C710,Desembarque_corregido_peso_vivo!C:C,0)),0)</f>
        <v>2114.4373999999948</v>
      </c>
      <c r="H710" s="3">
        <f ca="1">IFERROR(INDIRECT("Importaciones!ab"&amp;MATCH(C710,Importaciones!Y:Y,0)),0)</f>
        <v>0</v>
      </c>
      <c r="I710" s="3">
        <f ca="1">IFERROR(INDIRECT("exportaciones!ab"&amp;MATCH(C710,Exportaciones!Y:Y,0)),0)</f>
        <v>767.93817683517625</v>
      </c>
      <c r="J710" s="3">
        <f t="shared" ca="1" si="11"/>
        <v>1346.4992231648184</v>
      </c>
      <c r="K710" s="21">
        <f ca="1">(J710*1000)/INDIRECT("poblacion!b"&amp;MATCH(A710,Poblacion!A:A,0))</f>
        <v>6.7907050206553979E-2</v>
      </c>
    </row>
    <row r="711" spans="1:11" x14ac:dyDescent="0.3">
      <c r="A711" s="2">
        <v>2022</v>
      </c>
      <c r="B711" s="2">
        <v>202516</v>
      </c>
      <c r="C711" s="2" t="s">
        <v>1186</v>
      </c>
      <c r="D711" s="2" t="s">
        <v>7</v>
      </c>
      <c r="E711" s="2" t="s">
        <v>5</v>
      </c>
      <c r="F711" s="2" t="s">
        <v>956</v>
      </c>
      <c r="G711" s="3">
        <f ca="1">IFERROR(INDIRECT("Desembarque_corregido_peso_vivo!k"&amp;MATCH(C711,Desembarque_corregido_peso_vivo!C:C,0)),0)</f>
        <v>348.06499999999903</v>
      </c>
      <c r="H711" s="3">
        <f ca="1">IFERROR(INDIRECT("Importaciones!ab"&amp;MATCH(C711,Importaciones!Y:Y,0)),0)</f>
        <v>0</v>
      </c>
      <c r="I711" s="3">
        <f ca="1">IFERROR(INDIRECT("exportaciones!ab"&amp;MATCH(C711,Exportaciones!Y:Y,0)),0)</f>
        <v>0</v>
      </c>
      <c r="J711" s="3">
        <f t="shared" ca="1" si="11"/>
        <v>348.06499999999903</v>
      </c>
      <c r="K711" s="21">
        <f ca="1">(J711*1000)/INDIRECT("poblacion!b"&amp;MATCH(A711,Poblacion!A:A,0))</f>
        <v>1.7553717836234477E-2</v>
      </c>
    </row>
    <row r="712" spans="1:11" x14ac:dyDescent="0.3">
      <c r="A712" s="2">
        <v>2022</v>
      </c>
      <c r="B712" s="2">
        <v>460</v>
      </c>
      <c r="C712" s="2" t="s">
        <v>718</v>
      </c>
      <c r="D712" s="2" t="s">
        <v>175</v>
      </c>
      <c r="E712" s="2" t="s">
        <v>156</v>
      </c>
      <c r="F712" s="2" t="s">
        <v>959</v>
      </c>
      <c r="G712" s="3">
        <f ca="1">IFERROR(INDIRECT("Desembarque_corregido_peso_vivo!k"&amp;MATCH(C712,Desembarque_corregido_peso_vivo!C:C,0)),0)</f>
        <v>1153.3449999999973</v>
      </c>
      <c r="H712" s="3">
        <f ca="1">IFERROR(INDIRECT("Importaciones!ab"&amp;MATCH(C712,Importaciones!Y:Y,0)),0)</f>
        <v>2.0481716447000888</v>
      </c>
      <c r="I712" s="3">
        <f ca="1">IFERROR(INDIRECT("exportaciones!ab"&amp;MATCH(C712,Exportaciones!Y:Y,0)),0)</f>
        <v>4.790277277721561</v>
      </c>
      <c r="J712" s="3">
        <f t="shared" ca="1" si="11"/>
        <v>1150.6028943669758</v>
      </c>
      <c r="K712" s="21">
        <f ca="1">(J712*1000)/INDIRECT("poblacion!b"&amp;MATCH(A712,Poblacion!A:A,0))</f>
        <v>5.8027548157018535E-2</v>
      </c>
    </row>
    <row r="713" spans="1:11" x14ac:dyDescent="0.3">
      <c r="A713" s="2">
        <v>2022</v>
      </c>
      <c r="B713" s="2">
        <v>201</v>
      </c>
      <c r="C713" s="2" t="s">
        <v>636</v>
      </c>
      <c r="D713" s="2" t="s">
        <v>8</v>
      </c>
      <c r="E713" s="2" t="s">
        <v>1372</v>
      </c>
      <c r="F713" s="2" t="s">
        <v>957</v>
      </c>
      <c r="G713" s="3">
        <f ca="1">IFERROR(INDIRECT("Desembarque_corregido_peso_vivo!k"&amp;MATCH(C713,Desembarque_corregido_peso_vivo!C:C,0)),0)</f>
        <v>2.4409999999999998</v>
      </c>
      <c r="H713" s="3">
        <f ca="1">IFERROR(INDIRECT("Importaciones!ab"&amp;MATCH(C713,Importaciones!Y:Y,0)),0)</f>
        <v>0</v>
      </c>
      <c r="I713" s="3">
        <f ca="1">IFERROR(INDIRECT("exportaciones!ab"&amp;MATCH(C713,Exportaciones!Y:Y,0)),0)</f>
        <v>0</v>
      </c>
      <c r="J713" s="3">
        <f t="shared" ca="1" si="11"/>
        <v>2.4409999999999998</v>
      </c>
      <c r="K713" s="21">
        <f ca="1">(J713*1000)/INDIRECT("poblacion!b"&amp;MATCH(A713,Poblacion!A:A,0))</f>
        <v>1.2310523964848084E-4</v>
      </c>
    </row>
    <row r="714" spans="1:11" x14ac:dyDescent="0.3">
      <c r="A714" s="2">
        <v>2022</v>
      </c>
      <c r="B714" s="2">
        <v>354</v>
      </c>
      <c r="C714" s="2" t="s">
        <v>700</v>
      </c>
      <c r="D714" s="2" t="s">
        <v>140</v>
      </c>
      <c r="E714" s="2" t="s">
        <v>1372</v>
      </c>
      <c r="F714" s="2" t="s">
        <v>1314</v>
      </c>
      <c r="G714" s="3">
        <f ca="1">IFERROR(INDIRECT("Desembarque_corregido_peso_vivo!k"&amp;MATCH(C714,Desembarque_corregido_peso_vivo!C:C,0)),0)</f>
        <v>1.917</v>
      </c>
      <c r="H714" s="3">
        <f ca="1">IFERROR(INDIRECT("Importaciones!ab"&amp;MATCH(C714,Importaciones!Y:Y,0)),0)</f>
        <v>0</v>
      </c>
      <c r="I714" s="3">
        <f ca="1">IFERROR(INDIRECT("exportaciones!ab"&amp;MATCH(C714,Exportaciones!Y:Y,0)),0)</f>
        <v>0</v>
      </c>
      <c r="J714" s="3">
        <f t="shared" ca="1" si="11"/>
        <v>1.917</v>
      </c>
      <c r="K714" s="21">
        <f ca="1">(J714*1000)/INDIRECT("poblacion!b"&amp;MATCH(A714,Poblacion!A:A,0))</f>
        <v>9.66787154470044E-5</v>
      </c>
    </row>
    <row r="715" spans="1:11" x14ac:dyDescent="0.3">
      <c r="A715" s="2">
        <v>2022</v>
      </c>
      <c r="B715" s="2">
        <v>247</v>
      </c>
      <c r="C715" s="2" t="s">
        <v>660</v>
      </c>
      <c r="D715" s="2" t="s">
        <v>61</v>
      </c>
      <c r="E715" s="2" t="s">
        <v>1372</v>
      </c>
      <c r="F715" s="2" t="s">
        <v>958</v>
      </c>
      <c r="G715" s="3">
        <f ca="1">IFERROR(INDIRECT("Desembarque_corregido_peso_vivo!k"&amp;MATCH(C715,Desembarque_corregido_peso_vivo!C:C,0)),0)</f>
        <v>1.022</v>
      </c>
      <c r="H715" s="3">
        <f ca="1">IFERROR(INDIRECT("Importaciones!ab"&amp;MATCH(C715,Importaciones!Y:Y,0)),0)</f>
        <v>0</v>
      </c>
      <c r="I715" s="3">
        <f ca="1">IFERROR(INDIRECT("exportaciones!ab"&amp;MATCH(C715,Exportaciones!Y:Y,0)),0)</f>
        <v>0</v>
      </c>
      <c r="J715" s="3">
        <f t="shared" ca="1" si="11"/>
        <v>1.022</v>
      </c>
      <c r="K715" s="21">
        <f ca="1">(J715*1000)/INDIRECT("poblacion!b"&amp;MATCH(A715,Poblacion!A:A,0))</f>
        <v>5.1541808652497916E-5</v>
      </c>
    </row>
    <row r="716" spans="1:11" x14ac:dyDescent="0.3">
      <c r="A716" s="2">
        <v>2022</v>
      </c>
      <c r="B716" s="2">
        <v>376</v>
      </c>
      <c r="C716" s="2" t="s">
        <v>706</v>
      </c>
      <c r="D716" s="2" t="s">
        <v>148</v>
      </c>
      <c r="E716" s="2" t="s">
        <v>1372</v>
      </c>
      <c r="F716" s="2" t="s">
        <v>958</v>
      </c>
      <c r="G716" s="3">
        <f ca="1">IFERROR(INDIRECT("Desembarque_corregido_peso_vivo!k"&amp;MATCH(C716,Desembarque_corregido_peso_vivo!C:C,0)),0)</f>
        <v>2.9290000000000003</v>
      </c>
      <c r="H716" s="3">
        <f ca="1">IFERROR(INDIRECT("Importaciones!ab"&amp;MATCH(C716,Importaciones!Y:Y,0)),0)</f>
        <v>0</v>
      </c>
      <c r="I716" s="3">
        <f ca="1">IFERROR(INDIRECT("exportaciones!ab"&amp;MATCH(C716,Exportaciones!Y:Y,0)),0)</f>
        <v>0</v>
      </c>
      <c r="J716" s="3">
        <f t="shared" ca="1" si="11"/>
        <v>2.9290000000000003</v>
      </c>
      <c r="K716" s="21">
        <f ca="1">(J716*1000)/INDIRECT("poblacion!b"&amp;MATCH(A716,Poblacion!A:A,0))</f>
        <v>1.4771620111855813E-4</v>
      </c>
    </row>
    <row r="717" spans="1:11" x14ac:dyDescent="0.3">
      <c r="A717" s="2">
        <v>2022</v>
      </c>
      <c r="B717" s="2">
        <v>242</v>
      </c>
      <c r="C717" s="2" t="s">
        <v>656</v>
      </c>
      <c r="D717" s="2" t="s">
        <v>53</v>
      </c>
      <c r="E717" s="2" t="s">
        <v>1372</v>
      </c>
      <c r="F717" s="2" t="s">
        <v>958</v>
      </c>
      <c r="G717" s="3">
        <f ca="1">IFERROR(INDIRECT("Desembarque_corregido_peso_vivo!k"&amp;MATCH(C717,Desembarque_corregido_peso_vivo!C:C,0)),0)</f>
        <v>32498.52200000063</v>
      </c>
      <c r="H717" s="3">
        <f ca="1">IFERROR(INDIRECT("Importaciones!ab"&amp;MATCH(C717,Importaciones!Y:Y,0)),0)</f>
        <v>176.21779999999998</v>
      </c>
      <c r="I717" s="3">
        <f ca="1">IFERROR(INDIRECT("exportaciones!ab"&amp;MATCH(C717,Exportaciones!Y:Y,0)),0)</f>
        <v>4398.3276589000016</v>
      </c>
      <c r="J717" s="3">
        <f t="shared" ca="1" si="11"/>
        <v>28276.412141100627</v>
      </c>
      <c r="K717" s="21">
        <f ca="1">(J717*1000)/INDIRECT("poblacion!b"&amp;MATCH(A717,Poblacion!A:A,0))</f>
        <v>1.4260444461406823</v>
      </c>
    </row>
    <row r="718" spans="1:11" x14ac:dyDescent="0.3">
      <c r="A718" s="2">
        <v>2022</v>
      </c>
      <c r="B718" s="2">
        <v>246</v>
      </c>
      <c r="C718" s="2" t="s">
        <v>659</v>
      </c>
      <c r="D718" s="2" t="s">
        <v>59</v>
      </c>
      <c r="E718" s="2" t="s">
        <v>1372</v>
      </c>
      <c r="F718" s="2" t="s">
        <v>958</v>
      </c>
      <c r="G718" s="3">
        <f ca="1">IFERROR(INDIRECT("Desembarque_corregido_peso_vivo!k"&amp;MATCH(C718,Desembarque_corregido_peso_vivo!C:C,0)),0)</f>
        <v>11624.487999999999</v>
      </c>
      <c r="H718" s="3">
        <f ca="1">IFERROR(INDIRECT("Importaciones!ab"&amp;MATCH(C718,Importaciones!Y:Y,0)),0)</f>
        <v>0</v>
      </c>
      <c r="I718" s="3">
        <f ca="1">IFERROR(INDIRECT("exportaciones!ab"&amp;MATCH(C718,Exportaciones!Y:Y,0)),0)</f>
        <v>7772.0748609000002</v>
      </c>
      <c r="J718" s="3">
        <f t="shared" ca="1" si="11"/>
        <v>3852.4131390999992</v>
      </c>
      <c r="K718" s="21">
        <f ca="1">(J718*1000)/INDIRECT("poblacion!b"&amp;MATCH(A718,Poblacion!A:A,0))</f>
        <v>0.194286047813954</v>
      </c>
    </row>
    <row r="719" spans="1:11" x14ac:dyDescent="0.3">
      <c r="A719" s="2">
        <v>2022</v>
      </c>
      <c r="B719" s="2">
        <v>248</v>
      </c>
      <c r="C719" s="2" t="s">
        <v>661</v>
      </c>
      <c r="D719" s="2" t="s">
        <v>63</v>
      </c>
      <c r="E719" s="2" t="s">
        <v>1372</v>
      </c>
      <c r="F719" s="2" t="s">
        <v>958</v>
      </c>
      <c r="G719" s="3">
        <f ca="1">IFERROR(INDIRECT("Desembarque_corregido_peso_vivo!k"&amp;MATCH(C719,Desembarque_corregido_peso_vivo!C:C,0)),0)</f>
        <v>3271.6560000000009</v>
      </c>
      <c r="H719" s="3">
        <f ca="1">IFERROR(INDIRECT("Importaciones!ab"&amp;MATCH(C719,Importaciones!Y:Y,0)),0)</f>
        <v>0</v>
      </c>
      <c r="I719" s="3">
        <f ca="1">IFERROR(INDIRECT("exportaciones!ab"&amp;MATCH(C719,Exportaciones!Y:Y,0)),0)</f>
        <v>2653.6912428960773</v>
      </c>
      <c r="J719" s="3">
        <f t="shared" ca="1" si="11"/>
        <v>617.9647571039236</v>
      </c>
      <c r="K719" s="21">
        <f ca="1">(J719*1000)/INDIRECT("poblacion!b"&amp;MATCH(A719,Poblacion!A:A,0))</f>
        <v>3.116538284211133E-2</v>
      </c>
    </row>
    <row r="720" spans="1:11" x14ac:dyDescent="0.3">
      <c r="A720" s="2">
        <v>2022</v>
      </c>
      <c r="B720" s="2">
        <v>244</v>
      </c>
      <c r="C720" s="2" t="s">
        <v>657</v>
      </c>
      <c r="D720" s="2" t="s">
        <v>55</v>
      </c>
      <c r="E720" s="2" t="s">
        <v>1372</v>
      </c>
      <c r="F720" s="2" t="s">
        <v>958</v>
      </c>
      <c r="G720" s="3">
        <f ca="1">IFERROR(INDIRECT("Desembarque_corregido_peso_vivo!k"&amp;MATCH(C720,Desembarque_corregido_peso_vivo!C:C,0)),0)</f>
        <v>18298.476999999977</v>
      </c>
      <c r="H720" s="3">
        <f ca="1">IFERROR(INDIRECT("Importaciones!ab"&amp;MATCH(C720,Importaciones!Y:Y,0)),0)</f>
        <v>0</v>
      </c>
      <c r="I720" s="3">
        <f ca="1">IFERROR(INDIRECT("exportaciones!ab"&amp;MATCH(C720,Exportaciones!Y:Y,0)),0)</f>
        <v>12775.268008401912</v>
      </c>
      <c r="J720" s="3">
        <f t="shared" ca="1" si="11"/>
        <v>5523.208991598065</v>
      </c>
      <c r="K720" s="21">
        <f ca="1">(J720*1000)/INDIRECT("poblacion!b"&amp;MATCH(A720,Poblacion!A:A,0))</f>
        <v>0.27854812230205817</v>
      </c>
    </row>
    <row r="721" spans="1:11" x14ac:dyDescent="0.3">
      <c r="A721" s="2">
        <v>2022</v>
      </c>
      <c r="B721" s="2">
        <v>377</v>
      </c>
      <c r="C721" s="2" t="s">
        <v>707</v>
      </c>
      <c r="D721" s="2" t="s">
        <v>150</v>
      </c>
      <c r="E721" s="2" t="s">
        <v>1372</v>
      </c>
      <c r="F721" s="2" t="s">
        <v>958</v>
      </c>
      <c r="G721" s="3">
        <f ca="1">IFERROR(INDIRECT("Desembarque_corregido_peso_vivo!k"&amp;MATCH(C721,Desembarque_corregido_peso_vivo!C:C,0)),0)</f>
        <v>9.0709999999999695</v>
      </c>
      <c r="H721" s="3">
        <f ca="1">IFERROR(INDIRECT("Importaciones!ab"&amp;MATCH(C721,Importaciones!Y:Y,0)),0)</f>
        <v>0</v>
      </c>
      <c r="I721" s="3">
        <f ca="1">IFERROR(INDIRECT("exportaciones!ab"&amp;MATCH(C721,Exportaciones!Y:Y,0)),0)</f>
        <v>0</v>
      </c>
      <c r="J721" s="3">
        <f t="shared" ca="1" si="11"/>
        <v>9.0709999999999695</v>
      </c>
      <c r="K721" s="21">
        <f ca="1">(J721*1000)/INDIRECT("poblacion!b"&amp;MATCH(A721,Poblacion!A:A,0))</f>
        <v>4.5747137601448825E-4</v>
      </c>
    </row>
    <row r="722" spans="1:11" x14ac:dyDescent="0.3">
      <c r="A722" s="2">
        <v>2022</v>
      </c>
      <c r="B722" s="2">
        <v>245</v>
      </c>
      <c r="C722" s="2" t="s">
        <v>658</v>
      </c>
      <c r="D722" s="2" t="s">
        <v>57</v>
      </c>
      <c r="E722" s="2" t="s">
        <v>1372</v>
      </c>
      <c r="F722" s="2" t="s">
        <v>957</v>
      </c>
      <c r="G722" s="3">
        <f ca="1">IFERROR(INDIRECT("Desembarque_corregido_peso_vivo!k"&amp;MATCH(C722,Desembarque_corregido_peso_vivo!C:C,0)),0)</f>
        <v>5.4299999999999802</v>
      </c>
      <c r="H722" s="3">
        <f ca="1">IFERROR(INDIRECT("Importaciones!ab"&amp;MATCH(C722,Importaciones!Y:Y,0)),0)</f>
        <v>0</v>
      </c>
      <c r="I722" s="3">
        <f ca="1">IFERROR(INDIRECT("exportaciones!ab"&amp;MATCH(C722,Exportaciones!Y:Y,0)),0)</f>
        <v>0</v>
      </c>
      <c r="J722" s="3">
        <f t="shared" ca="1" si="11"/>
        <v>5.4299999999999802</v>
      </c>
      <c r="K722" s="21">
        <f ca="1">(J722*1000)/INDIRECT("poblacion!b"&amp;MATCH(A722,Poblacion!A:A,0))</f>
        <v>2.7384737865270318E-4</v>
      </c>
    </row>
    <row r="723" spans="1:11" x14ac:dyDescent="0.3">
      <c r="A723" s="2">
        <v>2022</v>
      </c>
      <c r="B723" s="2">
        <v>465</v>
      </c>
      <c r="C723" s="2" t="s">
        <v>719</v>
      </c>
      <c r="D723" s="2" t="s">
        <v>177</v>
      </c>
      <c r="E723" s="2" t="s">
        <v>156</v>
      </c>
      <c r="F723" s="2" t="s">
        <v>959</v>
      </c>
      <c r="G723" s="3">
        <f ca="1">IFERROR(INDIRECT("Desembarque_corregido_peso_vivo!k"&amp;MATCH(C723,Desembarque_corregido_peso_vivo!C:C,0)),0)</f>
        <v>3127.7590000000505</v>
      </c>
      <c r="H723" s="3">
        <f ca="1">IFERROR(INDIRECT("Importaciones!ab"&amp;MATCH(C723,Importaciones!Y:Y,0)),0)</f>
        <v>0</v>
      </c>
      <c r="I723" s="3">
        <f ca="1">IFERROR(INDIRECT("exportaciones!ab"&amp;MATCH(C723,Exportaciones!Y:Y,0)),0)</f>
        <v>1893.5947539257127</v>
      </c>
      <c r="J723" s="3">
        <f t="shared" ca="1" si="11"/>
        <v>1234.1642460743378</v>
      </c>
      <c r="K723" s="21">
        <f ca="1">(J723*1000)/INDIRECT("poblacion!b"&amp;MATCH(A723,Poblacion!A:A,0))</f>
        <v>6.2241739155496932E-2</v>
      </c>
    </row>
    <row r="724" spans="1:11" x14ac:dyDescent="0.3">
      <c r="A724" s="2">
        <v>2022</v>
      </c>
      <c r="B724" s="2">
        <v>202517</v>
      </c>
      <c r="C724" s="2" t="s">
        <v>1201</v>
      </c>
      <c r="D724" s="2" t="s">
        <v>1610</v>
      </c>
      <c r="E724" s="2" t="s">
        <v>156</v>
      </c>
      <c r="F724" s="2" t="s">
        <v>959</v>
      </c>
      <c r="G724" s="3">
        <f ca="1">IFERROR(INDIRECT("Desembarque_corregido_peso_vivo!k"&amp;MATCH(C724,Desembarque_corregido_peso_vivo!C:C,0)),0)</f>
        <v>3613.4881599999849</v>
      </c>
      <c r="H724" s="3">
        <f ca="1">IFERROR(INDIRECT("Importaciones!ab"&amp;MATCH(C724,Importaciones!Y:Y,0)),0)</f>
        <v>1830.1553755634382</v>
      </c>
      <c r="I724" s="3">
        <f ca="1">IFERROR(INDIRECT("exportaciones!ab"&amp;MATCH(C724,Exportaciones!Y:Y,0)),0)</f>
        <v>840.7076853781507</v>
      </c>
      <c r="J724" s="3">
        <f t="shared" ca="1" si="11"/>
        <v>4602.9358501852721</v>
      </c>
      <c r="K724" s="21">
        <f ca="1">(J724*1000)/INDIRECT("poblacion!b"&amp;MATCH(A724,Poblacion!A:A,0))</f>
        <v>0.23213663290603925</v>
      </c>
    </row>
    <row r="725" spans="1:11" x14ac:dyDescent="0.3">
      <c r="A725" s="2">
        <v>2022</v>
      </c>
      <c r="B725" s="2">
        <v>202518</v>
      </c>
      <c r="C725" s="2" t="s">
        <v>1202</v>
      </c>
      <c r="D725" s="2" t="s">
        <v>1611</v>
      </c>
      <c r="E725" s="2" t="s">
        <v>156</v>
      </c>
      <c r="F725" s="2" t="s">
        <v>959</v>
      </c>
      <c r="G725" s="3">
        <f ca="1">IFERROR(INDIRECT("Desembarque_corregido_peso_vivo!k"&amp;MATCH(C725,Desembarque_corregido_peso_vivo!C:C,0)),0)</f>
        <v>610.19892000000004</v>
      </c>
      <c r="H725" s="3">
        <f ca="1">IFERROR(INDIRECT("Importaciones!ab"&amp;MATCH(C725,Importaciones!Y:Y,0)),0)</f>
        <v>9.7531279141630893</v>
      </c>
      <c r="I725" s="3">
        <f ca="1">IFERROR(INDIRECT("exportaciones!ab"&amp;MATCH(C725,Exportaciones!Y:Y,0)),0)</f>
        <v>0</v>
      </c>
      <c r="J725" s="3">
        <f t="shared" ca="1" si="11"/>
        <v>619.95204791416313</v>
      </c>
      <c r="K725" s="21">
        <f ca="1">(J725*1000)/INDIRECT("poblacion!b"&amp;MATCH(A725,Poblacion!A:A,0))</f>
        <v>3.1265606484653631E-2</v>
      </c>
    </row>
    <row r="726" spans="1:11" x14ac:dyDescent="0.3">
      <c r="A726" s="2">
        <v>2022</v>
      </c>
      <c r="B726" s="2">
        <v>256</v>
      </c>
      <c r="C726" s="2" t="s">
        <v>666</v>
      </c>
      <c r="D726" s="2" t="s">
        <v>71</v>
      </c>
      <c r="E726" s="2" t="s">
        <v>1372</v>
      </c>
      <c r="F726" s="2" t="s">
        <v>958</v>
      </c>
      <c r="G726" s="3">
        <f ca="1">IFERROR(INDIRECT("Desembarque_corregido_peso_vivo!k"&amp;MATCH(C726,Desembarque_corregido_peso_vivo!C:C,0)),0)</f>
        <v>2.4519999999997708</v>
      </c>
      <c r="H726" s="3">
        <f ca="1">IFERROR(INDIRECT("Importaciones!ab"&amp;MATCH(C726,Importaciones!Y:Y,0)),0)</f>
        <v>0</v>
      </c>
      <c r="I726" s="3">
        <f ca="1">IFERROR(INDIRECT("exportaciones!ab"&amp;MATCH(C726,Exportaciones!Y:Y,0)),0)</f>
        <v>0</v>
      </c>
      <c r="J726" s="3">
        <f t="shared" ca="1" si="11"/>
        <v>2.4519999999997708</v>
      </c>
      <c r="K726" s="21">
        <f ca="1">(J726*1000)/INDIRECT("poblacion!b"&amp;MATCH(A726,Poblacion!A:A,0))</f>
        <v>1.236599949275079E-4</v>
      </c>
    </row>
    <row r="727" spans="1:11" x14ac:dyDescent="0.3">
      <c r="A727" s="2">
        <v>2022</v>
      </c>
      <c r="B727" s="2">
        <v>378</v>
      </c>
      <c r="C727" s="2" t="s">
        <v>708</v>
      </c>
      <c r="D727" s="2" t="s">
        <v>152</v>
      </c>
      <c r="E727" s="2" t="s">
        <v>1372</v>
      </c>
      <c r="F727" s="2" t="s">
        <v>957</v>
      </c>
      <c r="G727" s="3">
        <f ca="1">IFERROR(INDIRECT("Desembarque_corregido_peso_vivo!k"&amp;MATCH(C727,Desembarque_corregido_peso_vivo!C:C,0)),0)</f>
        <v>0.66600000000000004</v>
      </c>
      <c r="H727" s="3">
        <f ca="1">IFERROR(INDIRECT("Importaciones!ab"&amp;MATCH(C727,Importaciones!Y:Y,0)),0)</f>
        <v>0</v>
      </c>
      <c r="I727" s="3">
        <f ca="1">IFERROR(INDIRECT("exportaciones!ab"&amp;MATCH(C727,Exportaciones!Y:Y,0)),0)</f>
        <v>0</v>
      </c>
      <c r="J727" s="3">
        <f t="shared" ca="1" si="11"/>
        <v>0.66600000000000004</v>
      </c>
      <c r="K727" s="21">
        <f ca="1">(J727*1000)/INDIRECT("poblacion!b"&amp;MATCH(A727,Poblacion!A:A,0))</f>
        <v>3.3587910530884159E-5</v>
      </c>
    </row>
    <row r="728" spans="1:11" x14ac:dyDescent="0.3">
      <c r="A728" s="2">
        <v>2022</v>
      </c>
      <c r="B728" s="2">
        <v>329</v>
      </c>
      <c r="C728" s="2" t="s">
        <v>692</v>
      </c>
      <c r="D728" s="2" t="s">
        <v>126</v>
      </c>
      <c r="E728" s="2" t="s">
        <v>1372</v>
      </c>
      <c r="F728" s="2" t="s">
        <v>958</v>
      </c>
      <c r="G728" s="3">
        <f ca="1">IFERROR(INDIRECT("Desembarque_corregido_peso_vivo!k"&amp;MATCH(C728,Desembarque_corregido_peso_vivo!C:C,0)),0)</f>
        <v>0.44</v>
      </c>
      <c r="H728" s="3">
        <f ca="1">IFERROR(INDIRECT("Importaciones!ab"&amp;MATCH(C728,Importaciones!Y:Y,0)),0)</f>
        <v>0</v>
      </c>
      <c r="I728" s="3">
        <f ca="1">IFERROR(INDIRECT("exportaciones!ab"&amp;MATCH(C728,Exportaciones!Y:Y,0)),0)</f>
        <v>0</v>
      </c>
      <c r="J728" s="3">
        <f t="shared" ca="1" si="11"/>
        <v>0.44</v>
      </c>
      <c r="K728" s="21">
        <f ca="1">(J728*1000)/INDIRECT("poblacion!b"&amp;MATCH(A728,Poblacion!A:A,0))</f>
        <v>2.219021116154509E-5</v>
      </c>
    </row>
    <row r="729" spans="1:11" x14ac:dyDescent="0.3">
      <c r="A729" s="2">
        <v>2022</v>
      </c>
      <c r="B729" s="2">
        <v>258</v>
      </c>
      <c r="C729" s="2" t="s">
        <v>667</v>
      </c>
      <c r="D729" s="2" t="s">
        <v>73</v>
      </c>
      <c r="E729" s="2" t="s">
        <v>1372</v>
      </c>
      <c r="F729" s="2" t="s">
        <v>958</v>
      </c>
      <c r="G729" s="3">
        <f ca="1">IFERROR(INDIRECT("Desembarque_corregido_peso_vivo!k"&amp;MATCH(C729,Desembarque_corregido_peso_vivo!C:C,0)),0)</f>
        <v>939.23899999999401</v>
      </c>
      <c r="H729" s="3">
        <f ca="1">IFERROR(INDIRECT("Importaciones!ab"&amp;MATCH(C729,Importaciones!Y:Y,0)),0)</f>
        <v>0</v>
      </c>
      <c r="I729" s="3">
        <f ca="1">IFERROR(INDIRECT("exportaciones!ab"&amp;MATCH(C729,Exportaciones!Y:Y,0)),0)</f>
        <v>0</v>
      </c>
      <c r="J729" s="3">
        <f t="shared" ca="1" si="11"/>
        <v>939.23899999999401</v>
      </c>
      <c r="K729" s="21">
        <f ca="1">(J729*1000)/INDIRECT("poblacion!b"&amp;MATCH(A729,Poblacion!A:A,0))</f>
        <v>4.7367981229905265E-2</v>
      </c>
    </row>
    <row r="730" spans="1:11" x14ac:dyDescent="0.3">
      <c r="A730" s="2">
        <v>2022</v>
      </c>
      <c r="B730" s="2">
        <v>262</v>
      </c>
      <c r="C730" s="2" t="s">
        <v>669</v>
      </c>
      <c r="D730" s="2" t="s">
        <v>79</v>
      </c>
      <c r="E730" s="2" t="s">
        <v>1372</v>
      </c>
      <c r="F730" s="2" t="s">
        <v>958</v>
      </c>
      <c r="G730" s="3">
        <f ca="1">IFERROR(INDIRECT("Desembarque_corregido_peso_vivo!k"&amp;MATCH(C730,Desembarque_corregido_peso_vivo!C:C,0)),0)</f>
        <v>3.2389999999999901</v>
      </c>
      <c r="H730" s="3">
        <f ca="1">IFERROR(INDIRECT("Importaciones!ab"&amp;MATCH(C730,Importaciones!Y:Y,0)),0)</f>
        <v>0</v>
      </c>
      <c r="I730" s="3">
        <f ca="1">IFERROR(INDIRECT("exportaciones!ab"&amp;MATCH(C730,Exportaciones!Y:Y,0)),0)</f>
        <v>0</v>
      </c>
      <c r="J730" s="3">
        <f t="shared" ca="1" si="11"/>
        <v>3.2389999999999901</v>
      </c>
      <c r="K730" s="21">
        <f ca="1">(J730*1000)/INDIRECT("poblacion!b"&amp;MATCH(A730,Poblacion!A:A,0))</f>
        <v>1.63350213527828E-4</v>
      </c>
    </row>
    <row r="731" spans="1:11" x14ac:dyDescent="0.3">
      <c r="A731" s="2">
        <v>2022</v>
      </c>
      <c r="B731" s="2">
        <v>260</v>
      </c>
      <c r="C731" s="2" t="s">
        <v>668</v>
      </c>
      <c r="D731" s="2" t="s">
        <v>75</v>
      </c>
      <c r="E731" s="2" t="s">
        <v>1372</v>
      </c>
      <c r="F731" s="2" t="s">
        <v>957</v>
      </c>
      <c r="G731" s="3">
        <f ca="1">IFERROR(INDIRECT("Desembarque_corregido_peso_vivo!k"&amp;MATCH(C731,Desembarque_corregido_peso_vivo!C:C,0)),0)</f>
        <v>504.13199999999898</v>
      </c>
      <c r="H731" s="3">
        <f ca="1">IFERROR(INDIRECT("Importaciones!ab"&amp;MATCH(C731,Importaciones!Y:Y,0)),0)</f>
        <v>1.6770031797778608</v>
      </c>
      <c r="I731" s="3">
        <f ca="1">IFERROR(INDIRECT("exportaciones!ab"&amp;MATCH(C731,Exportaciones!Y:Y,0)),0)</f>
        <v>124.76357428106164</v>
      </c>
      <c r="J731" s="3">
        <f t="shared" ca="1" si="11"/>
        <v>381.04542889871516</v>
      </c>
      <c r="K731" s="21">
        <f ca="1">(J731*1000)/INDIRECT("poblacion!b"&amp;MATCH(A731,Poblacion!A:A,0))</f>
        <v>1.9216996657736376E-2</v>
      </c>
    </row>
    <row r="732" spans="1:11" x14ac:dyDescent="0.3">
      <c r="A732" s="2">
        <v>2022</v>
      </c>
      <c r="B732" s="2">
        <v>265</v>
      </c>
      <c r="C732" s="2" t="s">
        <v>670</v>
      </c>
      <c r="D732" s="2" t="s">
        <v>81</v>
      </c>
      <c r="E732" s="2" t="s">
        <v>1372</v>
      </c>
      <c r="F732" s="2" t="s">
        <v>958</v>
      </c>
      <c r="G732" s="3">
        <f ca="1">IFERROR(INDIRECT("Desembarque_corregido_peso_vivo!k"&amp;MATCH(C732,Desembarque_corregido_peso_vivo!C:C,0)),0)</f>
        <v>2.23599999999999</v>
      </c>
      <c r="H732" s="3">
        <f ca="1">IFERROR(INDIRECT("Importaciones!ab"&amp;MATCH(C732,Importaciones!Y:Y,0)),0)</f>
        <v>0</v>
      </c>
      <c r="I732" s="3">
        <f ca="1">IFERROR(INDIRECT("exportaciones!ab"&amp;MATCH(C732,Exportaciones!Y:Y,0)),0)</f>
        <v>0</v>
      </c>
      <c r="J732" s="3">
        <f t="shared" ca="1" si="11"/>
        <v>2.23599999999999</v>
      </c>
      <c r="K732" s="21">
        <f ca="1">(J732*1000)/INDIRECT("poblacion!b"&amp;MATCH(A732,Poblacion!A:A,0))</f>
        <v>1.1276661853912409E-4</v>
      </c>
    </row>
    <row r="733" spans="1:11" x14ac:dyDescent="0.3">
      <c r="A733" s="2">
        <v>2022</v>
      </c>
      <c r="B733" s="2">
        <v>1315</v>
      </c>
      <c r="C733" s="2" t="s">
        <v>741</v>
      </c>
      <c r="D733" s="2" t="s">
        <v>740</v>
      </c>
      <c r="E733" s="2" t="s">
        <v>1372</v>
      </c>
      <c r="F733" s="2" t="s">
        <v>958</v>
      </c>
      <c r="G733" s="3">
        <f ca="1">IFERROR(INDIRECT("Desembarque_corregido_peso_vivo!k"&amp;MATCH(C733,Desembarque_corregido_peso_vivo!C:C,0)),0)</f>
        <v>7.0000000000000007E-2</v>
      </c>
      <c r="H733" s="3">
        <f ca="1">IFERROR(INDIRECT("Importaciones!ab"&amp;MATCH(C733,Importaciones!Y:Y,0)),0)</f>
        <v>0</v>
      </c>
      <c r="I733" s="3">
        <f ca="1">IFERROR(INDIRECT("exportaciones!ab"&amp;MATCH(C733,Exportaciones!Y:Y,0)),0)</f>
        <v>0</v>
      </c>
      <c r="J733" s="3">
        <f t="shared" ca="1" si="11"/>
        <v>7.0000000000000007E-2</v>
      </c>
      <c r="K733" s="21">
        <f ca="1">(J733*1000)/INDIRECT("poblacion!b"&amp;MATCH(A733,Poblacion!A:A,0))</f>
        <v>3.5302608666094462E-6</v>
      </c>
    </row>
    <row r="734" spans="1:11" x14ac:dyDescent="0.3">
      <c r="A734" s="2">
        <v>2022</v>
      </c>
      <c r="B734" s="2">
        <v>342</v>
      </c>
      <c r="C734" s="2" t="s">
        <v>697</v>
      </c>
      <c r="D734" s="2" t="s">
        <v>136</v>
      </c>
      <c r="E734" s="2" t="s">
        <v>1372</v>
      </c>
      <c r="F734" s="2" t="s">
        <v>1314</v>
      </c>
      <c r="G734" s="3">
        <f ca="1">IFERROR(INDIRECT("Desembarque_corregido_peso_vivo!k"&amp;MATCH(C734,Desembarque_corregido_peso_vivo!C:C,0)),0)</f>
        <v>62.029000000000003</v>
      </c>
      <c r="H734" s="3">
        <f ca="1">IFERROR(INDIRECT("Importaciones!ab"&amp;MATCH(C734,Importaciones!Y:Y,0)),0)</f>
        <v>0</v>
      </c>
      <c r="I734" s="3">
        <f ca="1">IFERROR(INDIRECT("exportaciones!ab"&amp;MATCH(C734,Exportaciones!Y:Y,0)),0)</f>
        <v>0.79663252747252755</v>
      </c>
      <c r="J734" s="3">
        <f t="shared" ca="1" si="11"/>
        <v>61.232367472527478</v>
      </c>
      <c r="K734" s="21">
        <f ca="1">(J734*1000)/INDIRECT("poblacion!b"&amp;MATCH(A734,Poblacion!A:A,0))</f>
        <v>3.0880890094016132E-3</v>
      </c>
    </row>
    <row r="735" spans="1:11" x14ac:dyDescent="0.3">
      <c r="A735" s="2">
        <v>2022</v>
      </c>
      <c r="B735" s="2">
        <v>326</v>
      </c>
      <c r="C735" s="2" t="s">
        <v>690</v>
      </c>
      <c r="D735" s="2" t="s">
        <v>122</v>
      </c>
      <c r="E735" s="2" t="s">
        <v>1372</v>
      </c>
      <c r="F735" s="2" t="s">
        <v>957</v>
      </c>
      <c r="G735" s="3">
        <f ca="1">IFERROR(INDIRECT("Desembarque_corregido_peso_vivo!k"&amp;MATCH(C735,Desembarque_corregido_peso_vivo!C:C,0)),0)</f>
        <v>1.5620000000000001</v>
      </c>
      <c r="H735" s="3">
        <f ca="1">IFERROR(INDIRECT("Importaciones!ab"&amp;MATCH(C735,Importaciones!Y:Y,0)),0)</f>
        <v>0</v>
      </c>
      <c r="I735" s="3">
        <f ca="1">IFERROR(INDIRECT("exportaciones!ab"&amp;MATCH(C735,Exportaciones!Y:Y,0)),0)</f>
        <v>0</v>
      </c>
      <c r="J735" s="3">
        <f t="shared" ca="1" si="11"/>
        <v>1.5620000000000001</v>
      </c>
      <c r="K735" s="21">
        <f ca="1">(J735*1000)/INDIRECT("poblacion!b"&amp;MATCH(A735,Poblacion!A:A,0))</f>
        <v>7.8775249623485067E-5</v>
      </c>
    </row>
    <row r="736" spans="1:11" x14ac:dyDescent="0.3">
      <c r="A736" s="2">
        <v>2022</v>
      </c>
      <c r="B736" s="2">
        <v>382</v>
      </c>
      <c r="C736" s="2" t="s">
        <v>709</v>
      </c>
      <c r="D736" s="2" t="s">
        <v>154</v>
      </c>
      <c r="E736" s="2" t="s">
        <v>1372</v>
      </c>
      <c r="F736" s="2" t="s">
        <v>957</v>
      </c>
      <c r="G736" s="3">
        <f ca="1">IFERROR(INDIRECT("Desembarque_corregido_peso_vivo!k"&amp;MATCH(C736,Desembarque_corregido_peso_vivo!C:C,0)),0)</f>
        <v>13.27699999999999</v>
      </c>
      <c r="H736" s="3">
        <f ca="1">IFERROR(INDIRECT("Importaciones!ab"&amp;MATCH(C736,Importaciones!Y:Y,0)),0)</f>
        <v>0</v>
      </c>
      <c r="I736" s="3">
        <f ca="1">IFERROR(INDIRECT("exportaciones!ab"&amp;MATCH(C736,Exportaciones!Y:Y,0)),0)</f>
        <v>0</v>
      </c>
      <c r="J736" s="3">
        <f t="shared" ca="1" si="11"/>
        <v>13.27699999999999</v>
      </c>
      <c r="K736" s="21">
        <f ca="1">(J736*1000)/INDIRECT("poblacion!b"&amp;MATCH(A736,Poblacion!A:A,0))</f>
        <v>6.6958962179962259E-4</v>
      </c>
    </row>
    <row r="737" spans="1:11" x14ac:dyDescent="0.3">
      <c r="A737" s="2">
        <v>2022</v>
      </c>
      <c r="B737" s="2">
        <v>644</v>
      </c>
      <c r="C737" s="2" t="s">
        <v>728</v>
      </c>
      <c r="D737" s="2" t="s">
        <v>198</v>
      </c>
      <c r="E737" s="2" t="s">
        <v>179</v>
      </c>
      <c r="F737" s="2" t="s">
        <v>962</v>
      </c>
      <c r="G737" s="3">
        <f ca="1">IFERROR(INDIRECT("Desembarque_corregido_peso_vivo!k"&amp;MATCH(C737,Desembarque_corregido_peso_vivo!C:C,0)),0)</f>
        <v>348.44399999999899</v>
      </c>
      <c r="H737" s="3">
        <f ca="1">IFERROR(INDIRECT("Importaciones!ab"&amp;MATCH(C737,Importaciones!Y:Y,0)),0)</f>
        <v>0</v>
      </c>
      <c r="I737" s="3">
        <f ca="1">IFERROR(INDIRECT("exportaciones!ab"&amp;MATCH(C737,Exportaciones!Y:Y,0)),0)</f>
        <v>0</v>
      </c>
      <c r="J737" s="3">
        <f t="shared" ca="1" si="11"/>
        <v>348.44399999999899</v>
      </c>
      <c r="K737" s="21">
        <f ca="1">(J737*1000)/INDIRECT("poblacion!b"&amp;MATCH(A737,Poblacion!A:A,0))</f>
        <v>1.7572831677212263E-2</v>
      </c>
    </row>
    <row r="738" spans="1:11" x14ac:dyDescent="0.3">
      <c r="A738" s="2">
        <v>2022</v>
      </c>
      <c r="B738" s="2">
        <v>820</v>
      </c>
      <c r="C738" s="2" t="s">
        <v>733</v>
      </c>
      <c r="D738" s="2" t="s">
        <v>207</v>
      </c>
      <c r="E738" s="2" t="s">
        <v>205</v>
      </c>
      <c r="F738" s="2" t="s">
        <v>964</v>
      </c>
      <c r="G738" s="3">
        <f ca="1">IFERROR(INDIRECT("Desembarque_corregido_peso_vivo!k"&amp;MATCH(C738,Desembarque_corregido_peso_vivo!C:C,0)),0)</f>
        <v>2097.184999999974</v>
      </c>
      <c r="H738" s="3">
        <f ca="1">IFERROR(INDIRECT("Importaciones!ab"&amp;MATCH(C738,Importaciones!Y:Y,0)),0)</f>
        <v>0</v>
      </c>
      <c r="I738" s="3">
        <f ca="1">IFERROR(INDIRECT("exportaciones!ab"&amp;MATCH(C738,Exportaciones!Y:Y,0)),0)</f>
        <v>0</v>
      </c>
      <c r="J738" s="3">
        <f t="shared" ca="1" si="11"/>
        <v>2097.184999999974</v>
      </c>
      <c r="K738" s="21">
        <f ca="1">(J738*1000)/INDIRECT("poblacion!b"&amp;MATCH(A738,Poblacion!A:A,0))</f>
        <v>0.10576585907914628</v>
      </c>
    </row>
    <row r="739" spans="1:11" x14ac:dyDescent="0.3">
      <c r="A739" s="2">
        <v>2022</v>
      </c>
      <c r="B739" s="2">
        <v>250</v>
      </c>
      <c r="C739" s="2" t="s">
        <v>662</v>
      </c>
      <c r="D739" s="2" t="s">
        <v>65</v>
      </c>
      <c r="E739" s="2" t="s">
        <v>1372</v>
      </c>
      <c r="F739" s="2" t="s">
        <v>958</v>
      </c>
      <c r="G739" s="3">
        <f ca="1">IFERROR(INDIRECT("Desembarque_corregido_peso_vivo!k"&amp;MATCH(C739,Desembarque_corregido_peso_vivo!C:C,0)),0)</f>
        <v>0.25</v>
      </c>
      <c r="H739" s="3">
        <f ca="1">IFERROR(INDIRECT("Importaciones!ab"&amp;MATCH(C739,Importaciones!Y:Y,0)),0)</f>
        <v>0</v>
      </c>
      <c r="I739" s="3">
        <f ca="1">IFERROR(INDIRECT("exportaciones!ab"&amp;MATCH(C739,Exportaciones!Y:Y,0)),0)</f>
        <v>0</v>
      </c>
      <c r="J739" s="3">
        <f t="shared" ca="1" si="11"/>
        <v>0.25</v>
      </c>
      <c r="K739" s="21">
        <f ca="1">(J739*1000)/INDIRECT("poblacion!b"&amp;MATCH(A739,Poblacion!A:A,0))</f>
        <v>1.2608074523605166E-5</v>
      </c>
    </row>
    <row r="740" spans="1:11" x14ac:dyDescent="0.3">
      <c r="A740" s="2">
        <v>2022</v>
      </c>
      <c r="B740" s="2">
        <v>202519</v>
      </c>
      <c r="C740" s="2" t="s">
        <v>1204</v>
      </c>
      <c r="D740" s="2" t="s">
        <v>1612</v>
      </c>
      <c r="E740" s="2" t="s">
        <v>156</v>
      </c>
      <c r="F740" s="2" t="s">
        <v>1066</v>
      </c>
      <c r="G740" s="3">
        <f ca="1">IFERROR(INDIRECT("Desembarque_corregido_peso_vivo!k"&amp;MATCH(C740,Desembarque_corregido_peso_vivo!C:C,0)),0)</f>
        <v>1786.5390000000086</v>
      </c>
      <c r="H740" s="3">
        <f ca="1">IFERROR(INDIRECT("Importaciones!ab"&amp;MATCH(C740,Importaciones!Y:Y,0)),0)</f>
        <v>100.77879751219214</v>
      </c>
      <c r="I740" s="3">
        <f ca="1">IFERROR(INDIRECT("exportaciones!ab"&amp;MATCH(C740,Exportaciones!Y:Y,0)),0)</f>
        <v>355.73498000000001</v>
      </c>
      <c r="J740" s="3">
        <f t="shared" ca="1" si="11"/>
        <v>1531.5828175122008</v>
      </c>
      <c r="K740" s="21">
        <f ca="1">(J740*1000)/INDIRECT("poblacion!b"&amp;MATCH(A740,Poblacion!A:A,0))</f>
        <v>7.7241241209067987E-2</v>
      </c>
    </row>
    <row r="741" spans="1:11" x14ac:dyDescent="0.3">
      <c r="A741" s="2">
        <v>2022</v>
      </c>
      <c r="B741" s="2">
        <v>267</v>
      </c>
      <c r="C741" s="2" t="s">
        <v>672</v>
      </c>
      <c r="D741" s="2" t="s">
        <v>85</v>
      </c>
      <c r="E741" s="2" t="s">
        <v>1372</v>
      </c>
      <c r="F741" s="2" t="s">
        <v>1313</v>
      </c>
      <c r="G741" s="3">
        <f ca="1">IFERROR(INDIRECT("Desembarque_corregido_peso_vivo!k"&amp;MATCH(C741,Desembarque_corregido_peso_vivo!C:C,0)),0)</f>
        <v>2.016</v>
      </c>
      <c r="H741" s="3">
        <f ca="1">IFERROR(INDIRECT("Importaciones!ab"&amp;MATCH(C741,Importaciones!Y:Y,0)),0)</f>
        <v>0</v>
      </c>
      <c r="I741" s="3">
        <f ca="1">IFERROR(INDIRECT("exportaciones!ab"&amp;MATCH(C741,Exportaciones!Y:Y,0)),0)</f>
        <v>0</v>
      </c>
      <c r="J741" s="3">
        <f t="shared" ca="1" si="11"/>
        <v>2.016</v>
      </c>
      <c r="K741" s="21">
        <f ca="1">(J741*1000)/INDIRECT("poblacion!b"&amp;MATCH(A741,Poblacion!A:A,0))</f>
        <v>1.0167151295835205E-4</v>
      </c>
    </row>
    <row r="742" spans="1:11" x14ac:dyDescent="0.3">
      <c r="A742" s="2">
        <v>2022</v>
      </c>
      <c r="B742" s="2">
        <v>202520</v>
      </c>
      <c r="C742" s="2" t="s">
        <v>1205</v>
      </c>
      <c r="D742" s="2" t="s">
        <v>1613</v>
      </c>
      <c r="E742" s="2" t="s">
        <v>1372</v>
      </c>
      <c r="F742" s="2" t="s">
        <v>958</v>
      </c>
      <c r="G742" s="3">
        <f ca="1">IFERROR(INDIRECT("Desembarque_corregido_peso_vivo!k"&amp;MATCH(C742,Desembarque_corregido_peso_vivo!C:C,0)),0)</f>
        <v>682.01399999999887</v>
      </c>
      <c r="H742" s="3">
        <f ca="1">IFERROR(INDIRECT("Importaciones!ab"&amp;MATCH(C742,Importaciones!Y:Y,0)),0)</f>
        <v>0</v>
      </c>
      <c r="I742" s="3">
        <f ca="1">IFERROR(INDIRECT("exportaciones!ab"&amp;MATCH(C742,Exportaciones!Y:Y,0)),0)</f>
        <v>536.26456699396215</v>
      </c>
      <c r="J742" s="3">
        <f t="shared" ca="1" si="11"/>
        <v>145.74943300603672</v>
      </c>
      <c r="K742" s="21">
        <f ca="1">(J742*1000)/INDIRECT("poblacion!b"&amp;MATCH(A742,Poblacion!A:A,0))</f>
        <v>7.3504788524532379E-3</v>
      </c>
    </row>
    <row r="743" spans="1:11" x14ac:dyDescent="0.3">
      <c r="A743" s="2">
        <v>2022</v>
      </c>
      <c r="B743" s="2">
        <v>202521</v>
      </c>
      <c r="C743" s="2" t="s">
        <v>1206</v>
      </c>
      <c r="D743" s="2" t="s">
        <v>97</v>
      </c>
      <c r="E743" s="2" t="s">
        <v>1372</v>
      </c>
      <c r="F743" s="2" t="s">
        <v>957</v>
      </c>
      <c r="G743" s="3">
        <f ca="1">IFERROR(INDIRECT("Desembarque_corregido_peso_vivo!k"&amp;MATCH(C743,Desembarque_corregido_peso_vivo!C:C,0)),0)</f>
        <v>38005.001999999702</v>
      </c>
      <c r="H743" s="3">
        <f ca="1">IFERROR(INDIRECT("Importaciones!ab"&amp;MATCH(C743,Importaciones!Y:Y,0)),0)</f>
        <v>519.5835125000001</v>
      </c>
      <c r="I743" s="3">
        <f ca="1">IFERROR(INDIRECT("exportaciones!ab"&amp;MATCH(C743,Exportaciones!Y:Y,0)),0)</f>
        <v>644.93447334999996</v>
      </c>
      <c r="J743" s="3">
        <f t="shared" ca="1" si="11"/>
        <v>37879.651039149707</v>
      </c>
      <c r="K743" s="21">
        <f ca="1">(J743*1000)/INDIRECT("poblacion!b"&amp;MATCH(A743,Poblacion!A:A,0))</f>
        <v>1.9103578529190295</v>
      </c>
    </row>
    <row r="744" spans="1:11" x14ac:dyDescent="0.3">
      <c r="A744" s="2">
        <v>2022</v>
      </c>
      <c r="B744" s="2">
        <v>269</v>
      </c>
      <c r="C744" s="2" t="s">
        <v>673</v>
      </c>
      <c r="D744" s="2" t="s">
        <v>87</v>
      </c>
      <c r="E744" s="2" t="s">
        <v>1372</v>
      </c>
      <c r="F744" s="2" t="s">
        <v>957</v>
      </c>
      <c r="G744" s="3">
        <f ca="1">IFERROR(INDIRECT("Desembarque_corregido_peso_vivo!k"&amp;MATCH(C744,Desembarque_corregido_peso_vivo!C:C,0)),0)</f>
        <v>0.26800000000000002</v>
      </c>
      <c r="H744" s="3">
        <f ca="1">IFERROR(INDIRECT("Importaciones!ab"&amp;MATCH(C744,Importaciones!Y:Y,0)),0)</f>
        <v>0</v>
      </c>
      <c r="I744" s="3">
        <f ca="1">IFERROR(INDIRECT("exportaciones!ab"&amp;MATCH(C744,Exportaciones!Y:Y,0)),0)</f>
        <v>0</v>
      </c>
      <c r="J744" s="3">
        <f t="shared" ca="1" si="11"/>
        <v>0.26800000000000002</v>
      </c>
      <c r="K744" s="21">
        <f ca="1">(J744*1000)/INDIRECT("poblacion!b"&amp;MATCH(A744,Poblacion!A:A,0))</f>
        <v>1.3515855889304737E-5</v>
      </c>
    </row>
    <row r="745" spans="1:11" x14ac:dyDescent="0.3">
      <c r="A745" s="2">
        <v>2022</v>
      </c>
      <c r="B745" s="2">
        <v>270</v>
      </c>
      <c r="C745" s="2" t="s">
        <v>674</v>
      </c>
      <c r="D745" s="2" t="s">
        <v>89</v>
      </c>
      <c r="E745" s="2" t="s">
        <v>1372</v>
      </c>
      <c r="F745" s="2" t="s">
        <v>958</v>
      </c>
      <c r="G745" s="3">
        <f ca="1">IFERROR(INDIRECT("Desembarque_corregido_peso_vivo!k"&amp;MATCH(C745,Desembarque_corregido_peso_vivo!C:C,0)),0)</f>
        <v>198.29899999999998</v>
      </c>
      <c r="H745" s="3">
        <f ca="1">IFERROR(INDIRECT("Importaciones!ab"&amp;MATCH(C745,Importaciones!Y:Y,0)),0)</f>
        <v>0</v>
      </c>
      <c r="I745" s="3">
        <f ca="1">IFERROR(INDIRECT("exportaciones!ab"&amp;MATCH(C745,Exportaciones!Y:Y,0)),0)</f>
        <v>0</v>
      </c>
      <c r="J745" s="3">
        <f t="shared" ca="1" si="11"/>
        <v>198.29899999999998</v>
      </c>
      <c r="K745" s="21">
        <f ca="1">(J745*1000)/INDIRECT("poblacion!b"&amp;MATCH(A745,Poblacion!A:A,0))</f>
        <v>1.0000674279825521E-2</v>
      </c>
    </row>
    <row r="746" spans="1:11" x14ac:dyDescent="0.3">
      <c r="A746" s="2">
        <v>2022</v>
      </c>
      <c r="B746" s="2">
        <v>271</v>
      </c>
      <c r="C746" s="2" t="s">
        <v>675</v>
      </c>
      <c r="D746" s="2" t="s">
        <v>91</v>
      </c>
      <c r="E746" s="2" t="s">
        <v>1372</v>
      </c>
      <c r="F746" s="2" t="s">
        <v>957</v>
      </c>
      <c r="G746" s="3">
        <f ca="1">IFERROR(INDIRECT("Desembarque_corregido_peso_vivo!k"&amp;MATCH(C746,Desembarque_corregido_peso_vivo!C:C,0)),0)</f>
        <v>0.123</v>
      </c>
      <c r="H746" s="3">
        <f ca="1">IFERROR(INDIRECT("Importaciones!ab"&amp;MATCH(C746,Importaciones!Y:Y,0)),0)</f>
        <v>0</v>
      </c>
      <c r="I746" s="3">
        <f ca="1">IFERROR(INDIRECT("exportaciones!ab"&amp;MATCH(C746,Exportaciones!Y:Y,0)),0)</f>
        <v>0</v>
      </c>
      <c r="J746" s="3">
        <f t="shared" ca="1" si="11"/>
        <v>0.123</v>
      </c>
      <c r="K746" s="21">
        <f ca="1">(J746*1000)/INDIRECT("poblacion!b"&amp;MATCH(A746,Poblacion!A:A,0))</f>
        <v>6.203172665613741E-6</v>
      </c>
    </row>
    <row r="747" spans="1:11" x14ac:dyDescent="0.3">
      <c r="A747" s="2">
        <v>2022</v>
      </c>
      <c r="B747" s="2">
        <v>273</v>
      </c>
      <c r="C747" s="2" t="s">
        <v>677</v>
      </c>
      <c r="D747" s="2" t="s">
        <v>95</v>
      </c>
      <c r="E747" s="2" t="s">
        <v>1372</v>
      </c>
      <c r="F747" s="2" t="s">
        <v>958</v>
      </c>
      <c r="G747" s="3">
        <f ca="1">IFERROR(INDIRECT("Desembarque_corregido_peso_vivo!k"&amp;MATCH(C747,Desembarque_corregido_peso_vivo!C:C,0)),0)</f>
        <v>49.534000000000191</v>
      </c>
      <c r="H747" s="3">
        <f ca="1">IFERROR(INDIRECT("Importaciones!ab"&amp;MATCH(C747,Importaciones!Y:Y,0)),0)</f>
        <v>0</v>
      </c>
      <c r="I747" s="3">
        <f ca="1">IFERROR(INDIRECT("exportaciones!ab"&amp;MATCH(C747,Exportaciones!Y:Y,0)),0)</f>
        <v>0</v>
      </c>
      <c r="J747" s="3">
        <f t="shared" ca="1" si="11"/>
        <v>49.534000000000191</v>
      </c>
      <c r="K747" s="21">
        <f ca="1">(J747*1000)/INDIRECT("poblacion!b"&amp;MATCH(A747,Poblacion!A:A,0))</f>
        <v>2.4981134538090426E-3</v>
      </c>
    </row>
    <row r="748" spans="1:11" x14ac:dyDescent="0.3">
      <c r="A748" s="2">
        <v>2022</v>
      </c>
      <c r="B748" s="2">
        <v>272</v>
      </c>
      <c r="C748" s="2" t="s">
        <v>676</v>
      </c>
      <c r="D748" s="2" t="s">
        <v>93</v>
      </c>
      <c r="E748" s="2" t="s">
        <v>1372</v>
      </c>
      <c r="F748" s="2" t="s">
        <v>958</v>
      </c>
      <c r="G748" s="3">
        <f ca="1">IFERROR(INDIRECT("Desembarque_corregido_peso_vivo!k"&amp;MATCH(C748,Desembarque_corregido_peso_vivo!C:C,0)),0)</f>
        <v>0.3029999999998978</v>
      </c>
      <c r="H748" s="3">
        <f ca="1">IFERROR(INDIRECT("Importaciones!ab"&amp;MATCH(C748,Importaciones!Y:Y,0)),0)</f>
        <v>0</v>
      </c>
      <c r="I748" s="3">
        <f ca="1">IFERROR(INDIRECT("exportaciones!ab"&amp;MATCH(C748,Exportaciones!Y:Y,0)),0)</f>
        <v>0</v>
      </c>
      <c r="J748" s="3">
        <f t="shared" ca="1" si="11"/>
        <v>0.3029999999998978</v>
      </c>
      <c r="K748" s="21">
        <f ca="1">(J748*1000)/INDIRECT("poblacion!b"&amp;MATCH(A748,Poblacion!A:A,0))</f>
        <v>1.5280986322604306E-5</v>
      </c>
    </row>
    <row r="749" spans="1:11" x14ac:dyDescent="0.3">
      <c r="A749" s="2">
        <v>2022</v>
      </c>
      <c r="B749" s="2">
        <v>251</v>
      </c>
      <c r="C749" s="2" t="s">
        <v>663</v>
      </c>
      <c r="D749" s="2" t="s">
        <v>67</v>
      </c>
      <c r="E749" s="2" t="s">
        <v>1372</v>
      </c>
      <c r="F749" s="2" t="s">
        <v>957</v>
      </c>
      <c r="G749" s="3">
        <f ca="1">IFERROR(INDIRECT("Desembarque_corregido_peso_vivo!k"&amp;MATCH(C749,Desembarque_corregido_peso_vivo!C:C,0)),0)</f>
        <v>5.7000000000000002E-2</v>
      </c>
      <c r="H749" s="3">
        <f ca="1">IFERROR(INDIRECT("Importaciones!ab"&amp;MATCH(C749,Importaciones!Y:Y,0)),0)</f>
        <v>0</v>
      </c>
      <c r="I749" s="3">
        <f ca="1">IFERROR(INDIRECT("exportaciones!ab"&amp;MATCH(C749,Exportaciones!Y:Y,0)),0)</f>
        <v>0</v>
      </c>
      <c r="J749" s="3">
        <f t="shared" ca="1" si="11"/>
        <v>5.7000000000000002E-2</v>
      </c>
      <c r="K749" s="21">
        <f ca="1">(J749*1000)/INDIRECT("poblacion!b"&amp;MATCH(A749,Poblacion!A:A,0))</f>
        <v>2.8746409913819777E-6</v>
      </c>
    </row>
    <row r="750" spans="1:11" x14ac:dyDescent="0.3">
      <c r="A750" s="2">
        <v>2022</v>
      </c>
      <c r="B750" s="2">
        <v>301</v>
      </c>
      <c r="C750" s="2" t="s">
        <v>684</v>
      </c>
      <c r="D750" s="2" t="s">
        <v>112</v>
      </c>
      <c r="E750" s="2" t="s">
        <v>1372</v>
      </c>
      <c r="F750" s="2" t="s">
        <v>957</v>
      </c>
      <c r="G750" s="3">
        <f ca="1">IFERROR(INDIRECT("Desembarque_corregido_peso_vivo!k"&amp;MATCH(C750,Desembarque_corregido_peso_vivo!C:C,0)),0)</f>
        <v>758878.46600000001</v>
      </c>
      <c r="H750" s="3">
        <f ca="1">IFERROR(INDIRECT("Importaciones!ab"&amp;MATCH(C750,Importaciones!Y:Y,0)),0)</f>
        <v>140.48452697142858</v>
      </c>
      <c r="I750" s="3">
        <f ca="1">IFERROR(INDIRECT("exportaciones!ab"&amp;MATCH(C750,Exportaciones!Y:Y,0)),0)</f>
        <v>669072.21478070808</v>
      </c>
      <c r="J750" s="3">
        <f t="shared" ca="1" si="11"/>
        <v>89946.73574626341</v>
      </c>
      <c r="K750" s="21">
        <f ca="1">(J750*1000)/INDIRECT("poblacion!b"&amp;MATCH(A750,Poblacion!A:A,0))</f>
        <v>4.5362205897756391</v>
      </c>
    </row>
    <row r="751" spans="1:11" x14ac:dyDescent="0.3">
      <c r="A751" s="2">
        <v>2022</v>
      </c>
      <c r="B751" s="2">
        <v>302</v>
      </c>
      <c r="C751" s="2" t="s">
        <v>685</v>
      </c>
      <c r="D751" s="2" t="s">
        <v>114</v>
      </c>
      <c r="E751" s="2" t="s">
        <v>1372</v>
      </c>
      <c r="F751" s="2" t="s">
        <v>957</v>
      </c>
      <c r="G751" s="3">
        <f ca="1">IFERROR(INDIRECT("Desembarque_corregido_peso_vivo!k"&amp;MATCH(C751,Desembarque_corregido_peso_vivo!C:C,0)),0)</f>
        <v>241904</v>
      </c>
      <c r="H751" s="3">
        <f ca="1">IFERROR(INDIRECT("Importaciones!ab"&amp;MATCH(C751,Importaciones!Y:Y,0)),0)</f>
        <v>319.57611685714289</v>
      </c>
      <c r="I751" s="3">
        <f ca="1">IFERROR(INDIRECT("exportaciones!ab"&amp;MATCH(C751,Exportaciones!Y:Y,0)),0)</f>
        <v>213531.81901589644</v>
      </c>
      <c r="J751" s="3">
        <f t="shared" ca="1" si="11"/>
        <v>28691.757100960705</v>
      </c>
      <c r="K751" s="21">
        <f ca="1">(J751*1000)/INDIRECT("poblacion!b"&amp;MATCH(A751,Poblacion!A:A,0))</f>
        <v>1.446991246968361</v>
      </c>
    </row>
    <row r="752" spans="1:11" x14ac:dyDescent="0.3">
      <c r="A752" s="2">
        <v>2022</v>
      </c>
      <c r="B752" s="2">
        <v>303</v>
      </c>
      <c r="C752" s="2" t="s">
        <v>686</v>
      </c>
      <c r="D752" s="2" t="s">
        <v>264</v>
      </c>
      <c r="E752" s="2" t="s">
        <v>1372</v>
      </c>
      <c r="F752" s="2" t="s">
        <v>957</v>
      </c>
      <c r="G752" s="3">
        <f ca="1">IFERROR(INDIRECT("Desembarque_corregido_peso_vivo!k"&amp;MATCH(C752,Desembarque_corregido_peso_vivo!C:C,0)),0)</f>
        <v>47.486999999999995</v>
      </c>
      <c r="H752" s="3">
        <f ca="1">IFERROR(INDIRECT("Importaciones!ab"&amp;MATCH(C752,Importaciones!Y:Y,0)),0)</f>
        <v>0</v>
      </c>
      <c r="I752" s="3">
        <f ca="1">IFERROR(INDIRECT("exportaciones!ab"&amp;MATCH(C752,Exportaciones!Y:Y,0)),0)</f>
        <v>44.222467199999997</v>
      </c>
      <c r="J752" s="3">
        <f t="shared" ca="1" si="11"/>
        <v>3.2645327999999978</v>
      </c>
      <c r="K752" s="21">
        <f ca="1">(J752*1000)/INDIRECT("poblacion!b"&amp;MATCH(A752,Poblacion!A:A,0))</f>
        <v>1.6463789130861362E-4</v>
      </c>
    </row>
    <row r="753" spans="1:11" x14ac:dyDescent="0.3">
      <c r="A753" s="2">
        <v>2022</v>
      </c>
      <c r="B753" s="2">
        <v>202522</v>
      </c>
      <c r="C753" s="2" t="s">
        <v>1207</v>
      </c>
      <c r="D753" s="2" t="s">
        <v>1614</v>
      </c>
      <c r="E753" s="2" t="s">
        <v>1372</v>
      </c>
      <c r="F753" s="2" t="s">
        <v>1313</v>
      </c>
      <c r="G753" s="3">
        <f ca="1">IFERROR(INDIRECT("Desembarque_corregido_peso_vivo!k"&amp;MATCH(C753,Desembarque_corregido_peso_vivo!C:C,0)),0)</f>
        <v>3587.6869999998889</v>
      </c>
      <c r="H753" s="3">
        <f ca="1">IFERROR(INDIRECT("Importaciones!ab"&amp;MATCH(C753,Importaciones!Y:Y,0)),0)</f>
        <v>2016.6015278000004</v>
      </c>
      <c r="I753" s="3">
        <f ca="1">IFERROR(INDIRECT("exportaciones!ab"&amp;MATCH(C753,Exportaciones!Y:Y,0)),0)</f>
        <v>114.26</v>
      </c>
      <c r="J753" s="3">
        <f t="shared" ca="1" si="11"/>
        <v>5490.0285277998892</v>
      </c>
      <c r="K753" s="21">
        <f ca="1">(J753*1000)/INDIRECT("poblacion!b"&amp;MATCH(A753,Poblacion!A:A,0))</f>
        <v>0.2768747552608774</v>
      </c>
    </row>
    <row r="754" spans="1:11" x14ac:dyDescent="0.3">
      <c r="A754" s="2">
        <v>2022</v>
      </c>
      <c r="B754" s="2">
        <v>280</v>
      </c>
      <c r="C754" s="2" t="s">
        <v>679</v>
      </c>
      <c r="D754" s="2" t="s">
        <v>100</v>
      </c>
      <c r="E754" s="2" t="s">
        <v>1372</v>
      </c>
      <c r="F754" s="2" t="s">
        <v>957</v>
      </c>
      <c r="G754" s="3">
        <f ca="1">IFERROR(INDIRECT("Desembarque_corregido_peso_vivo!k"&amp;MATCH(C754,Desembarque_corregido_peso_vivo!C:C,0)),0)</f>
        <v>6.4599999999999893</v>
      </c>
      <c r="H754" s="3">
        <f ca="1">IFERROR(INDIRECT("Importaciones!ab"&amp;MATCH(C754,Importaciones!Y:Y,0)),0)</f>
        <v>0</v>
      </c>
      <c r="I754" s="3">
        <f ca="1">IFERROR(INDIRECT("exportaciones!ab"&amp;MATCH(C754,Exportaciones!Y:Y,0)),0)</f>
        <v>0</v>
      </c>
      <c r="J754" s="3">
        <f t="shared" ca="1" si="11"/>
        <v>6.4599999999999893</v>
      </c>
      <c r="K754" s="21">
        <f ca="1">(J754*1000)/INDIRECT("poblacion!b"&amp;MATCH(A754,Poblacion!A:A,0))</f>
        <v>3.2579264568995689E-4</v>
      </c>
    </row>
    <row r="755" spans="1:11" x14ac:dyDescent="0.3">
      <c r="A755" s="2">
        <v>2022</v>
      </c>
      <c r="B755" s="2">
        <v>282</v>
      </c>
      <c r="C755" s="2" t="s">
        <v>680</v>
      </c>
      <c r="D755" s="2" t="s">
        <v>102</v>
      </c>
      <c r="E755" s="2" t="s">
        <v>1372</v>
      </c>
      <c r="F755" s="2" t="s">
        <v>957</v>
      </c>
      <c r="G755" s="3">
        <f ca="1">IFERROR(INDIRECT("Desembarque_corregido_peso_vivo!k"&amp;MATCH(C755,Desembarque_corregido_peso_vivo!C:C,0)),0)</f>
        <v>2341.1029999999801</v>
      </c>
      <c r="H755" s="3">
        <f ca="1">IFERROR(INDIRECT("Importaciones!ab"&amp;MATCH(C755,Importaciones!Y:Y,0)),0)</f>
        <v>0</v>
      </c>
      <c r="I755" s="3">
        <f ca="1">IFERROR(INDIRECT("exportaciones!ab"&amp;MATCH(C755,Exportaciones!Y:Y,0)),0)</f>
        <v>399.4535066441095</v>
      </c>
      <c r="J755" s="3">
        <f t="shared" ca="1" si="11"/>
        <v>1941.6494933558706</v>
      </c>
      <c r="K755" s="21">
        <f ca="1">(J755*1000)/INDIRECT("poblacion!b"&amp;MATCH(A755,Poblacion!A:A,0))</f>
        <v>9.792184604380412E-2</v>
      </c>
    </row>
    <row r="756" spans="1:11" x14ac:dyDescent="0.3">
      <c r="A756" s="2">
        <v>2022</v>
      </c>
      <c r="B756" s="2">
        <v>327</v>
      </c>
      <c r="C756" s="2" t="s">
        <v>691</v>
      </c>
      <c r="D756" s="2" t="s">
        <v>124</v>
      </c>
      <c r="E756" s="2" t="s">
        <v>1372</v>
      </c>
      <c r="F756" s="2" t="s">
        <v>957</v>
      </c>
      <c r="G756" s="3">
        <f ca="1">IFERROR(INDIRECT("Desembarque_corregido_peso_vivo!k"&amp;MATCH(C756,Desembarque_corregido_peso_vivo!C:C,0)),0)</f>
        <v>2.9569999999999901</v>
      </c>
      <c r="H756" s="3">
        <f ca="1">IFERROR(INDIRECT("Importaciones!ab"&amp;MATCH(C756,Importaciones!Y:Y,0)),0)</f>
        <v>0</v>
      </c>
      <c r="I756" s="3">
        <f ca="1">IFERROR(INDIRECT("exportaciones!ab"&amp;MATCH(C756,Exportaciones!Y:Y,0)),0)</f>
        <v>0</v>
      </c>
      <c r="J756" s="3">
        <f t="shared" ca="1" si="11"/>
        <v>2.9569999999999901</v>
      </c>
      <c r="K756" s="21">
        <f ca="1">(J756*1000)/INDIRECT("poblacion!b"&amp;MATCH(A756,Poblacion!A:A,0))</f>
        <v>1.4912830546520139E-4</v>
      </c>
    </row>
    <row r="757" spans="1:11" x14ac:dyDescent="0.3">
      <c r="A757" s="2">
        <v>2022</v>
      </c>
      <c r="B757" s="2">
        <v>202523</v>
      </c>
      <c r="C757" s="2" t="str">
        <f>CONCATENATE(A757,B757)</f>
        <v>2022202523</v>
      </c>
      <c r="D757" s="2" t="s">
        <v>1615</v>
      </c>
      <c r="E757" s="2" t="s">
        <v>1372</v>
      </c>
      <c r="F757" s="2" t="s">
        <v>957</v>
      </c>
      <c r="G757" s="3">
        <f ca="1">IFERROR(INDIRECT("Desembarque_corregido_peso_vivo!k"&amp;MATCH(C757,Desembarque_corregido_peso_vivo!C:C,0)),0)</f>
        <v>280.832999999999</v>
      </c>
      <c r="H757" s="3">
        <f ca="1">IFERROR(INDIRECT("Importaciones!ab"&amp;MATCH(C757,Importaciones!Y:Y,0)),0)</f>
        <v>0</v>
      </c>
      <c r="I757" s="3">
        <f ca="1">IFERROR(INDIRECT("exportaciones!ab"&amp;MATCH(C757,Exportaciones!Y:Y,0)),0)</f>
        <v>0</v>
      </c>
      <c r="J757" s="3">
        <f t="shared" ca="1" si="11"/>
        <v>280.832999999999</v>
      </c>
      <c r="K757" s="21">
        <f ca="1">(J757*1000)/INDIRECT("poblacion!b"&amp;MATCH(A757,Poblacion!A:A,0))</f>
        <v>1.4163053570750388E-2</v>
      </c>
    </row>
    <row r="758" spans="1:11" x14ac:dyDescent="0.3">
      <c r="A758" s="2">
        <v>2022</v>
      </c>
      <c r="B758" s="2">
        <v>202524</v>
      </c>
      <c r="C758" s="2" t="s">
        <v>1208</v>
      </c>
      <c r="D758" s="2" t="s">
        <v>1616</v>
      </c>
      <c r="E758" s="2" t="s">
        <v>1372</v>
      </c>
      <c r="F758" s="2" t="s">
        <v>958</v>
      </c>
      <c r="G758" s="3">
        <f ca="1">IFERROR(INDIRECT("Desembarque_corregido_peso_vivo!k"&amp;MATCH(C758,Desembarque_corregido_peso_vivo!C:C,0)),0)</f>
        <v>45.108000000000004</v>
      </c>
      <c r="H758" s="3">
        <f ca="1">IFERROR(INDIRECT("Importaciones!ab"&amp;MATCH(C758,Importaciones!Y:Y,0)),0)</f>
        <v>0</v>
      </c>
      <c r="I758" s="3">
        <f ca="1">IFERROR(INDIRECT("exportaciones!ab"&amp;MATCH(C758,Exportaciones!Y:Y,0)),0)</f>
        <v>0</v>
      </c>
      <c r="J758" s="3">
        <f t="shared" ca="1" si="11"/>
        <v>45.108000000000004</v>
      </c>
      <c r="K758" s="21">
        <f ca="1">(J758*1000)/INDIRECT("poblacion!b"&amp;MATCH(A758,Poblacion!A:A,0))</f>
        <v>2.2749001024431276E-3</v>
      </c>
    </row>
    <row r="759" spans="1:11" x14ac:dyDescent="0.3">
      <c r="A759" s="2">
        <v>2022</v>
      </c>
      <c r="B759" s="2">
        <v>285</v>
      </c>
      <c r="C759" s="2" t="s">
        <v>681</v>
      </c>
      <c r="D759" s="2" t="s">
        <v>104</v>
      </c>
      <c r="E759" s="2" t="s">
        <v>1372</v>
      </c>
      <c r="F759" s="2" t="s">
        <v>958</v>
      </c>
      <c r="G759" s="3">
        <f ca="1">IFERROR(INDIRECT("Desembarque_corregido_peso_vivo!k"&amp;MATCH(C759,Desembarque_corregido_peso_vivo!C:C,0)),0)</f>
        <v>0.65700000000000003</v>
      </c>
      <c r="H759" s="3">
        <f ca="1">IFERROR(INDIRECT("Importaciones!ab"&amp;MATCH(C759,Importaciones!Y:Y,0)),0)</f>
        <v>0</v>
      </c>
      <c r="I759" s="3">
        <f ca="1">IFERROR(INDIRECT("exportaciones!ab"&amp;MATCH(C759,Exportaciones!Y:Y,0)),0)</f>
        <v>0</v>
      </c>
      <c r="J759" s="3">
        <f t="shared" ca="1" si="11"/>
        <v>0.65700000000000003</v>
      </c>
      <c r="K759" s="21">
        <f ca="1">(J759*1000)/INDIRECT("poblacion!b"&amp;MATCH(A759,Poblacion!A:A,0))</f>
        <v>3.3134019848034374E-5</v>
      </c>
    </row>
    <row r="760" spans="1:11" x14ac:dyDescent="0.3">
      <c r="A760" s="2">
        <v>2022</v>
      </c>
      <c r="B760" s="2">
        <v>311</v>
      </c>
      <c r="C760" s="2" t="s">
        <v>687</v>
      </c>
      <c r="D760" s="2" t="s">
        <v>116</v>
      </c>
      <c r="E760" s="2" t="s">
        <v>1372</v>
      </c>
      <c r="F760" s="2" t="s">
        <v>957</v>
      </c>
      <c r="G760" s="3">
        <f ca="1">IFERROR(INDIRECT("Desembarque_corregido_peso_vivo!k"&amp;MATCH(C760,Desembarque_corregido_peso_vivo!C:C,0)),0)</f>
        <v>73315</v>
      </c>
      <c r="H760" s="3">
        <f ca="1">IFERROR(INDIRECT("Importaciones!ab"&amp;MATCH(C760,Importaciones!Y:Y,0)),0)</f>
        <v>749.43680080000001</v>
      </c>
      <c r="I760" s="3">
        <f ca="1">IFERROR(INDIRECT("exportaciones!ab"&amp;MATCH(C760,Exportaciones!Y:Y,0)),0)</f>
        <v>51187.414506559995</v>
      </c>
      <c r="J760" s="3">
        <f t="shared" ca="1" si="11"/>
        <v>22877.022294240007</v>
      </c>
      <c r="K760" s="21">
        <f ca="1">(J760*1000)/INDIRECT("poblacion!b"&amp;MATCH(A760,Poblacion!A:A,0))</f>
        <v>1.1537408078558191</v>
      </c>
    </row>
    <row r="761" spans="1:11" x14ac:dyDescent="0.3">
      <c r="A761" s="2">
        <v>2022</v>
      </c>
      <c r="B761" s="2">
        <v>235</v>
      </c>
      <c r="C761" s="2" t="s">
        <v>652</v>
      </c>
      <c r="D761" s="2" t="s">
        <v>43</v>
      </c>
      <c r="E761" s="2" t="s">
        <v>1372</v>
      </c>
      <c r="F761" s="2" t="s">
        <v>958</v>
      </c>
      <c r="G761" s="3">
        <f ca="1">IFERROR(INDIRECT("Desembarque_corregido_peso_vivo!k"&amp;MATCH(C761,Desembarque_corregido_peso_vivo!C:C,0)),0)</f>
        <v>2.7136999999999998</v>
      </c>
      <c r="H761" s="3">
        <f ca="1">IFERROR(INDIRECT("Importaciones!ab"&amp;MATCH(C761,Importaciones!Y:Y,0)),0)</f>
        <v>0</v>
      </c>
      <c r="I761" s="3">
        <f ca="1">IFERROR(INDIRECT("exportaciones!ab"&amp;MATCH(C761,Exportaciones!Y:Y,0)),0)</f>
        <v>0</v>
      </c>
      <c r="J761" s="3">
        <f t="shared" ca="1" si="11"/>
        <v>2.7136999999999998</v>
      </c>
      <c r="K761" s="21">
        <f ca="1">(J761*1000)/INDIRECT("poblacion!b"&amp;MATCH(A761,Poblacion!A:A,0))</f>
        <v>1.3685812733882932E-4</v>
      </c>
    </row>
    <row r="762" spans="1:11" x14ac:dyDescent="0.3">
      <c r="A762" s="2">
        <v>2022</v>
      </c>
      <c r="B762" s="2">
        <v>202525</v>
      </c>
      <c r="C762" s="2" t="s">
        <v>1203</v>
      </c>
      <c r="D762" s="2" t="s">
        <v>1617</v>
      </c>
      <c r="E762" s="2" t="s">
        <v>1372</v>
      </c>
      <c r="F762" s="2" t="s">
        <v>957</v>
      </c>
      <c r="G762" s="3">
        <f ca="1">IFERROR(INDIRECT("Desembarque_corregido_peso_vivo!k"&amp;MATCH(C762,Desembarque_corregido_peso_vivo!C:C,0)),0)</f>
        <v>388.88389999999902</v>
      </c>
      <c r="H762" s="3">
        <f ca="1">IFERROR(INDIRECT("Importaciones!ab"&amp;MATCH(C762,Importaciones!Y:Y,0)),0)</f>
        <v>0</v>
      </c>
      <c r="I762" s="3">
        <f ca="1">IFERROR(INDIRECT("exportaciones!ab"&amp;MATCH(C762,Exportaciones!Y:Y,0)),0)</f>
        <v>26.58923110015866</v>
      </c>
      <c r="J762" s="3">
        <f t="shared" ca="1" si="11"/>
        <v>362.29466889984036</v>
      </c>
      <c r="K762" s="21">
        <f ca="1">(J762*1000)/INDIRECT("poblacion!b"&amp;MATCH(A762,Poblacion!A:A,0))</f>
        <v>1.8271352739976186E-2</v>
      </c>
    </row>
    <row r="763" spans="1:11" x14ac:dyDescent="0.3">
      <c r="A763" s="2">
        <v>2022</v>
      </c>
      <c r="B763" s="2">
        <v>252</v>
      </c>
      <c r="C763" s="2" t="s">
        <v>664</v>
      </c>
      <c r="D763" s="2" t="s">
        <v>69</v>
      </c>
      <c r="E763" s="2" t="s">
        <v>1372</v>
      </c>
      <c r="F763" s="2" t="s">
        <v>958</v>
      </c>
      <c r="G763" s="3">
        <f ca="1">IFERROR(INDIRECT("Desembarque_corregido_peso_vivo!k"&amp;MATCH(C763,Desembarque_corregido_peso_vivo!C:C,0)),0)</f>
        <v>14.410999999999891</v>
      </c>
      <c r="H763" s="3">
        <f ca="1">IFERROR(INDIRECT("Importaciones!ab"&amp;MATCH(C763,Importaciones!Y:Y,0)),0)</f>
        <v>0</v>
      </c>
      <c r="I763" s="3">
        <f ca="1">IFERROR(INDIRECT("exportaciones!ab"&amp;MATCH(C763,Exportaciones!Y:Y,0)),0)</f>
        <v>0</v>
      </c>
      <c r="J763" s="3">
        <f t="shared" ca="1" si="11"/>
        <v>14.410999999999891</v>
      </c>
      <c r="K763" s="21">
        <f ca="1">(J763*1000)/INDIRECT("poblacion!b"&amp;MATCH(A763,Poblacion!A:A,0))</f>
        <v>7.2677984783869063E-4</v>
      </c>
    </row>
    <row r="764" spans="1:11" x14ac:dyDescent="0.3">
      <c r="A764" s="2">
        <v>2023</v>
      </c>
      <c r="B764" s="2">
        <v>20251</v>
      </c>
      <c r="C764" s="2" t="s">
        <v>1209</v>
      </c>
      <c r="D764" s="2" t="s">
        <v>1595</v>
      </c>
      <c r="E764" s="2" t="s">
        <v>156</v>
      </c>
      <c r="F764" s="2" t="s">
        <v>960</v>
      </c>
      <c r="G764" s="3">
        <f ca="1">IFERROR(INDIRECT("Desembarque_corregido_peso_vivo!k"&amp;MATCH(C764,Desembarque_corregido_peso_vivo!C:C,0)),0)</f>
        <v>735.26237800000001</v>
      </c>
      <c r="H764" s="3">
        <f ca="1">IFERROR(INDIRECT("Importaciones!ab"&amp;MATCH(C764,Importaciones!Y:Y,0)),0)</f>
        <v>0</v>
      </c>
      <c r="I764" s="3">
        <f ca="1">IFERROR(INDIRECT("exportaciones!ab"&amp;MATCH(C764,Exportaciones!Y:Y,0)),0)</f>
        <v>618.72827541452386</v>
      </c>
      <c r="J764" s="3">
        <f t="shared" ca="1" si="11"/>
        <v>116.53410258547615</v>
      </c>
      <c r="K764" s="21">
        <f ca="1">(J764*1000)/INDIRECT("poblacion!b"&amp;MATCH(A764,Poblacion!A:A,0))</f>
        <v>5.8381218684937404E-3</v>
      </c>
    </row>
    <row r="765" spans="1:11" x14ac:dyDescent="0.3">
      <c r="A765" s="2">
        <v>2023</v>
      </c>
      <c r="B765" s="2">
        <v>232</v>
      </c>
      <c r="C765" s="2" t="s">
        <v>757</v>
      </c>
      <c r="D765" s="2" t="s">
        <v>39</v>
      </c>
      <c r="E765" s="2" t="s">
        <v>1372</v>
      </c>
      <c r="F765" s="2" t="s">
        <v>957</v>
      </c>
      <c r="G765" s="3">
        <f ca="1">IFERROR(INDIRECT("Desembarque_corregido_peso_vivo!k"&amp;MATCH(C765,Desembarque_corregido_peso_vivo!C:C,0)),0)</f>
        <v>0.24299999999999999</v>
      </c>
      <c r="H765" s="3">
        <f ca="1">IFERROR(INDIRECT("Importaciones!ab"&amp;MATCH(C765,Importaciones!Y:Y,0)),0)</f>
        <v>0</v>
      </c>
      <c r="I765" s="3">
        <f ca="1">IFERROR(INDIRECT("exportaciones!ab"&amp;MATCH(C765,Exportaciones!Y:Y,0)),0)</f>
        <v>0</v>
      </c>
      <c r="J765" s="3">
        <f t="shared" ca="1" si="11"/>
        <v>0.24299999999999999</v>
      </c>
      <c r="K765" s="21">
        <f ca="1">(J765*1000)/INDIRECT("poblacion!b"&amp;MATCH(A765,Poblacion!A:A,0))</f>
        <v>1.2173806487276193E-5</v>
      </c>
    </row>
    <row r="766" spans="1:11" x14ac:dyDescent="0.3">
      <c r="A766" s="2">
        <v>2023</v>
      </c>
      <c r="B766" s="2">
        <v>266</v>
      </c>
      <c r="C766" s="2" t="s">
        <v>778</v>
      </c>
      <c r="D766" s="2" t="s">
        <v>83</v>
      </c>
      <c r="E766" s="2" t="s">
        <v>1372</v>
      </c>
      <c r="F766" s="2" t="s">
        <v>957</v>
      </c>
      <c r="G766" s="3">
        <f ca="1">IFERROR(INDIRECT("Desembarque_corregido_peso_vivo!k"&amp;MATCH(C766,Desembarque_corregido_peso_vivo!C:C,0)),0)</f>
        <v>6980.4339999999902</v>
      </c>
      <c r="H766" s="3">
        <f ca="1">IFERROR(INDIRECT("Importaciones!ab"&amp;MATCH(C766,Importaciones!Y:Y,0)),0)</f>
        <v>7.3999999999999996E-2</v>
      </c>
      <c r="I766" s="3">
        <f ca="1">IFERROR(INDIRECT("exportaciones!ab"&amp;MATCH(C766,Exportaciones!Y:Y,0)),0)</f>
        <v>4415.5682340000003</v>
      </c>
      <c r="J766" s="3">
        <f t="shared" ca="1" si="11"/>
        <v>2564.9397659999895</v>
      </c>
      <c r="K766" s="21">
        <f ca="1">(J766*1000)/INDIRECT("poblacion!b"&amp;MATCH(A766,Poblacion!A:A,0))</f>
        <v>0.12849827309795619</v>
      </c>
    </row>
    <row r="767" spans="1:11" x14ac:dyDescent="0.3">
      <c r="A767" s="2">
        <v>2023</v>
      </c>
      <c r="B767" s="2">
        <v>261</v>
      </c>
      <c r="C767" s="2" t="s">
        <v>775</v>
      </c>
      <c r="D767" s="2" t="s">
        <v>77</v>
      </c>
      <c r="E767" s="2" t="s">
        <v>1372</v>
      </c>
      <c r="F767" s="2" t="s">
        <v>958</v>
      </c>
      <c r="G767" s="3">
        <f ca="1">IFERROR(INDIRECT("Desembarque_corregido_peso_vivo!k"&amp;MATCH(C767,Desembarque_corregido_peso_vivo!C:C,0)),0)</f>
        <v>9.4E-2</v>
      </c>
      <c r="H767" s="3">
        <f ca="1">IFERROR(INDIRECT("Importaciones!ab"&amp;MATCH(C767,Importaciones!Y:Y,0)),0)</f>
        <v>0</v>
      </c>
      <c r="I767" s="3">
        <f ca="1">IFERROR(INDIRECT("exportaciones!ab"&amp;MATCH(C767,Exportaciones!Y:Y,0)),0)</f>
        <v>0</v>
      </c>
      <c r="J767" s="3">
        <f t="shared" ca="1" si="11"/>
        <v>9.4E-2</v>
      </c>
      <c r="K767" s="21">
        <f ca="1">(J767*1000)/INDIRECT("poblacion!b"&amp;MATCH(A767,Poblacion!A:A,0))</f>
        <v>4.7092090938434657E-6</v>
      </c>
    </row>
    <row r="768" spans="1:11" x14ac:dyDescent="0.3">
      <c r="A768" s="2">
        <v>2023</v>
      </c>
      <c r="B768" s="2">
        <v>20252</v>
      </c>
      <c r="C768" s="2" t="s">
        <v>1211</v>
      </c>
      <c r="D768" s="2" t="s">
        <v>1596</v>
      </c>
      <c r="E768" s="2" t="s">
        <v>156</v>
      </c>
      <c r="F768" s="2" t="s">
        <v>959</v>
      </c>
      <c r="G768" s="3">
        <f ca="1">IFERROR(INDIRECT("Desembarque_corregido_peso_vivo!k"&amp;MATCH(C768,Desembarque_corregido_peso_vivo!C:C,0)),0)</f>
        <v>11130.180999999988</v>
      </c>
      <c r="H768" s="3">
        <f ca="1">IFERROR(INDIRECT("Importaciones!ab"&amp;MATCH(C768,Importaciones!Y:Y,0)),0)</f>
        <v>1015.0282350314219</v>
      </c>
      <c r="I768" s="3">
        <f ca="1">IFERROR(INDIRECT("exportaciones!ab"&amp;MATCH(C768,Exportaciones!Y:Y,0)),0)</f>
        <v>1052.9778050335649</v>
      </c>
      <c r="J768" s="3">
        <f t="shared" ca="1" si="11"/>
        <v>11092.231429997844</v>
      </c>
      <c r="K768" s="21">
        <f ca="1">(J768*1000)/INDIRECT("poblacion!b"&amp;MATCH(A768,Poblacion!A:A,0))</f>
        <v>0.55569826724640592</v>
      </c>
    </row>
    <row r="769" spans="1:11" x14ac:dyDescent="0.3">
      <c r="A769" s="2">
        <v>2023</v>
      </c>
      <c r="B769" s="2">
        <v>205</v>
      </c>
      <c r="C769" s="2" t="s">
        <v>745</v>
      </c>
      <c r="D769" s="2" t="s">
        <v>13</v>
      </c>
      <c r="E769" s="2" t="s">
        <v>1372</v>
      </c>
      <c r="F769" s="2" t="s">
        <v>1313</v>
      </c>
      <c r="G769" s="3">
        <f ca="1">IFERROR(INDIRECT("Desembarque_corregido_peso_vivo!k"&amp;MATCH(C769,Desembarque_corregido_peso_vivo!C:C,0)),0)</f>
        <v>0</v>
      </c>
      <c r="H769" s="3">
        <f ca="1">IFERROR(INDIRECT("Importaciones!ab"&amp;MATCH(C769,Importaciones!Y:Y,0)),0)</f>
        <v>0</v>
      </c>
      <c r="I769" s="3">
        <f ca="1">IFERROR(INDIRECT("exportaciones!ab"&amp;MATCH(C769,Exportaciones!Y:Y,0)),0)</f>
        <v>0</v>
      </c>
      <c r="J769" s="3">
        <f t="shared" ca="1" si="11"/>
        <v>0</v>
      </c>
      <c r="K769" s="21">
        <f ca="1">(J769*1000)/INDIRECT("poblacion!b"&amp;MATCH(A769,Poblacion!A:A,0))</f>
        <v>0</v>
      </c>
    </row>
    <row r="770" spans="1:11" x14ac:dyDescent="0.3">
      <c r="A770" s="2">
        <v>2023</v>
      </c>
      <c r="B770" s="2">
        <v>335</v>
      </c>
      <c r="C770" s="2" t="s">
        <v>802</v>
      </c>
      <c r="D770" s="2" t="s">
        <v>130</v>
      </c>
      <c r="E770" s="2" t="s">
        <v>1372</v>
      </c>
      <c r="F770" s="2" t="s">
        <v>958</v>
      </c>
      <c r="G770" s="3">
        <f ca="1">IFERROR(INDIRECT("Desembarque_corregido_peso_vivo!k"&amp;MATCH(C770,Desembarque_corregido_peso_vivo!C:C,0)),0)</f>
        <v>1.6</v>
      </c>
      <c r="H770" s="3">
        <f ca="1">IFERROR(INDIRECT("Importaciones!ab"&amp;MATCH(C770,Importaciones!Y:Y,0)),0)</f>
        <v>0</v>
      </c>
      <c r="I770" s="3">
        <f ca="1">IFERROR(INDIRECT("exportaciones!ab"&amp;MATCH(C770,Exportaciones!Y:Y,0)),0)</f>
        <v>0</v>
      </c>
      <c r="J770" s="3">
        <f t="shared" ca="1" si="11"/>
        <v>1.6</v>
      </c>
      <c r="K770" s="21">
        <f ca="1">(J770*1000)/INDIRECT("poblacion!b"&amp;MATCH(A770,Poblacion!A:A,0))</f>
        <v>8.0156750533505797E-5</v>
      </c>
    </row>
    <row r="771" spans="1:11" x14ac:dyDescent="0.3">
      <c r="A771" s="2">
        <v>2023</v>
      </c>
      <c r="B771" s="2">
        <v>365</v>
      </c>
      <c r="C771" s="2" t="s">
        <v>808</v>
      </c>
      <c r="D771" s="2" t="s">
        <v>142</v>
      </c>
      <c r="E771" s="2" t="s">
        <v>1372</v>
      </c>
      <c r="F771" s="2" t="s">
        <v>958</v>
      </c>
      <c r="G771" s="3">
        <f ca="1">IFERROR(INDIRECT("Desembarque_corregido_peso_vivo!k"&amp;MATCH(C771,Desembarque_corregido_peso_vivo!C:C,0)),0)</f>
        <v>6.6000000000000003E-2</v>
      </c>
      <c r="H771" s="3">
        <f ca="1">IFERROR(INDIRECT("Importaciones!ab"&amp;MATCH(C771,Importaciones!Y:Y,0)),0)</f>
        <v>0</v>
      </c>
      <c r="I771" s="3">
        <f ca="1">IFERROR(INDIRECT("exportaciones!ab"&amp;MATCH(C771,Exportaciones!Y:Y,0)),0)</f>
        <v>0</v>
      </c>
      <c r="J771" s="3">
        <f t="shared" ref="J771:J834" ca="1" si="12">G771+H771-I771</f>
        <v>6.6000000000000003E-2</v>
      </c>
      <c r="K771" s="21">
        <f ca="1">(J771*1000)/INDIRECT("poblacion!b"&amp;MATCH(A771,Poblacion!A:A,0))</f>
        <v>3.3064659595071143E-6</v>
      </c>
    </row>
    <row r="772" spans="1:11" x14ac:dyDescent="0.3">
      <c r="A772" s="2">
        <v>2023</v>
      </c>
      <c r="B772" s="2">
        <v>1200</v>
      </c>
      <c r="C772" s="2" t="s">
        <v>841</v>
      </c>
      <c r="D772" s="2" t="s">
        <v>521</v>
      </c>
      <c r="E772" s="2" t="s">
        <v>1372</v>
      </c>
      <c r="F772" s="2" t="s">
        <v>958</v>
      </c>
      <c r="G772" s="3">
        <f ca="1">IFERROR(INDIRECT("Desembarque_corregido_peso_vivo!k"&amp;MATCH(C772,Desembarque_corregido_peso_vivo!C:C,0)),0)</f>
        <v>8.0000000000000002E-3</v>
      </c>
      <c r="H772" s="3">
        <f ca="1">IFERROR(INDIRECT("Importaciones!ab"&amp;MATCH(C772,Importaciones!Y:Y,0)),0)</f>
        <v>0</v>
      </c>
      <c r="I772" s="3">
        <f ca="1">IFERROR(INDIRECT("exportaciones!ab"&amp;MATCH(C772,Exportaciones!Y:Y,0)),0)</f>
        <v>0</v>
      </c>
      <c r="J772" s="3">
        <f t="shared" ca="1" si="12"/>
        <v>8.0000000000000002E-3</v>
      </c>
      <c r="K772" s="21">
        <f ca="1">(J772*1000)/INDIRECT("poblacion!b"&amp;MATCH(A772,Poblacion!A:A,0))</f>
        <v>4.0078375266752901E-7</v>
      </c>
    </row>
    <row r="773" spans="1:11" x14ac:dyDescent="0.3">
      <c r="A773" s="2">
        <v>2023</v>
      </c>
      <c r="B773" s="2">
        <v>207</v>
      </c>
      <c r="C773" s="2" t="s">
        <v>746</v>
      </c>
      <c r="D773" s="2" t="s">
        <v>17</v>
      </c>
      <c r="E773" s="2" t="s">
        <v>1372</v>
      </c>
      <c r="F773" s="2" t="s">
        <v>958</v>
      </c>
      <c r="G773" s="3">
        <f ca="1">IFERROR(INDIRECT("Desembarque_corregido_peso_vivo!k"&amp;MATCH(C773,Desembarque_corregido_peso_vivo!C:C,0)),0)</f>
        <v>8.4079999999999799</v>
      </c>
      <c r="H773" s="3">
        <f ca="1">IFERROR(INDIRECT("Importaciones!ab"&amp;MATCH(C773,Importaciones!Y:Y,0)),0)</f>
        <v>0</v>
      </c>
      <c r="I773" s="3">
        <f ca="1">IFERROR(INDIRECT("exportaciones!ab"&amp;MATCH(C773,Exportaciones!Y:Y,0)),0)</f>
        <v>0</v>
      </c>
      <c r="J773" s="3">
        <f t="shared" ca="1" si="12"/>
        <v>8.4079999999999799</v>
      </c>
      <c r="K773" s="21">
        <f ca="1">(J773*1000)/INDIRECT("poblacion!b"&amp;MATCH(A773,Poblacion!A:A,0))</f>
        <v>4.2122372405357196E-4</v>
      </c>
    </row>
    <row r="774" spans="1:11" x14ac:dyDescent="0.3">
      <c r="A774" s="2">
        <v>2023</v>
      </c>
      <c r="B774" s="2">
        <v>20253</v>
      </c>
      <c r="C774" s="2" t="s">
        <v>1212</v>
      </c>
      <c r="D774" s="2" t="s">
        <v>1597</v>
      </c>
      <c r="E774" s="2" t="s">
        <v>1372</v>
      </c>
      <c r="F774" s="2" t="s">
        <v>957</v>
      </c>
      <c r="G774" s="3">
        <f ca="1">IFERROR(INDIRECT("Desembarque_corregido_peso_vivo!k"&amp;MATCH(C774,Desembarque_corregido_peso_vivo!C:C,0)),0)</f>
        <v>133.0769999999998</v>
      </c>
      <c r="H774" s="3">
        <f ca="1">IFERROR(INDIRECT("Importaciones!ab"&amp;MATCH(C774,Importaciones!Y:Y,0)),0)</f>
        <v>76938.568430149127</v>
      </c>
      <c r="I774" s="3">
        <f ca="1">IFERROR(INDIRECT("exportaciones!ab"&amp;MATCH(C774,Exportaciones!Y:Y,0)),0)</f>
        <v>43.906484999999996</v>
      </c>
      <c r="J774" s="3">
        <f t="shared" ca="1" si="12"/>
        <v>77027.738945149133</v>
      </c>
      <c r="K774" s="21">
        <f ca="1">(J774*1000)/INDIRECT("poblacion!b"&amp;MATCH(A774,Poblacion!A:A,0))</f>
        <v>3.8589332842414552</v>
      </c>
    </row>
    <row r="775" spans="1:11" x14ac:dyDescent="0.3">
      <c r="A775" s="2">
        <v>2023</v>
      </c>
      <c r="B775" s="2">
        <v>210</v>
      </c>
      <c r="C775" s="2" t="s">
        <v>747</v>
      </c>
      <c r="D775" s="2" t="s">
        <v>19</v>
      </c>
      <c r="E775" s="2" t="s">
        <v>1372</v>
      </c>
      <c r="F775" s="2" t="s">
        <v>957</v>
      </c>
      <c r="G775" s="3">
        <f ca="1">IFERROR(INDIRECT("Desembarque_corregido_peso_vivo!k"&amp;MATCH(C775,Desembarque_corregido_peso_vivo!C:C,0)),0)</f>
        <v>0.03</v>
      </c>
      <c r="H775" s="3">
        <f ca="1">IFERROR(INDIRECT("Importaciones!ab"&amp;MATCH(C775,Importaciones!Y:Y,0)),0)</f>
        <v>0</v>
      </c>
      <c r="I775" s="3">
        <f ca="1">IFERROR(INDIRECT("exportaciones!ab"&amp;MATCH(C775,Exportaciones!Y:Y,0)),0)</f>
        <v>0</v>
      </c>
      <c r="J775" s="3">
        <f t="shared" ca="1" si="12"/>
        <v>0.03</v>
      </c>
      <c r="K775" s="21">
        <f ca="1">(J775*1000)/INDIRECT("poblacion!b"&amp;MATCH(A775,Poblacion!A:A,0))</f>
        <v>1.5029390725032336E-6</v>
      </c>
    </row>
    <row r="776" spans="1:11" x14ac:dyDescent="0.3">
      <c r="A776" s="2">
        <v>2023</v>
      </c>
      <c r="B776" s="2">
        <v>337</v>
      </c>
      <c r="C776" s="2" t="s">
        <v>803</v>
      </c>
      <c r="D776" s="2" t="s">
        <v>132</v>
      </c>
      <c r="E776" s="2" t="s">
        <v>1372</v>
      </c>
      <c r="F776" s="2" t="s">
        <v>958</v>
      </c>
      <c r="G776" s="3">
        <f ca="1">IFERROR(INDIRECT("Desembarque_corregido_peso_vivo!k"&amp;MATCH(C776,Desembarque_corregido_peso_vivo!C:C,0)),0)</f>
        <v>0.26700000000000002</v>
      </c>
      <c r="H776" s="3">
        <f ca="1">IFERROR(INDIRECT("Importaciones!ab"&amp;MATCH(C776,Importaciones!Y:Y,0)),0)</f>
        <v>0</v>
      </c>
      <c r="I776" s="3">
        <f ca="1">IFERROR(INDIRECT("exportaciones!ab"&amp;MATCH(C776,Exportaciones!Y:Y,0)),0)</f>
        <v>0</v>
      </c>
      <c r="J776" s="3">
        <f t="shared" ca="1" si="12"/>
        <v>0.26700000000000002</v>
      </c>
      <c r="K776" s="21">
        <f ca="1">(J776*1000)/INDIRECT("poblacion!b"&amp;MATCH(A776,Poblacion!A:A,0))</f>
        <v>1.3376157745278779E-5</v>
      </c>
    </row>
    <row r="777" spans="1:11" x14ac:dyDescent="0.3">
      <c r="A777" s="2">
        <v>2023</v>
      </c>
      <c r="B777" s="2">
        <v>323</v>
      </c>
      <c r="C777" s="2" t="s">
        <v>796</v>
      </c>
      <c r="D777" s="2" t="s">
        <v>268</v>
      </c>
      <c r="E777" s="2" t="s">
        <v>1372</v>
      </c>
      <c r="F777" s="2" t="s">
        <v>958</v>
      </c>
      <c r="G777" s="3">
        <f ca="1">IFERROR(INDIRECT("Desembarque_corregido_peso_vivo!k"&amp;MATCH(C777,Desembarque_corregido_peso_vivo!C:C,0)),0)</f>
        <v>25.443999999999999</v>
      </c>
      <c r="H777" s="3">
        <f ca="1">IFERROR(INDIRECT("Importaciones!ab"&amp;MATCH(C777,Importaciones!Y:Y,0)),0)</f>
        <v>0</v>
      </c>
      <c r="I777" s="3">
        <f ca="1">IFERROR(INDIRECT("exportaciones!ab"&amp;MATCH(C777,Exportaciones!Y:Y,0)),0)</f>
        <v>17.046387199999998</v>
      </c>
      <c r="J777" s="3">
        <f t="shared" ca="1" si="12"/>
        <v>8.397612800000001</v>
      </c>
      <c r="K777" s="21">
        <f ca="1">(J777*1000)/INDIRECT("poblacion!b"&amp;MATCH(A777,Poblacion!A:A,0))</f>
        <v>4.2070334642910949E-4</v>
      </c>
    </row>
    <row r="778" spans="1:11" x14ac:dyDescent="0.3">
      <c r="A778" s="2">
        <v>2023</v>
      </c>
      <c r="B778" s="2">
        <v>217</v>
      </c>
      <c r="C778" s="2" t="s">
        <v>751</v>
      </c>
      <c r="D778" s="2" t="s">
        <v>27</v>
      </c>
      <c r="E778" s="2" t="s">
        <v>1372</v>
      </c>
      <c r="F778" s="2" t="s">
        <v>958</v>
      </c>
      <c r="G778" s="3">
        <f ca="1">IFERROR(INDIRECT("Desembarque_corregido_peso_vivo!k"&amp;MATCH(C778,Desembarque_corregido_peso_vivo!C:C,0)),0)</f>
        <v>4177.0039999999899</v>
      </c>
      <c r="H778" s="3">
        <f ca="1">IFERROR(INDIRECT("Importaciones!ab"&amp;MATCH(C778,Importaciones!Y:Y,0)),0)</f>
        <v>0.66509000000000007</v>
      </c>
      <c r="I778" s="3">
        <f ca="1">IFERROR(INDIRECT("exportaciones!ab"&amp;MATCH(C778,Exportaciones!Y:Y,0)),0)</f>
        <v>3289.2997942000002</v>
      </c>
      <c r="J778" s="3">
        <f t="shared" ca="1" si="12"/>
        <v>888.36929579999014</v>
      </c>
      <c r="K778" s="21">
        <f ca="1">(J778*1000)/INDIRECT("poblacion!b"&amp;MATCH(A778,Poblacion!A:A,0))</f>
        <v>4.4505497515666272E-2</v>
      </c>
    </row>
    <row r="779" spans="1:11" x14ac:dyDescent="0.3">
      <c r="A779" s="2">
        <v>2023</v>
      </c>
      <c r="B779" s="2">
        <v>20254</v>
      </c>
      <c r="C779" s="2" t="s">
        <v>1213</v>
      </c>
      <c r="D779" s="2" t="s">
        <v>1598</v>
      </c>
      <c r="E779" s="2" t="s">
        <v>1372</v>
      </c>
      <c r="F779" s="2" t="s">
        <v>958</v>
      </c>
      <c r="G779" s="3">
        <f ca="1">IFERROR(INDIRECT("Desembarque_corregido_peso_vivo!k"&amp;MATCH(C779,Desembarque_corregido_peso_vivo!C:C,0)),0)</f>
        <v>10.63299999999998</v>
      </c>
      <c r="H779" s="3">
        <f ca="1">IFERROR(INDIRECT("Importaciones!ab"&amp;MATCH(C779,Importaciones!Y:Y,0)),0)</f>
        <v>36.888295372000002</v>
      </c>
      <c r="I779" s="3">
        <f ca="1">IFERROR(INDIRECT("exportaciones!ab"&amp;MATCH(C779,Exportaciones!Y:Y,0)),0)</f>
        <v>0</v>
      </c>
      <c r="J779" s="3">
        <f t="shared" ca="1" si="12"/>
        <v>47.521295371999983</v>
      </c>
      <c r="K779" s="21">
        <f ca="1">(J779*1000)/INDIRECT("poblacion!b"&amp;MATCH(A779,Poblacion!A:A,0))</f>
        <v>2.3807203863515291E-3</v>
      </c>
    </row>
    <row r="780" spans="1:11" x14ac:dyDescent="0.3">
      <c r="A780" s="2">
        <v>2023</v>
      </c>
      <c r="B780" s="2">
        <v>338</v>
      </c>
      <c r="C780" s="2" t="s">
        <v>804</v>
      </c>
      <c r="D780" s="2" t="s">
        <v>134</v>
      </c>
      <c r="E780" s="2" t="s">
        <v>1372</v>
      </c>
      <c r="F780" s="2" t="s">
        <v>958</v>
      </c>
      <c r="G780" s="3">
        <f ca="1">IFERROR(INDIRECT("Desembarque_corregido_peso_vivo!k"&amp;MATCH(C780,Desembarque_corregido_peso_vivo!C:C,0)),0)</f>
        <v>0</v>
      </c>
      <c r="H780" s="3">
        <f ca="1">IFERROR(INDIRECT("Importaciones!ab"&amp;MATCH(C780,Importaciones!Y:Y,0)),0)</f>
        <v>0</v>
      </c>
      <c r="I780" s="3">
        <f ca="1">IFERROR(INDIRECT("exportaciones!ab"&amp;MATCH(C780,Exportaciones!Y:Y,0)),0)</f>
        <v>0</v>
      </c>
      <c r="J780" s="3">
        <f t="shared" ca="1" si="12"/>
        <v>0</v>
      </c>
      <c r="K780" s="21">
        <f ca="1">(J780*1000)/INDIRECT("poblacion!b"&amp;MATCH(A780,Poblacion!A:A,0))</f>
        <v>0</v>
      </c>
    </row>
    <row r="781" spans="1:11" x14ac:dyDescent="0.3">
      <c r="A781" s="2">
        <v>2023</v>
      </c>
      <c r="B781" s="2">
        <v>343</v>
      </c>
      <c r="C781" s="2" t="s">
        <v>806</v>
      </c>
      <c r="D781" s="2" t="s">
        <v>138</v>
      </c>
      <c r="E781" s="2" t="s">
        <v>1372</v>
      </c>
      <c r="F781" s="2" t="s">
        <v>1314</v>
      </c>
      <c r="G781" s="3">
        <f ca="1">IFERROR(INDIRECT("Desembarque_corregido_peso_vivo!k"&amp;MATCH(C781,Desembarque_corregido_peso_vivo!C:C,0)),0)</f>
        <v>6.1889999999999903</v>
      </c>
      <c r="H781" s="3">
        <f ca="1">IFERROR(INDIRECT("Importaciones!ab"&amp;MATCH(C781,Importaciones!Y:Y,0)),0)</f>
        <v>0</v>
      </c>
      <c r="I781" s="3">
        <f ca="1">IFERROR(INDIRECT("exportaciones!ab"&amp;MATCH(C781,Exportaciones!Y:Y,0)),0)</f>
        <v>0</v>
      </c>
      <c r="J781" s="3">
        <f t="shared" ca="1" si="12"/>
        <v>6.1889999999999903</v>
      </c>
      <c r="K781" s="21">
        <f ca="1">(J781*1000)/INDIRECT("poblacion!b"&amp;MATCH(A781,Poblacion!A:A,0))</f>
        <v>3.1005633065741661E-4</v>
      </c>
    </row>
    <row r="782" spans="1:11" x14ac:dyDescent="0.3">
      <c r="A782" s="2">
        <v>2023</v>
      </c>
      <c r="B782" s="2">
        <v>290</v>
      </c>
      <c r="C782" s="2" t="s">
        <v>790</v>
      </c>
      <c r="D782" s="2" t="s">
        <v>110</v>
      </c>
      <c r="E782" s="2" t="s">
        <v>1372</v>
      </c>
      <c r="F782" s="2" t="s">
        <v>958</v>
      </c>
      <c r="G782" s="3">
        <f ca="1">IFERROR(INDIRECT("Desembarque_corregido_peso_vivo!k"&amp;MATCH(C782,Desembarque_corregido_peso_vivo!C:C,0)),0)</f>
        <v>35.768000000000001</v>
      </c>
      <c r="H782" s="3">
        <f ca="1">IFERROR(INDIRECT("Importaciones!ab"&amp;MATCH(C782,Importaciones!Y:Y,0)),0)</f>
        <v>24.275582054337523</v>
      </c>
      <c r="I782" s="3">
        <f ca="1">IFERROR(INDIRECT("exportaciones!ab"&amp;MATCH(C782,Exportaciones!Y:Y,0)),0)</f>
        <v>0</v>
      </c>
      <c r="J782" s="3">
        <f t="shared" ca="1" si="12"/>
        <v>60.04358205433752</v>
      </c>
      <c r="K782" s="21">
        <f ca="1">(J782*1000)/INDIRECT("poblacion!b"&amp;MATCH(A782,Poblacion!A:A,0))</f>
        <v>3.0080615174172616E-3</v>
      </c>
    </row>
    <row r="783" spans="1:11" x14ac:dyDescent="0.3">
      <c r="A783" s="2">
        <v>2023</v>
      </c>
      <c r="B783" s="2">
        <v>213</v>
      </c>
      <c r="C783" s="2" t="s">
        <v>748</v>
      </c>
      <c r="D783" s="2" t="s">
        <v>21</v>
      </c>
      <c r="E783" s="2" t="s">
        <v>1372</v>
      </c>
      <c r="F783" s="2" t="s">
        <v>958</v>
      </c>
      <c r="G783" s="3">
        <f ca="1">IFERROR(INDIRECT("Desembarque_corregido_peso_vivo!k"&amp;MATCH(C783,Desembarque_corregido_peso_vivo!C:C,0)),0)</f>
        <v>87.767000000000195</v>
      </c>
      <c r="H783" s="3">
        <f ca="1">IFERROR(INDIRECT("Importaciones!ab"&amp;MATCH(C783,Importaciones!Y:Y,0)),0)</f>
        <v>0</v>
      </c>
      <c r="I783" s="3">
        <f ca="1">IFERROR(INDIRECT("exportaciones!ab"&amp;MATCH(C783,Exportaciones!Y:Y,0)),0)</f>
        <v>0</v>
      </c>
      <c r="J783" s="3">
        <f t="shared" ca="1" si="12"/>
        <v>87.767000000000195</v>
      </c>
      <c r="K783" s="21">
        <f ca="1">(J783*1000)/INDIRECT("poblacion!b"&amp;MATCH(A783,Poblacion!A:A,0))</f>
        <v>4.3969484525463861E-3</v>
      </c>
    </row>
    <row r="784" spans="1:11" x14ac:dyDescent="0.3">
      <c r="A784" s="2">
        <v>2023</v>
      </c>
      <c r="B784" s="2">
        <v>1301</v>
      </c>
      <c r="C784" s="2" t="s">
        <v>842</v>
      </c>
      <c r="D784" s="2" t="s">
        <v>735</v>
      </c>
      <c r="E784" s="2" t="s">
        <v>1372</v>
      </c>
      <c r="F784" s="2" t="s">
        <v>958</v>
      </c>
      <c r="G784" s="3">
        <f ca="1">IFERROR(INDIRECT("Desembarque_corregido_peso_vivo!k"&amp;MATCH(C784,Desembarque_corregido_peso_vivo!C:C,0)),0)</f>
        <v>0.02</v>
      </c>
      <c r="H784" s="3">
        <f ca="1">IFERROR(INDIRECT("Importaciones!ab"&amp;MATCH(C784,Importaciones!Y:Y,0)),0)</f>
        <v>0</v>
      </c>
      <c r="I784" s="3">
        <f ca="1">IFERROR(INDIRECT("exportaciones!ab"&amp;MATCH(C784,Exportaciones!Y:Y,0)),0)</f>
        <v>0</v>
      </c>
      <c r="J784" s="3">
        <f t="shared" ca="1" si="12"/>
        <v>0.02</v>
      </c>
      <c r="K784" s="21">
        <f ca="1">(J784*1000)/INDIRECT("poblacion!b"&amp;MATCH(A784,Poblacion!A:A,0))</f>
        <v>1.0019593816688225E-6</v>
      </c>
    </row>
    <row r="785" spans="1:11" x14ac:dyDescent="0.3">
      <c r="A785" s="2">
        <v>2023</v>
      </c>
      <c r="B785" s="2">
        <v>214</v>
      </c>
      <c r="C785" s="2" t="s">
        <v>749</v>
      </c>
      <c r="D785" s="2" t="s">
        <v>23</v>
      </c>
      <c r="E785" s="2" t="s">
        <v>1372</v>
      </c>
      <c r="F785" s="2" t="s">
        <v>957</v>
      </c>
      <c r="G785" s="3">
        <f ca="1">IFERROR(INDIRECT("Desembarque_corregido_peso_vivo!k"&amp;MATCH(C785,Desembarque_corregido_peso_vivo!C:C,0)),0)</f>
        <v>904.97299999999791</v>
      </c>
      <c r="H785" s="3">
        <f ca="1">IFERROR(INDIRECT("Importaciones!ab"&amp;MATCH(C785,Importaciones!Y:Y,0)),0)</f>
        <v>0</v>
      </c>
      <c r="I785" s="3">
        <f ca="1">IFERROR(INDIRECT("exportaciones!ab"&amp;MATCH(C785,Exportaciones!Y:Y,0)),0)</f>
        <v>284.16390000000001</v>
      </c>
      <c r="J785" s="3">
        <f t="shared" ca="1" si="12"/>
        <v>620.8090999999979</v>
      </c>
      <c r="K785" s="21">
        <f ca="1">(J785*1000)/INDIRECT("poblacion!b"&amp;MATCH(A785,Poblacion!A:A,0))</f>
        <v>3.1101275098518802E-2</v>
      </c>
    </row>
    <row r="786" spans="1:11" x14ac:dyDescent="0.3">
      <c r="A786" s="2">
        <v>2023</v>
      </c>
      <c r="B786" s="2">
        <v>769</v>
      </c>
      <c r="C786" s="2" t="s">
        <v>838</v>
      </c>
      <c r="D786" s="2" t="s">
        <v>517</v>
      </c>
      <c r="E786" s="2" t="s">
        <v>1372</v>
      </c>
      <c r="F786" s="2" t="s">
        <v>957</v>
      </c>
      <c r="G786" s="3">
        <f ca="1">IFERROR(INDIRECT("Desembarque_corregido_peso_vivo!k"&amp;MATCH(C786,Desembarque_corregido_peso_vivo!C:C,0)),0)</f>
        <v>5.0000000000000001E-3</v>
      </c>
      <c r="H786" s="3">
        <f ca="1">IFERROR(INDIRECT("Importaciones!ab"&amp;MATCH(C786,Importaciones!Y:Y,0)),0)</f>
        <v>0</v>
      </c>
      <c r="I786" s="3">
        <f ca="1">IFERROR(INDIRECT("exportaciones!ab"&amp;MATCH(C786,Exportaciones!Y:Y,0)),0)</f>
        <v>0</v>
      </c>
      <c r="J786" s="3">
        <f t="shared" ca="1" si="12"/>
        <v>5.0000000000000001E-3</v>
      </c>
      <c r="K786" s="21">
        <f ca="1">(J786*1000)/INDIRECT("poblacion!b"&amp;MATCH(A786,Poblacion!A:A,0))</f>
        <v>2.5048984541720564E-7</v>
      </c>
    </row>
    <row r="787" spans="1:11" x14ac:dyDescent="0.3">
      <c r="A787" s="2">
        <v>2023</v>
      </c>
      <c r="B787" s="2">
        <v>321</v>
      </c>
      <c r="C787" s="2" t="s">
        <v>795</v>
      </c>
      <c r="D787" s="2" t="s">
        <v>118</v>
      </c>
      <c r="E787" s="2" t="s">
        <v>1372</v>
      </c>
      <c r="F787" s="2" t="s">
        <v>958</v>
      </c>
      <c r="G787" s="3">
        <f ca="1">IFERROR(INDIRECT("Desembarque_corregido_peso_vivo!k"&amp;MATCH(C787,Desembarque_corregido_peso_vivo!C:C,0)),0)</f>
        <v>31.771999999999998</v>
      </c>
      <c r="H787" s="3">
        <f ca="1">IFERROR(INDIRECT("Importaciones!ab"&amp;MATCH(C787,Importaciones!Y:Y,0)),0)</f>
        <v>0</v>
      </c>
      <c r="I787" s="3">
        <f ca="1">IFERROR(INDIRECT("exportaciones!ab"&amp;MATCH(C787,Exportaciones!Y:Y,0)),0)</f>
        <v>0</v>
      </c>
      <c r="J787" s="3">
        <f t="shared" ca="1" si="12"/>
        <v>31.771999999999998</v>
      </c>
      <c r="K787" s="21">
        <f ca="1">(J787*1000)/INDIRECT("poblacion!b"&amp;MATCH(A787,Poblacion!A:A,0))</f>
        <v>1.5917126737190913E-3</v>
      </c>
    </row>
    <row r="788" spans="1:11" x14ac:dyDescent="0.3">
      <c r="A788" s="2">
        <v>2023</v>
      </c>
      <c r="B788" s="2">
        <v>1302</v>
      </c>
      <c r="C788" s="2" t="s">
        <v>844</v>
      </c>
      <c r="D788" s="2" t="s">
        <v>843</v>
      </c>
      <c r="E788" s="2" t="s">
        <v>1372</v>
      </c>
      <c r="F788" s="2" t="s">
        <v>958</v>
      </c>
      <c r="G788" s="3">
        <f ca="1">IFERROR(INDIRECT("Desembarque_corregido_peso_vivo!k"&amp;MATCH(C788,Desembarque_corregido_peso_vivo!C:C,0)),0)</f>
        <v>0.02</v>
      </c>
      <c r="H788" s="3">
        <f ca="1">IFERROR(INDIRECT("Importaciones!ab"&amp;MATCH(C788,Importaciones!Y:Y,0)),0)</f>
        <v>0</v>
      </c>
      <c r="I788" s="3">
        <f ca="1">IFERROR(INDIRECT("exportaciones!ab"&amp;MATCH(C788,Exportaciones!Y:Y,0)),0)</f>
        <v>0</v>
      </c>
      <c r="J788" s="3">
        <f t="shared" ca="1" si="12"/>
        <v>0.02</v>
      </c>
      <c r="K788" s="21">
        <f ca="1">(J788*1000)/INDIRECT("poblacion!b"&amp;MATCH(A788,Poblacion!A:A,0))</f>
        <v>1.0019593816688225E-6</v>
      </c>
    </row>
    <row r="789" spans="1:11" x14ac:dyDescent="0.3">
      <c r="A789" s="2">
        <v>2023</v>
      </c>
      <c r="B789" s="2">
        <v>204</v>
      </c>
      <c r="C789" s="2" t="s">
        <v>744</v>
      </c>
      <c r="D789" s="2" t="s">
        <v>11</v>
      </c>
      <c r="E789" s="2" t="s">
        <v>1372</v>
      </c>
      <c r="F789" s="2" t="s">
        <v>958</v>
      </c>
      <c r="G789" s="3">
        <f ca="1">IFERROR(INDIRECT("Desembarque_corregido_peso_vivo!k"&amp;MATCH(C789,Desembarque_corregido_peso_vivo!C:C,0)),0)</f>
        <v>16.655999999999899</v>
      </c>
      <c r="H789" s="3">
        <f ca="1">IFERROR(INDIRECT("Importaciones!ab"&amp;MATCH(C789,Importaciones!Y:Y,0)),0)</f>
        <v>0</v>
      </c>
      <c r="I789" s="3">
        <f ca="1">IFERROR(INDIRECT("exportaciones!ab"&amp;MATCH(C789,Exportaciones!Y:Y,0)),0)</f>
        <v>0</v>
      </c>
      <c r="J789" s="3">
        <f t="shared" ca="1" si="12"/>
        <v>16.655999999999899</v>
      </c>
      <c r="K789" s="21">
        <f ca="1">(J789*1000)/INDIRECT("poblacion!b"&amp;MATCH(A789,Poblacion!A:A,0))</f>
        <v>8.3443177305379021E-4</v>
      </c>
    </row>
    <row r="790" spans="1:11" x14ac:dyDescent="0.3">
      <c r="A790" s="2">
        <v>2023</v>
      </c>
      <c r="B790" s="2">
        <v>216</v>
      </c>
      <c r="C790" s="2" t="s">
        <v>750</v>
      </c>
      <c r="D790" s="2" t="s">
        <v>25</v>
      </c>
      <c r="E790" s="2" t="s">
        <v>1372</v>
      </c>
      <c r="F790" s="2" t="s">
        <v>958</v>
      </c>
      <c r="G790" s="3">
        <f ca="1">IFERROR(INDIRECT("Desembarque_corregido_peso_vivo!k"&amp;MATCH(C790,Desembarque_corregido_peso_vivo!C:C,0)),0)</f>
        <v>26.539000000000005</v>
      </c>
      <c r="H790" s="3">
        <f ca="1">IFERROR(INDIRECT("Importaciones!ab"&amp;MATCH(C790,Importaciones!Y:Y,0)),0)</f>
        <v>0</v>
      </c>
      <c r="I790" s="3">
        <f ca="1">IFERROR(INDIRECT("exportaciones!ab"&amp;MATCH(C790,Exportaciones!Y:Y,0)),0)</f>
        <v>10.167292800000002</v>
      </c>
      <c r="J790" s="3">
        <f t="shared" ca="1" si="12"/>
        <v>16.371707200000003</v>
      </c>
      <c r="K790" s="21">
        <f ca="1">(J790*1000)/INDIRECT("poblacion!b"&amp;MATCH(A790,Poblacion!A:A,0))</f>
        <v>8.2018928114875058E-4</v>
      </c>
    </row>
    <row r="791" spans="1:11" x14ac:dyDescent="0.3">
      <c r="A791" s="2">
        <v>2023</v>
      </c>
      <c r="B791" s="2">
        <v>218</v>
      </c>
      <c r="C791" s="2" t="s">
        <v>752</v>
      </c>
      <c r="D791" s="2" t="s">
        <v>29</v>
      </c>
      <c r="E791" s="2" t="s">
        <v>1372</v>
      </c>
      <c r="F791" s="2" t="s">
        <v>957</v>
      </c>
      <c r="G791" s="3">
        <f ca="1">IFERROR(INDIRECT("Desembarque_corregido_peso_vivo!k"&amp;MATCH(C791,Desembarque_corregido_peso_vivo!C:C,0)),0)</f>
        <v>1389.8449999998629</v>
      </c>
      <c r="H791" s="3">
        <f ca="1">IFERROR(INDIRECT("Importaciones!ab"&amp;MATCH(C791,Importaciones!Y:Y,0)),0)</f>
        <v>3979.1039725799997</v>
      </c>
      <c r="I791" s="3">
        <f ca="1">IFERROR(INDIRECT("exportaciones!ab"&amp;MATCH(C791,Exportaciones!Y:Y,0)),0)</f>
        <v>586.30359999999996</v>
      </c>
      <c r="J791" s="3">
        <f t="shared" ca="1" si="12"/>
        <v>4782.6453725798629</v>
      </c>
      <c r="K791" s="21">
        <f ca="1">(J791*1000)/INDIRECT("poblacion!b"&amp;MATCH(A791,Poblacion!A:A,0))</f>
        <v>0.23960082001256874</v>
      </c>
    </row>
    <row r="792" spans="1:11" x14ac:dyDescent="0.3">
      <c r="A792" s="2">
        <v>2023</v>
      </c>
      <c r="B792" s="2">
        <v>219</v>
      </c>
      <c r="C792" s="2" t="s">
        <v>753</v>
      </c>
      <c r="D792" s="2" t="s">
        <v>31</v>
      </c>
      <c r="E792" s="2" t="s">
        <v>1372</v>
      </c>
      <c r="F792" s="2" t="s">
        <v>958</v>
      </c>
      <c r="G792" s="3">
        <f ca="1">IFERROR(INDIRECT("Desembarque_corregido_peso_vivo!k"&amp;MATCH(C792,Desembarque_corregido_peso_vivo!C:C,0)),0)</f>
        <v>38.788999999999895</v>
      </c>
      <c r="H792" s="3">
        <f ca="1">IFERROR(INDIRECT("Importaciones!ab"&amp;MATCH(C792,Importaciones!Y:Y,0)),0)</f>
        <v>0</v>
      </c>
      <c r="I792" s="3">
        <f ca="1">IFERROR(INDIRECT("exportaciones!ab"&amp;MATCH(C792,Exportaciones!Y:Y,0)),0)</f>
        <v>0</v>
      </c>
      <c r="J792" s="3">
        <f t="shared" ca="1" si="12"/>
        <v>38.788999999999895</v>
      </c>
      <c r="K792" s="21">
        <f ca="1">(J792*1000)/INDIRECT("poblacion!b"&amp;MATCH(A792,Poblacion!A:A,0))</f>
        <v>1.9432501227775927E-3</v>
      </c>
    </row>
    <row r="793" spans="1:11" x14ac:dyDescent="0.3">
      <c r="A793" s="2">
        <v>2023</v>
      </c>
      <c r="B793" s="2">
        <v>20255</v>
      </c>
      <c r="C793" s="2" t="s">
        <v>1214</v>
      </c>
      <c r="D793" s="2" t="s">
        <v>1599</v>
      </c>
      <c r="E793" s="2" t="s">
        <v>1372</v>
      </c>
      <c r="F793" s="2" t="s">
        <v>958</v>
      </c>
      <c r="G793" s="3">
        <f ca="1">IFERROR(INDIRECT("Desembarque_corregido_peso_vivo!k"&amp;MATCH(C793,Desembarque_corregido_peso_vivo!C:C,0)),0)</f>
        <v>54.664999999999978</v>
      </c>
      <c r="H793" s="3">
        <f ca="1">IFERROR(INDIRECT("Importaciones!ab"&amp;MATCH(C793,Importaciones!Y:Y,0)),0)</f>
        <v>0</v>
      </c>
      <c r="I793" s="3">
        <f ca="1">IFERROR(INDIRECT("exportaciones!ab"&amp;MATCH(C793,Exportaciones!Y:Y,0)),0)</f>
        <v>0</v>
      </c>
      <c r="J793" s="3">
        <f t="shared" ca="1" si="12"/>
        <v>54.664999999999978</v>
      </c>
      <c r="K793" s="21">
        <f ca="1">(J793*1000)/INDIRECT("poblacion!b"&amp;MATCH(A793,Poblacion!A:A,0))</f>
        <v>2.7386054799463078E-3</v>
      </c>
    </row>
    <row r="794" spans="1:11" x14ac:dyDescent="0.3">
      <c r="A794" s="2">
        <v>2023</v>
      </c>
      <c r="B794" s="2">
        <v>20256</v>
      </c>
      <c r="C794" s="2" t="s">
        <v>1215</v>
      </c>
      <c r="D794" s="2" t="s">
        <v>1600</v>
      </c>
      <c r="E794" s="2" t="s">
        <v>156</v>
      </c>
      <c r="F794" s="2" t="s">
        <v>158</v>
      </c>
      <c r="G794" s="3">
        <f ca="1">IFERROR(INDIRECT("Desembarque_corregido_peso_vivo!k"&amp;MATCH(C794,Desembarque_corregido_peso_vivo!C:C,0)),0)</f>
        <v>0.55100000000000005</v>
      </c>
      <c r="H794" s="3">
        <f ca="1">IFERROR(INDIRECT("Importaciones!ab"&amp;MATCH(C794,Importaciones!Y:Y,0)),0)</f>
        <v>949.54749780941825</v>
      </c>
      <c r="I794" s="3">
        <f ca="1">IFERROR(INDIRECT("exportaciones!ab"&amp;MATCH(C794,Exportaciones!Y:Y,0)),0)</f>
        <v>1.9010732962121855</v>
      </c>
      <c r="J794" s="3">
        <f t="shared" ca="1" si="12"/>
        <v>948.1974245132061</v>
      </c>
      <c r="K794" s="21">
        <f ca="1">(J794*1000)/INDIRECT("poblacion!b"&amp;MATCH(A794,Poblacion!A:A,0))</f>
        <v>4.7502765258261095E-2</v>
      </c>
    </row>
    <row r="795" spans="1:11" x14ac:dyDescent="0.3">
      <c r="A795" s="2">
        <v>2023</v>
      </c>
      <c r="B795" s="2">
        <v>612</v>
      </c>
      <c r="C795" s="2" t="s">
        <v>829</v>
      </c>
      <c r="D795" s="2" t="s">
        <v>182</v>
      </c>
      <c r="E795" s="2" t="s">
        <v>179</v>
      </c>
      <c r="F795" s="2" t="s">
        <v>961</v>
      </c>
      <c r="G795" s="3">
        <f ca="1">IFERROR(INDIRECT("Desembarque_corregido_peso_vivo!k"&amp;MATCH(C795,Desembarque_corregido_peso_vivo!C:C,0)),0)</f>
        <v>5032.1330000000007</v>
      </c>
      <c r="H795" s="3">
        <f ca="1">IFERROR(INDIRECT("Importaciones!ab"&amp;MATCH(C795,Importaciones!Y:Y,0)),0)</f>
        <v>9.0902777777777786</v>
      </c>
      <c r="I795" s="3">
        <f ca="1">IFERROR(INDIRECT("exportaciones!ab"&amp;MATCH(C795,Exportaciones!Y:Y,0)),0)</f>
        <v>2953.8868384000002</v>
      </c>
      <c r="J795" s="3">
        <f t="shared" ca="1" si="12"/>
        <v>2087.3364393777779</v>
      </c>
      <c r="K795" s="21">
        <f ca="1">(J795*1000)/INDIRECT("poblacion!b"&amp;MATCH(A795,Poblacion!A:A,0))</f>
        <v>0.104571316406688</v>
      </c>
    </row>
    <row r="796" spans="1:11" x14ac:dyDescent="0.3">
      <c r="A796" s="2">
        <v>2023</v>
      </c>
      <c r="B796" s="2">
        <v>20257</v>
      </c>
      <c r="C796" s="2" t="s">
        <v>1216</v>
      </c>
      <c r="D796" s="2" t="s">
        <v>1601</v>
      </c>
      <c r="E796" s="2" t="s">
        <v>179</v>
      </c>
      <c r="F796" s="2" t="s">
        <v>961</v>
      </c>
      <c r="G796" s="3">
        <f ca="1">IFERROR(INDIRECT("Desembarque_corregido_peso_vivo!k"&amp;MATCH(C796,Desembarque_corregido_peso_vivo!C:C,0)),0)</f>
        <v>4.7450000000000001</v>
      </c>
      <c r="H796" s="3">
        <f ca="1">IFERROR(INDIRECT("Importaciones!ab"&amp;MATCH(C796,Importaciones!Y:Y,0)),0)</f>
        <v>36.919599999999996</v>
      </c>
      <c r="I796" s="3">
        <f ca="1">IFERROR(INDIRECT("exportaciones!ab"&amp;MATCH(C796,Exportaciones!Y:Y,0)),0)</f>
        <v>0</v>
      </c>
      <c r="J796" s="3">
        <f t="shared" ca="1" si="12"/>
        <v>41.664599999999993</v>
      </c>
      <c r="K796" s="21">
        <f ca="1">(J796*1000)/INDIRECT("poblacion!b"&amp;MATCH(A796,Poblacion!A:A,0))</f>
        <v>2.0873118426739407E-3</v>
      </c>
    </row>
    <row r="797" spans="1:11" x14ac:dyDescent="0.3">
      <c r="A797" s="2">
        <v>2023</v>
      </c>
      <c r="B797" s="2">
        <v>609</v>
      </c>
      <c r="C797" s="2" t="s">
        <v>828</v>
      </c>
      <c r="D797" s="2" t="s">
        <v>180</v>
      </c>
      <c r="E797" s="2" t="s">
        <v>179</v>
      </c>
      <c r="F797" s="2" t="s">
        <v>962</v>
      </c>
      <c r="G797" s="3">
        <f ca="1">IFERROR(INDIRECT("Desembarque_corregido_peso_vivo!k"&amp;MATCH(C797,Desembarque_corregido_peso_vivo!C:C,0)),0)</f>
        <v>3.7299999999999902</v>
      </c>
      <c r="H797" s="3">
        <f ca="1">IFERROR(INDIRECT("Importaciones!ab"&amp;MATCH(C797,Importaciones!Y:Y,0)),0)</f>
        <v>0</v>
      </c>
      <c r="I797" s="3">
        <f ca="1">IFERROR(INDIRECT("exportaciones!ab"&amp;MATCH(C797,Exportaciones!Y:Y,0)),0)</f>
        <v>0.22216999999999998</v>
      </c>
      <c r="J797" s="3">
        <f t="shared" ca="1" si="12"/>
        <v>3.5078299999999905</v>
      </c>
      <c r="K797" s="21">
        <f ca="1">(J797*1000)/INDIRECT("poblacion!b"&amp;MATCH(A797,Poblacion!A:A,0))</f>
        <v>1.757351588899668E-4</v>
      </c>
    </row>
    <row r="798" spans="1:11" x14ac:dyDescent="0.3">
      <c r="A798" s="2">
        <v>2023</v>
      </c>
      <c r="B798" s="2">
        <v>288</v>
      </c>
      <c r="C798" s="2" t="s">
        <v>789</v>
      </c>
      <c r="D798" s="2" t="s">
        <v>108</v>
      </c>
      <c r="E798" s="2" t="s">
        <v>1372</v>
      </c>
      <c r="F798" s="2" t="s">
        <v>958</v>
      </c>
      <c r="G798" s="3">
        <f ca="1">IFERROR(INDIRECT("Desembarque_corregido_peso_vivo!k"&amp;MATCH(C798,Desembarque_corregido_peso_vivo!C:C,0)),0)</f>
        <v>184.91399999999999</v>
      </c>
      <c r="H798" s="3">
        <f ca="1">IFERROR(INDIRECT("Importaciones!ab"&amp;MATCH(C798,Importaciones!Y:Y,0)),0)</f>
        <v>0</v>
      </c>
      <c r="I798" s="3">
        <f ca="1">IFERROR(INDIRECT("exportaciones!ab"&amp;MATCH(C798,Exportaciones!Y:Y,0)),0)</f>
        <v>0</v>
      </c>
      <c r="J798" s="3">
        <f t="shared" ca="1" si="12"/>
        <v>184.91399999999999</v>
      </c>
      <c r="K798" s="21">
        <f ca="1">(J798*1000)/INDIRECT("poblacion!b"&amp;MATCH(A798,Poblacion!A:A,0))</f>
        <v>9.2638158550954319E-3</v>
      </c>
    </row>
    <row r="799" spans="1:11" x14ac:dyDescent="0.3">
      <c r="A799" s="2">
        <v>2023</v>
      </c>
      <c r="B799" s="2">
        <v>20258</v>
      </c>
      <c r="C799" s="2" t="s">
        <v>1217</v>
      </c>
      <c r="D799" s="2" t="s">
        <v>1602</v>
      </c>
      <c r="E799" s="2" t="s">
        <v>156</v>
      </c>
      <c r="F799" s="2" t="s">
        <v>960</v>
      </c>
      <c r="G799" s="3">
        <f ca="1">IFERROR(INDIRECT("Desembarque_corregido_peso_vivo!k"&amp;MATCH(C799,Desembarque_corregido_peso_vivo!C:C,0)),0)</f>
        <v>540.81599999999924</v>
      </c>
      <c r="H799" s="3">
        <f ca="1">IFERROR(INDIRECT("Importaciones!ab"&amp;MATCH(C799,Importaciones!Y:Y,0)),0)</f>
        <v>0.55100399999999994</v>
      </c>
      <c r="I799" s="3">
        <f ca="1">IFERROR(INDIRECT("exportaciones!ab"&amp;MATCH(C799,Exportaciones!Y:Y,0)),0)</f>
        <v>43.847999999999999</v>
      </c>
      <c r="J799" s="3">
        <f t="shared" ca="1" si="12"/>
        <v>497.51900399999926</v>
      </c>
      <c r="K799" s="21">
        <f ca="1">(J799*1000)/INDIRECT("poblacion!b"&amp;MATCH(A799,Poblacion!A:A,0))</f>
        <v>2.4924691680816385E-2</v>
      </c>
    </row>
    <row r="800" spans="1:11" x14ac:dyDescent="0.3">
      <c r="A800" s="2">
        <v>2023</v>
      </c>
      <c r="B800" s="2">
        <v>366</v>
      </c>
      <c r="C800" s="2" t="s">
        <v>809</v>
      </c>
      <c r="D800" s="2" t="s">
        <v>702</v>
      </c>
      <c r="E800" s="2" t="s">
        <v>1372</v>
      </c>
      <c r="F800" s="2" t="s">
        <v>958</v>
      </c>
      <c r="G800" s="3">
        <f ca="1">IFERROR(INDIRECT("Desembarque_corregido_peso_vivo!k"&amp;MATCH(C800,Desembarque_corregido_peso_vivo!C:C,0)),0)</f>
        <v>0.52600000000000002</v>
      </c>
      <c r="H800" s="3">
        <f ca="1">IFERROR(INDIRECT("Importaciones!ab"&amp;MATCH(C800,Importaciones!Y:Y,0)),0)</f>
        <v>0</v>
      </c>
      <c r="I800" s="3">
        <f ca="1">IFERROR(INDIRECT("exportaciones!ab"&amp;MATCH(C800,Exportaciones!Y:Y,0)),0)</f>
        <v>0</v>
      </c>
      <c r="J800" s="3">
        <f t="shared" ca="1" si="12"/>
        <v>0.52600000000000002</v>
      </c>
      <c r="K800" s="21">
        <f ca="1">(J800*1000)/INDIRECT("poblacion!b"&amp;MATCH(A800,Poblacion!A:A,0))</f>
        <v>2.6351531737890029E-5</v>
      </c>
    </row>
    <row r="801" spans="1:11" x14ac:dyDescent="0.3">
      <c r="A801" s="2">
        <v>2023</v>
      </c>
      <c r="B801" s="2">
        <v>616</v>
      </c>
      <c r="C801" s="2" t="s">
        <v>830</v>
      </c>
      <c r="D801" s="2" t="s">
        <v>184</v>
      </c>
      <c r="E801" s="2" t="s">
        <v>179</v>
      </c>
      <c r="F801" s="2" t="s">
        <v>962</v>
      </c>
      <c r="G801" s="3">
        <f ca="1">IFERROR(INDIRECT("Desembarque_corregido_peso_vivo!k"&amp;MATCH(C801,Desembarque_corregido_peso_vivo!C:C,0)),0)</f>
        <v>4440.7930000000097</v>
      </c>
      <c r="H801" s="3">
        <f ca="1">IFERROR(INDIRECT("Importaciones!ab"&amp;MATCH(C801,Importaciones!Y:Y,0)),0)</f>
        <v>0</v>
      </c>
      <c r="I801" s="3">
        <f ca="1">IFERROR(INDIRECT("exportaciones!ab"&amp;MATCH(C801,Exportaciones!Y:Y,0)),0)</f>
        <v>4023.8379040171872</v>
      </c>
      <c r="J801" s="3">
        <f t="shared" ca="1" si="12"/>
        <v>416.95509598282251</v>
      </c>
      <c r="K801" s="21">
        <f ca="1">(J801*1000)/INDIRECT("poblacion!b"&amp;MATCH(A801,Poblacion!A:A,0))</f>
        <v>2.0888603507730669E-2</v>
      </c>
    </row>
    <row r="802" spans="1:11" x14ac:dyDescent="0.3">
      <c r="A802" s="2">
        <v>2023</v>
      </c>
      <c r="B802" s="2">
        <v>620</v>
      </c>
      <c r="C802" s="2" t="s">
        <v>831</v>
      </c>
      <c r="D802" s="2" t="s">
        <v>186</v>
      </c>
      <c r="E802" s="2" t="s">
        <v>179</v>
      </c>
      <c r="F802" s="2" t="s">
        <v>962</v>
      </c>
      <c r="G802" s="3">
        <f ca="1">IFERROR(INDIRECT("Desembarque_corregido_peso_vivo!k"&amp;MATCH(C802,Desembarque_corregido_peso_vivo!C:C,0)),0)</f>
        <v>1826.5640000000001</v>
      </c>
      <c r="H802" s="3">
        <f ca="1">IFERROR(INDIRECT("Importaciones!ab"&amp;MATCH(C802,Importaciones!Y:Y,0)),0)</f>
        <v>0</v>
      </c>
      <c r="I802" s="3">
        <f ca="1">IFERROR(INDIRECT("exportaciones!ab"&amp;MATCH(C802,Exportaciones!Y:Y,0)),0)</f>
        <v>955.72392187501737</v>
      </c>
      <c r="J802" s="3">
        <f t="shared" ca="1" si="12"/>
        <v>870.84007812498271</v>
      </c>
      <c r="K802" s="21">
        <f ca="1">(J802*1000)/INDIRECT("poblacion!b"&amp;MATCH(A802,Poblacion!A:A,0))</f>
        <v>4.3627319310526831E-2</v>
      </c>
    </row>
    <row r="803" spans="1:11" x14ac:dyDescent="0.3">
      <c r="A803" s="2">
        <v>2023</v>
      </c>
      <c r="B803" s="2">
        <v>223</v>
      </c>
      <c r="C803" s="2" t="s">
        <v>754</v>
      </c>
      <c r="D803" s="2" t="s">
        <v>33</v>
      </c>
      <c r="E803" s="2" t="s">
        <v>1372</v>
      </c>
      <c r="F803" s="2" t="s">
        <v>958</v>
      </c>
      <c r="G803" s="3">
        <f ca="1">IFERROR(INDIRECT("Desembarque_corregido_peso_vivo!k"&amp;MATCH(C803,Desembarque_corregido_peso_vivo!C:C,0)),0)</f>
        <v>29.863999999999898</v>
      </c>
      <c r="H803" s="3">
        <f ca="1">IFERROR(INDIRECT("Importaciones!ab"&amp;MATCH(C803,Importaciones!Y:Y,0)),0)</f>
        <v>0</v>
      </c>
      <c r="I803" s="3">
        <f ca="1">IFERROR(INDIRECT("exportaciones!ab"&amp;MATCH(C803,Exportaciones!Y:Y,0)),0)</f>
        <v>0</v>
      </c>
      <c r="J803" s="3">
        <f t="shared" ca="1" si="12"/>
        <v>29.863999999999898</v>
      </c>
      <c r="K803" s="21">
        <f ca="1">(J803*1000)/INDIRECT("poblacion!b"&amp;MATCH(A803,Poblacion!A:A,0))</f>
        <v>1.4961257487078807E-3</v>
      </c>
    </row>
    <row r="804" spans="1:11" x14ac:dyDescent="0.3">
      <c r="A804" s="2">
        <v>2023</v>
      </c>
      <c r="B804" s="2">
        <v>421</v>
      </c>
      <c r="C804" s="2" t="s">
        <v>818</v>
      </c>
      <c r="D804" s="2" t="s">
        <v>159</v>
      </c>
      <c r="E804" s="2" t="s">
        <v>156</v>
      </c>
      <c r="F804" s="2" t="s">
        <v>960</v>
      </c>
      <c r="G804" s="3">
        <f ca="1">IFERROR(INDIRECT("Desembarque_corregido_peso_vivo!k"&amp;MATCH(C804,Desembarque_corregido_peso_vivo!C:C,0)),0)</f>
        <v>14.2509999999999</v>
      </c>
      <c r="H804" s="3">
        <f ca="1">IFERROR(INDIRECT("Importaciones!ab"&amp;MATCH(C804,Importaciones!Y:Y,0)),0)</f>
        <v>0</v>
      </c>
      <c r="I804" s="3">
        <f ca="1">IFERROR(INDIRECT("exportaciones!ab"&amp;MATCH(C804,Exportaciones!Y:Y,0)),0)</f>
        <v>0</v>
      </c>
      <c r="J804" s="3">
        <f t="shared" ca="1" si="12"/>
        <v>14.2509999999999</v>
      </c>
      <c r="K804" s="21">
        <f ca="1">(J804*1000)/INDIRECT("poblacion!b"&amp;MATCH(A804,Poblacion!A:A,0))</f>
        <v>7.1394615740811445E-4</v>
      </c>
    </row>
    <row r="805" spans="1:11" x14ac:dyDescent="0.3">
      <c r="A805" s="2">
        <v>2023</v>
      </c>
      <c r="B805" s="2">
        <v>422</v>
      </c>
      <c r="C805" s="2" t="s">
        <v>819</v>
      </c>
      <c r="D805" s="2" t="s">
        <v>161</v>
      </c>
      <c r="E805" s="2" t="s">
        <v>156</v>
      </c>
      <c r="F805" s="2" t="s">
        <v>960</v>
      </c>
      <c r="G805" s="3">
        <f ca="1">IFERROR(INDIRECT("Desembarque_corregido_peso_vivo!k"&amp;MATCH(C805,Desembarque_corregido_peso_vivo!C:C,0)),0)</f>
        <v>16.237999999999978</v>
      </c>
      <c r="H805" s="3">
        <f ca="1">IFERROR(INDIRECT("Importaciones!ab"&amp;MATCH(C805,Importaciones!Y:Y,0)),0)</f>
        <v>0</v>
      </c>
      <c r="I805" s="3">
        <f ca="1">IFERROR(INDIRECT("exportaciones!ab"&amp;MATCH(C805,Exportaciones!Y:Y,0)),0)</f>
        <v>0</v>
      </c>
      <c r="J805" s="3">
        <f t="shared" ca="1" si="12"/>
        <v>16.237999999999978</v>
      </c>
      <c r="K805" s="21">
        <f ca="1">(J805*1000)/INDIRECT("poblacion!b"&amp;MATCH(A805,Poblacion!A:A,0))</f>
        <v>8.1349082197691583E-4</v>
      </c>
    </row>
    <row r="806" spans="1:11" x14ac:dyDescent="0.3">
      <c r="A806" s="2">
        <v>2023</v>
      </c>
      <c r="B806" s="2">
        <v>425</v>
      </c>
      <c r="C806" s="2" t="s">
        <v>820</v>
      </c>
      <c r="D806" s="2" t="s">
        <v>163</v>
      </c>
      <c r="E806" s="2" t="s">
        <v>156</v>
      </c>
      <c r="F806" s="2" t="s">
        <v>959</v>
      </c>
      <c r="G806" s="3">
        <f ca="1">IFERROR(INDIRECT("Desembarque_corregido_peso_vivo!k"&amp;MATCH(C806,Desembarque_corregido_peso_vivo!C:C,0)),0)</f>
        <v>5928.8169999999891</v>
      </c>
      <c r="H806" s="3">
        <f ca="1">IFERROR(INDIRECT("Importaciones!ab"&amp;MATCH(C806,Importaciones!Y:Y,0)),0)</f>
        <v>0</v>
      </c>
      <c r="I806" s="3">
        <f ca="1">IFERROR(INDIRECT("exportaciones!ab"&amp;MATCH(C806,Exportaciones!Y:Y,0)),0)</f>
        <v>3.8231999999999999</v>
      </c>
      <c r="J806" s="3">
        <f t="shared" ca="1" si="12"/>
        <v>5924.9937999999893</v>
      </c>
      <c r="K806" s="21">
        <f ca="1">(J806*1000)/INDIRECT("poblacion!b"&amp;MATCH(A806,Poblacion!A:A,0))</f>
        <v>0.29683015621197983</v>
      </c>
    </row>
    <row r="807" spans="1:11" x14ac:dyDescent="0.3">
      <c r="A807" s="2">
        <v>2023</v>
      </c>
      <c r="B807" s="2">
        <v>430</v>
      </c>
      <c r="C807" s="2" t="s">
        <v>821</v>
      </c>
      <c r="D807" s="2" t="s">
        <v>1065</v>
      </c>
      <c r="E807" s="2" t="s">
        <v>156</v>
      </c>
      <c r="F807" s="2" t="s">
        <v>959</v>
      </c>
      <c r="G807" s="3">
        <f ca="1">IFERROR(INDIRECT("Desembarque_corregido_peso_vivo!k"&amp;MATCH(C807,Desembarque_corregido_peso_vivo!C:C,0)),0)</f>
        <v>390505</v>
      </c>
      <c r="H807" s="3">
        <f ca="1">IFERROR(INDIRECT("Importaciones!ab"&amp;MATCH(C807,Importaciones!Y:Y,0)),0)</f>
        <v>574.55270707</v>
      </c>
      <c r="I807" s="3">
        <f ca="1">IFERROR(INDIRECT("exportaciones!ab"&amp;MATCH(C807,Exportaciones!Y:Y,0)),0)</f>
        <v>359633.36400129984</v>
      </c>
      <c r="J807" s="3">
        <f t="shared" ca="1" si="12"/>
        <v>31446.188705770182</v>
      </c>
      <c r="K807" s="21">
        <f ca="1">(J807*1000)/INDIRECT("poblacion!b"&amp;MATCH(A807,Poblacion!A:A,0))</f>
        <v>1.5753901895737301</v>
      </c>
    </row>
    <row r="808" spans="1:11" x14ac:dyDescent="0.3">
      <c r="A808" s="2">
        <v>2023</v>
      </c>
      <c r="B808" s="2">
        <v>435</v>
      </c>
      <c r="C808" s="2" t="s">
        <v>822</v>
      </c>
      <c r="D808" s="2" t="s">
        <v>167</v>
      </c>
      <c r="E808" s="2" t="s">
        <v>156</v>
      </c>
      <c r="F808" s="2" t="s">
        <v>959</v>
      </c>
      <c r="G808" s="3">
        <f ca="1">IFERROR(INDIRECT("Desembarque_corregido_peso_vivo!k"&amp;MATCH(C808,Desembarque_corregido_peso_vivo!C:C,0)),0)</f>
        <v>2509.1474499999822</v>
      </c>
      <c r="H808" s="3">
        <f ca="1">IFERROR(INDIRECT("Importaciones!ab"&amp;MATCH(C808,Importaciones!Y:Y,0)),0)</f>
        <v>0</v>
      </c>
      <c r="I808" s="3">
        <f ca="1">IFERROR(INDIRECT("exportaciones!ab"&amp;MATCH(C808,Exportaciones!Y:Y,0)),0)</f>
        <v>0</v>
      </c>
      <c r="J808" s="3">
        <f t="shared" ca="1" si="12"/>
        <v>2509.1474499999822</v>
      </c>
      <c r="K808" s="21">
        <f ca="1">(J808*1000)/INDIRECT("poblacion!b"&amp;MATCH(A808,Poblacion!A:A,0))</f>
        <v>0.12570319137589422</v>
      </c>
    </row>
    <row r="809" spans="1:11" x14ac:dyDescent="0.3">
      <c r="A809" s="2">
        <v>2023</v>
      </c>
      <c r="B809" s="2">
        <v>697</v>
      </c>
      <c r="C809" s="2" t="s">
        <v>837</v>
      </c>
      <c r="D809" s="2" t="s">
        <v>411</v>
      </c>
      <c r="E809" s="2" t="s">
        <v>179</v>
      </c>
      <c r="F809" s="2" t="s">
        <v>962</v>
      </c>
      <c r="G809" s="3">
        <f ca="1">IFERROR(INDIRECT("Desembarque_corregido_peso_vivo!k"&amp;MATCH(C809,Desembarque_corregido_peso_vivo!C:C,0)),0)</f>
        <v>0.22199999999999998</v>
      </c>
      <c r="H809" s="3">
        <f ca="1">IFERROR(INDIRECT("Importaciones!ab"&amp;MATCH(C809,Importaciones!Y:Y,0)),0)</f>
        <v>0</v>
      </c>
      <c r="I809" s="3">
        <f ca="1">IFERROR(INDIRECT("exportaciones!ab"&amp;MATCH(C809,Exportaciones!Y:Y,0)),0)</f>
        <v>0</v>
      </c>
      <c r="J809" s="3">
        <f t="shared" ca="1" si="12"/>
        <v>0.22199999999999998</v>
      </c>
      <c r="K809" s="21">
        <f ca="1">(J809*1000)/INDIRECT("poblacion!b"&amp;MATCH(A809,Poblacion!A:A,0))</f>
        <v>1.1121749136523928E-5</v>
      </c>
    </row>
    <row r="810" spans="1:11" x14ac:dyDescent="0.3">
      <c r="A810" s="2">
        <v>2023</v>
      </c>
      <c r="B810" s="2">
        <v>110</v>
      </c>
      <c r="C810" s="2" t="s">
        <v>742</v>
      </c>
      <c r="D810" s="2" t="s">
        <v>4</v>
      </c>
      <c r="E810" s="2" t="s">
        <v>5</v>
      </c>
      <c r="F810" s="2" t="s">
        <v>956</v>
      </c>
      <c r="G810" s="3">
        <f ca="1">IFERROR(INDIRECT("Desembarque_corregido_peso_vivo!k"&amp;MATCH(C810,Desembarque_corregido_peso_vivo!C:C,0)),0)</f>
        <v>11041.436819999999</v>
      </c>
      <c r="H810" s="3">
        <f ca="1">IFERROR(INDIRECT("Importaciones!ab"&amp;MATCH(C810,Importaciones!Y:Y,0)),0)</f>
        <v>84.763240805015911</v>
      </c>
      <c r="I810" s="3">
        <f ca="1">IFERROR(INDIRECT("exportaciones!ab"&amp;MATCH(C810,Exportaciones!Y:Y,0)),0)</f>
        <v>3286.1785</v>
      </c>
      <c r="J810" s="3">
        <f t="shared" ca="1" si="12"/>
        <v>7840.0215608050148</v>
      </c>
      <c r="K810" s="21">
        <f ca="1">(J810*1000)/INDIRECT("poblacion!b"&amp;MATCH(A810,Poblacion!A:A,0))</f>
        <v>0.3927691577667215</v>
      </c>
    </row>
    <row r="811" spans="1:11" x14ac:dyDescent="0.3">
      <c r="A811" s="2">
        <v>2023</v>
      </c>
      <c r="B811" s="2">
        <v>20259</v>
      </c>
      <c r="C811" s="2" t="s">
        <v>1218</v>
      </c>
      <c r="D811" s="2" t="s">
        <v>1603</v>
      </c>
      <c r="E811" s="2" t="s">
        <v>1372</v>
      </c>
      <c r="F811" s="2" t="s">
        <v>957</v>
      </c>
      <c r="G811" s="3">
        <f ca="1">IFERROR(INDIRECT("Desembarque_corregido_peso_vivo!k"&amp;MATCH(C811,Desembarque_corregido_peso_vivo!C:C,0)),0)</f>
        <v>893.53100000000006</v>
      </c>
      <c r="H811" s="3">
        <f ca="1">IFERROR(INDIRECT("Importaciones!ab"&amp;MATCH(C811,Importaciones!Y:Y,0)),0)</f>
        <v>0</v>
      </c>
      <c r="I811" s="3">
        <f ca="1">IFERROR(INDIRECT("exportaciones!ab"&amp;MATCH(C811,Exportaciones!Y:Y,0)),0)</f>
        <v>407.19298300000008</v>
      </c>
      <c r="J811" s="3">
        <f t="shared" ca="1" si="12"/>
        <v>486.33801699999998</v>
      </c>
      <c r="K811" s="21">
        <f ca="1">(J811*1000)/INDIRECT("poblacion!b"&amp;MATCH(A811,Poblacion!A:A,0))</f>
        <v>2.4364546939768063E-2</v>
      </c>
    </row>
    <row r="812" spans="1:11" x14ac:dyDescent="0.3">
      <c r="A812" s="2">
        <v>2023</v>
      </c>
      <c r="B812" s="2">
        <v>1305</v>
      </c>
      <c r="C812" s="2" t="s">
        <v>845</v>
      </c>
      <c r="D812" s="2" t="s">
        <v>525</v>
      </c>
      <c r="E812" s="2" t="s">
        <v>1372</v>
      </c>
      <c r="F812" s="2" t="s">
        <v>957</v>
      </c>
      <c r="G812" s="3">
        <f ca="1">IFERROR(INDIRECT("Desembarque_corregido_peso_vivo!k"&amp;MATCH(C812,Desembarque_corregido_peso_vivo!C:C,0)),0)</f>
        <v>0.20100000000000001</v>
      </c>
      <c r="H812" s="3">
        <f ca="1">IFERROR(INDIRECT("Importaciones!ab"&amp;MATCH(C812,Importaciones!Y:Y,0)),0)</f>
        <v>0</v>
      </c>
      <c r="I812" s="3">
        <f ca="1">IFERROR(INDIRECT("exportaciones!ab"&amp;MATCH(C812,Exportaciones!Y:Y,0)),0)</f>
        <v>0</v>
      </c>
      <c r="J812" s="3">
        <f t="shared" ca="1" si="12"/>
        <v>0.20100000000000001</v>
      </c>
      <c r="K812" s="21">
        <f ca="1">(J812*1000)/INDIRECT("poblacion!b"&amp;MATCH(A812,Poblacion!A:A,0))</f>
        <v>1.0069691785771665E-5</v>
      </c>
    </row>
    <row r="813" spans="1:11" x14ac:dyDescent="0.3">
      <c r="A813" s="2">
        <v>2023</v>
      </c>
      <c r="B813" s="2">
        <v>202510</v>
      </c>
      <c r="C813" s="2" t="s">
        <v>1219</v>
      </c>
      <c r="D813" s="2" t="s">
        <v>1604</v>
      </c>
      <c r="E813" s="2" t="s">
        <v>1372</v>
      </c>
      <c r="F813" s="2" t="s">
        <v>958</v>
      </c>
      <c r="G813" s="3">
        <f ca="1">IFERROR(INDIRECT("Desembarque_corregido_peso_vivo!k"&amp;MATCH(C813,Desembarque_corregido_peso_vivo!C:C,0)),0)</f>
        <v>2163.5359999999973</v>
      </c>
      <c r="H813" s="3">
        <f ca="1">IFERROR(INDIRECT("Importaciones!ab"&amp;MATCH(C813,Importaciones!Y:Y,0)),0)</f>
        <v>119.09437399999999</v>
      </c>
      <c r="I813" s="3">
        <f ca="1">IFERROR(INDIRECT("exportaciones!ab"&amp;MATCH(C813,Exportaciones!Y:Y,0)),0)</f>
        <v>553.63995749999992</v>
      </c>
      <c r="J813" s="3">
        <f t="shared" ca="1" si="12"/>
        <v>1728.9904164999971</v>
      </c>
      <c r="K813" s="21">
        <f ca="1">(J813*1000)/INDIRECT("poblacion!b"&amp;MATCH(A813,Poblacion!A:A,0))</f>
        <v>8.6618908431382841E-2</v>
      </c>
    </row>
    <row r="814" spans="1:11" x14ac:dyDescent="0.3">
      <c r="A814" s="2">
        <v>2023</v>
      </c>
      <c r="B814" s="2">
        <v>230</v>
      </c>
      <c r="C814" s="2" t="s">
        <v>755</v>
      </c>
      <c r="D814" s="2" t="s">
        <v>35</v>
      </c>
      <c r="E814" s="2" t="s">
        <v>1372</v>
      </c>
      <c r="F814" s="2" t="s">
        <v>958</v>
      </c>
      <c r="G814" s="3">
        <f ca="1">IFERROR(INDIRECT("Desembarque_corregido_peso_vivo!k"&amp;MATCH(C814,Desembarque_corregido_peso_vivo!C:C,0)),0)</f>
        <v>1074.84799999999</v>
      </c>
      <c r="H814" s="3">
        <f ca="1">IFERROR(INDIRECT("Importaciones!ab"&amp;MATCH(C814,Importaciones!Y:Y,0)),0)</f>
        <v>0</v>
      </c>
      <c r="I814" s="3">
        <f ca="1">IFERROR(INDIRECT("exportaciones!ab"&amp;MATCH(C814,Exportaciones!Y:Y,0)),0)</f>
        <v>0</v>
      </c>
      <c r="J814" s="3">
        <f t="shared" ca="1" si="12"/>
        <v>1074.84799999999</v>
      </c>
      <c r="K814" s="21">
        <f ca="1">(J814*1000)/INDIRECT("poblacion!b"&amp;MATCH(A814,Poblacion!A:A,0))</f>
        <v>5.3847701873398025E-2</v>
      </c>
    </row>
    <row r="815" spans="1:11" x14ac:dyDescent="0.3">
      <c r="A815" s="2">
        <v>2023</v>
      </c>
      <c r="B815" s="2">
        <v>369</v>
      </c>
      <c r="C815" s="2" t="s">
        <v>810</v>
      </c>
      <c r="D815" s="2" t="s">
        <v>144</v>
      </c>
      <c r="E815" s="2" t="s">
        <v>1372</v>
      </c>
      <c r="F815" s="2" t="s">
        <v>958</v>
      </c>
      <c r="G815" s="3">
        <f ca="1">IFERROR(INDIRECT("Desembarque_corregido_peso_vivo!k"&amp;MATCH(C815,Desembarque_corregido_peso_vivo!C:C,0)),0)</f>
        <v>1.2649999999999999</v>
      </c>
      <c r="H815" s="3">
        <f ca="1">IFERROR(INDIRECT("Importaciones!ab"&amp;MATCH(C815,Importaciones!Y:Y,0)),0)</f>
        <v>0</v>
      </c>
      <c r="I815" s="3">
        <f ca="1">IFERROR(INDIRECT("exportaciones!ab"&amp;MATCH(C815,Exportaciones!Y:Y,0)),0)</f>
        <v>0</v>
      </c>
      <c r="J815" s="3">
        <f t="shared" ca="1" si="12"/>
        <v>1.2649999999999999</v>
      </c>
      <c r="K815" s="21">
        <f ca="1">(J815*1000)/INDIRECT("poblacion!b"&amp;MATCH(A815,Poblacion!A:A,0))</f>
        <v>6.3373930890553028E-5</v>
      </c>
    </row>
    <row r="816" spans="1:11" x14ac:dyDescent="0.3">
      <c r="A816" s="2">
        <v>2023</v>
      </c>
      <c r="B816" s="2">
        <v>231</v>
      </c>
      <c r="C816" s="2" t="s">
        <v>756</v>
      </c>
      <c r="D816" s="2" t="s">
        <v>37</v>
      </c>
      <c r="E816" s="2" t="s">
        <v>1372</v>
      </c>
      <c r="F816" s="2" t="s">
        <v>1314</v>
      </c>
      <c r="G816" s="3">
        <f ca="1">IFERROR(INDIRECT("Desembarque_corregido_peso_vivo!k"&amp;MATCH(C816,Desembarque_corregido_peso_vivo!C:C,0)),0)</f>
        <v>69.784000000000006</v>
      </c>
      <c r="H816" s="3">
        <f ca="1">IFERROR(INDIRECT("Importaciones!ab"&amp;MATCH(C816,Importaciones!Y:Y,0)),0)</f>
        <v>0</v>
      </c>
      <c r="I816" s="3">
        <f ca="1">IFERROR(INDIRECT("exportaciones!ab"&amp;MATCH(C816,Exportaciones!Y:Y,0)),0)</f>
        <v>0</v>
      </c>
      <c r="J816" s="3">
        <f t="shared" ca="1" si="12"/>
        <v>69.784000000000006</v>
      </c>
      <c r="K816" s="21">
        <f ca="1">(J816*1000)/INDIRECT("poblacion!b"&amp;MATCH(A816,Poblacion!A:A,0))</f>
        <v>3.4960366745188554E-3</v>
      </c>
    </row>
    <row r="817" spans="1:11" x14ac:dyDescent="0.3">
      <c r="A817" s="2">
        <v>2023</v>
      </c>
      <c r="B817" s="2">
        <v>325</v>
      </c>
      <c r="C817" s="2" t="s">
        <v>797</v>
      </c>
      <c r="D817" s="2" t="s">
        <v>120</v>
      </c>
      <c r="E817" s="2" t="s">
        <v>1372</v>
      </c>
      <c r="F817" s="2" t="s">
        <v>1314</v>
      </c>
      <c r="G817" s="3">
        <f ca="1">IFERROR(INDIRECT("Desembarque_corregido_peso_vivo!k"&amp;MATCH(C817,Desembarque_corregido_peso_vivo!C:C,0)),0)</f>
        <v>0.61099999999999999</v>
      </c>
      <c r="H817" s="3">
        <f ca="1">IFERROR(INDIRECT("Importaciones!ab"&amp;MATCH(C817,Importaciones!Y:Y,0)),0)</f>
        <v>0</v>
      </c>
      <c r="I817" s="3">
        <f ca="1">IFERROR(INDIRECT("exportaciones!ab"&amp;MATCH(C817,Exportaciones!Y:Y,0)),0)</f>
        <v>0</v>
      </c>
      <c r="J817" s="3">
        <f t="shared" ca="1" si="12"/>
        <v>0.61099999999999999</v>
      </c>
      <c r="K817" s="21">
        <f ca="1">(J817*1000)/INDIRECT("poblacion!b"&amp;MATCH(A817,Poblacion!A:A,0))</f>
        <v>3.0609859109982526E-5</v>
      </c>
    </row>
    <row r="818" spans="1:11" x14ac:dyDescent="0.3">
      <c r="A818" s="2">
        <v>2023</v>
      </c>
      <c r="B818" s="2">
        <v>810</v>
      </c>
      <c r="C818" s="2" t="s">
        <v>839</v>
      </c>
      <c r="D818" s="2" t="s">
        <v>204</v>
      </c>
      <c r="E818" s="2" t="s">
        <v>205</v>
      </c>
      <c r="F818" s="2" t="s">
        <v>963</v>
      </c>
      <c r="G818" s="3">
        <f ca="1">IFERROR(INDIRECT("Desembarque_corregido_peso_vivo!k"&amp;MATCH(C818,Desembarque_corregido_peso_vivo!C:C,0)),0)</f>
        <v>24526.594999999896</v>
      </c>
      <c r="H818" s="3">
        <f ca="1">IFERROR(INDIRECT("Importaciones!ab"&amp;MATCH(C818,Importaciones!Y:Y,0)),0)</f>
        <v>0</v>
      </c>
      <c r="I818" s="3">
        <f ca="1">IFERROR(INDIRECT("exportaciones!ab"&amp;MATCH(C818,Exportaciones!Y:Y,0)),0)</f>
        <v>23939.34860475242</v>
      </c>
      <c r="J818" s="3">
        <f t="shared" ca="1" si="12"/>
        <v>587.24639524747545</v>
      </c>
      <c r="K818" s="21">
        <f ca="1">(J818*1000)/INDIRECT("poblacion!b"&amp;MATCH(A818,Poblacion!A:A,0))</f>
        <v>2.9419851753470273E-2</v>
      </c>
    </row>
    <row r="819" spans="1:11" x14ac:dyDescent="0.3">
      <c r="A819" s="2">
        <v>2023</v>
      </c>
      <c r="B819" s="2">
        <v>202511</v>
      </c>
      <c r="C819" s="2" t="s">
        <v>1220</v>
      </c>
      <c r="D819" s="2" t="s">
        <v>1618</v>
      </c>
      <c r="E819" s="2" t="s">
        <v>1372</v>
      </c>
      <c r="F819" s="2" t="s">
        <v>958</v>
      </c>
      <c r="G819" s="3">
        <f ca="1">IFERROR(INDIRECT("Desembarque_corregido_peso_vivo!k"&amp;MATCH(C819,Desembarque_corregido_peso_vivo!C:C,0)),0)</f>
        <v>40.957508000000004</v>
      </c>
      <c r="H819" s="3">
        <f ca="1">IFERROR(INDIRECT("Importaciones!ab"&amp;MATCH(C819,Importaciones!Y:Y,0)),0)</f>
        <v>0</v>
      </c>
      <c r="I819" s="3">
        <f ca="1">IFERROR(INDIRECT("exportaciones!ab"&amp;MATCH(C819,Exportaciones!Y:Y,0)),0)</f>
        <v>0</v>
      </c>
      <c r="J819" s="3">
        <f t="shared" ca="1" si="12"/>
        <v>40.957508000000004</v>
      </c>
      <c r="K819" s="21">
        <f ca="1">(J819*1000)/INDIRECT("poblacion!b"&amp;MATCH(A819,Poblacion!A:A,0))</f>
        <v>2.0518879695187926E-3</v>
      </c>
    </row>
    <row r="820" spans="1:11" x14ac:dyDescent="0.3">
      <c r="A820" s="2">
        <v>2023</v>
      </c>
      <c r="B820" s="2">
        <v>624</v>
      </c>
      <c r="C820" s="2" t="s">
        <v>832</v>
      </c>
      <c r="D820" s="2" t="s">
        <v>190</v>
      </c>
      <c r="E820" s="2" t="s">
        <v>179</v>
      </c>
      <c r="F820" s="2" t="s">
        <v>961</v>
      </c>
      <c r="G820" s="3">
        <f ca="1">IFERROR(INDIRECT("Desembarque_corregido_peso_vivo!k"&amp;MATCH(C820,Desembarque_corregido_peso_vivo!C:C,0)),0)</f>
        <v>15.49199999999999</v>
      </c>
      <c r="H820" s="3">
        <f ca="1">IFERROR(INDIRECT("Importaciones!ab"&amp;MATCH(C820,Importaciones!Y:Y,0)),0)</f>
        <v>0</v>
      </c>
      <c r="I820" s="3">
        <f ca="1">IFERROR(INDIRECT("exportaciones!ab"&amp;MATCH(C820,Exportaciones!Y:Y,0)),0)</f>
        <v>0</v>
      </c>
      <c r="J820" s="3">
        <f t="shared" ca="1" si="12"/>
        <v>15.49199999999999</v>
      </c>
      <c r="K820" s="21">
        <f ca="1">(J820*1000)/INDIRECT("poblacion!b"&amp;MATCH(A820,Poblacion!A:A,0))</f>
        <v>7.7611773704066938E-4</v>
      </c>
    </row>
    <row r="821" spans="1:11" x14ac:dyDescent="0.3">
      <c r="A821" s="2">
        <v>2023</v>
      </c>
      <c r="B821" s="2">
        <v>237</v>
      </c>
      <c r="C821" s="2" t="s">
        <v>760</v>
      </c>
      <c r="D821" s="2" t="s">
        <v>45</v>
      </c>
      <c r="E821" s="2" t="s">
        <v>1372</v>
      </c>
      <c r="F821" s="2" t="s">
        <v>958</v>
      </c>
      <c r="G821" s="3">
        <f ca="1">IFERROR(INDIRECT("Desembarque_corregido_peso_vivo!k"&amp;MATCH(C821,Desembarque_corregido_peso_vivo!C:C,0)),0)</f>
        <v>4.3149999999999995</v>
      </c>
      <c r="H821" s="3">
        <f ca="1">IFERROR(INDIRECT("Importaciones!ab"&amp;MATCH(C821,Importaciones!Y:Y,0)),0)</f>
        <v>0</v>
      </c>
      <c r="I821" s="3">
        <f ca="1">IFERROR(INDIRECT("exportaciones!ab"&amp;MATCH(C821,Exportaciones!Y:Y,0)),0)</f>
        <v>0</v>
      </c>
      <c r="J821" s="3">
        <f t="shared" ca="1" si="12"/>
        <v>4.3149999999999995</v>
      </c>
      <c r="K821" s="21">
        <f ca="1">(J821*1000)/INDIRECT("poblacion!b"&amp;MATCH(A821,Poblacion!A:A,0))</f>
        <v>2.161727365950484E-4</v>
      </c>
    </row>
    <row r="822" spans="1:11" x14ac:dyDescent="0.3">
      <c r="A822" s="2">
        <v>2023</v>
      </c>
      <c r="B822" s="2">
        <v>444</v>
      </c>
      <c r="C822" s="2" t="s">
        <v>823</v>
      </c>
      <c r="D822" s="2" t="s">
        <v>169</v>
      </c>
      <c r="E822" s="2" t="s">
        <v>156</v>
      </c>
      <c r="F822" s="2" t="s">
        <v>959</v>
      </c>
      <c r="G822" s="3">
        <f ca="1">IFERROR(INDIRECT("Desembarque_corregido_peso_vivo!k"&amp;MATCH(C822,Desembarque_corregido_peso_vivo!C:C,0)),0)</f>
        <v>1501.5309999999502</v>
      </c>
      <c r="H822" s="3">
        <f ca="1">IFERROR(INDIRECT("Importaciones!ab"&amp;MATCH(C822,Importaciones!Y:Y,0)),0)</f>
        <v>0</v>
      </c>
      <c r="I822" s="3">
        <f ca="1">IFERROR(INDIRECT("exportaciones!ab"&amp;MATCH(C822,Exportaciones!Y:Y,0)),0)</f>
        <v>730.46032616000002</v>
      </c>
      <c r="J822" s="3">
        <f t="shared" ca="1" si="12"/>
        <v>771.07067383995013</v>
      </c>
      <c r="K822" s="21">
        <f ca="1">(J822*1000)/INDIRECT("poblacion!b"&amp;MATCH(A822,Poblacion!A:A,0))</f>
        <v>3.8629074779181934E-2</v>
      </c>
    </row>
    <row r="823" spans="1:11" x14ac:dyDescent="0.3">
      <c r="A823" s="2">
        <v>2023</v>
      </c>
      <c r="B823" s="2">
        <v>202512</v>
      </c>
      <c r="C823" s="2" t="s">
        <v>1221</v>
      </c>
      <c r="D823" s="2" t="s">
        <v>1605</v>
      </c>
      <c r="E823" s="2" t="s">
        <v>179</v>
      </c>
      <c r="F823" s="2" t="s">
        <v>962</v>
      </c>
      <c r="G823" s="3">
        <f ca="1">IFERROR(INDIRECT("Desembarque_corregido_peso_vivo!k"&amp;MATCH(C823,Desembarque_corregido_peso_vivo!C:C,0)),0)</f>
        <v>4697.5209999999988</v>
      </c>
      <c r="H823" s="3">
        <f ca="1">IFERROR(INDIRECT("Importaciones!ab"&amp;MATCH(C823,Importaciones!Y:Y,0)),0)</f>
        <v>0</v>
      </c>
      <c r="I823" s="3">
        <f ca="1">IFERROR(INDIRECT("exportaciones!ab"&amp;MATCH(C823,Exportaciones!Y:Y,0)),0)</f>
        <v>1419.7882517546607</v>
      </c>
      <c r="J823" s="3">
        <f t="shared" ca="1" si="12"/>
        <v>3277.7327482453384</v>
      </c>
      <c r="K823" s="21">
        <f ca="1">(J823*1000)/INDIRECT("poblacion!b"&amp;MATCH(A823,Poblacion!A:A,0))</f>
        <v>0.16420775388537748</v>
      </c>
    </row>
    <row r="824" spans="1:11" x14ac:dyDescent="0.3">
      <c r="A824" s="2">
        <v>2023</v>
      </c>
      <c r="B824" s="2">
        <v>239</v>
      </c>
      <c r="C824" s="2" t="s">
        <v>762</v>
      </c>
      <c r="D824" s="2" t="s">
        <v>49</v>
      </c>
      <c r="E824" s="2" t="s">
        <v>1372</v>
      </c>
      <c r="F824" s="2" t="s">
        <v>958</v>
      </c>
      <c r="G824" s="3">
        <f ca="1">IFERROR(INDIRECT("Desembarque_corregido_peso_vivo!k"&amp;MATCH(C824,Desembarque_corregido_peso_vivo!C:C,0)),0)</f>
        <v>1.486</v>
      </c>
      <c r="H824" s="3">
        <f ca="1">IFERROR(INDIRECT("Importaciones!ab"&amp;MATCH(C824,Importaciones!Y:Y,0)),0)</f>
        <v>0</v>
      </c>
      <c r="I824" s="3">
        <f ca="1">IFERROR(INDIRECT("exportaciones!ab"&amp;MATCH(C824,Exportaciones!Y:Y,0)),0)</f>
        <v>0</v>
      </c>
      <c r="J824" s="3">
        <f t="shared" ca="1" si="12"/>
        <v>1.486</v>
      </c>
      <c r="K824" s="21">
        <f ca="1">(J824*1000)/INDIRECT("poblacion!b"&amp;MATCH(A824,Poblacion!A:A,0))</f>
        <v>7.4445582057993515E-5</v>
      </c>
    </row>
    <row r="825" spans="1:11" x14ac:dyDescent="0.3">
      <c r="A825" s="2">
        <v>2023</v>
      </c>
      <c r="B825" s="2">
        <v>1308</v>
      </c>
      <c r="C825" s="2" t="s">
        <v>846</v>
      </c>
      <c r="D825" s="2" t="s">
        <v>527</v>
      </c>
      <c r="E825" s="2" t="s">
        <v>1372</v>
      </c>
      <c r="F825" s="2" t="s">
        <v>958</v>
      </c>
      <c r="G825" s="3">
        <f ca="1">IFERROR(INDIRECT("Desembarque_corregido_peso_vivo!k"&amp;MATCH(C825,Desembarque_corregido_peso_vivo!C:C,0)),0)</f>
        <v>0.36199999999999999</v>
      </c>
      <c r="H825" s="3">
        <f ca="1">IFERROR(INDIRECT("Importaciones!ab"&amp;MATCH(C825,Importaciones!Y:Y,0)),0)</f>
        <v>0</v>
      </c>
      <c r="I825" s="3">
        <f ca="1">IFERROR(INDIRECT("exportaciones!ab"&amp;MATCH(C825,Exportaciones!Y:Y,0)),0)</f>
        <v>0</v>
      </c>
      <c r="J825" s="3">
        <f t="shared" ca="1" si="12"/>
        <v>0.36199999999999999</v>
      </c>
      <c r="K825" s="21">
        <f ca="1">(J825*1000)/INDIRECT("poblacion!b"&amp;MATCH(A825,Poblacion!A:A,0))</f>
        <v>1.8135464808205686E-5</v>
      </c>
    </row>
    <row r="826" spans="1:11" x14ac:dyDescent="0.3">
      <c r="A826" s="2">
        <v>2023</v>
      </c>
      <c r="B826" s="2">
        <v>445</v>
      </c>
      <c r="C826" s="2" t="s">
        <v>824</v>
      </c>
      <c r="D826" s="2" t="s">
        <v>171</v>
      </c>
      <c r="E826" s="2" t="s">
        <v>156</v>
      </c>
      <c r="F826" s="2" t="s">
        <v>158</v>
      </c>
      <c r="G826" s="3">
        <f ca="1">IFERROR(INDIRECT("Desembarque_corregido_peso_vivo!k"&amp;MATCH(C826,Desembarque_corregido_peso_vivo!C:C,0)),0)</f>
        <v>108467.337</v>
      </c>
      <c r="H826" s="3">
        <f ca="1">IFERROR(INDIRECT("Importaciones!ab"&amp;MATCH(C826,Importaciones!Y:Y,0)),0)</f>
        <v>176.44200000000001</v>
      </c>
      <c r="I826" s="3">
        <f ca="1">IFERROR(INDIRECT("exportaciones!ab"&amp;MATCH(C826,Exportaciones!Y:Y,0)),0)</f>
        <v>101153.26064053139</v>
      </c>
      <c r="J826" s="3">
        <f t="shared" ca="1" si="12"/>
        <v>7490.5183594686096</v>
      </c>
      <c r="K826" s="21">
        <f ca="1">(J826*1000)/INDIRECT("poblacion!b"&amp;MATCH(A826,Poblacion!A:A,0))</f>
        <v>0.37525975719160648</v>
      </c>
    </row>
    <row r="827" spans="1:11" x14ac:dyDescent="0.3">
      <c r="A827" s="2">
        <v>2023</v>
      </c>
      <c r="B827" s="2">
        <v>234</v>
      </c>
      <c r="C827" s="2" t="s">
        <v>758</v>
      </c>
      <c r="D827" s="2" t="s">
        <v>41</v>
      </c>
      <c r="E827" s="2" t="s">
        <v>1372</v>
      </c>
      <c r="F827" s="2" t="s">
        <v>957</v>
      </c>
      <c r="G827" s="3">
        <f ca="1">IFERROR(INDIRECT("Desembarque_corregido_peso_vivo!k"&amp;MATCH(C827,Desembarque_corregido_peso_vivo!C:C,0)),0)</f>
        <v>437855.96799999737</v>
      </c>
      <c r="H827" s="3">
        <f ca="1">IFERROR(INDIRECT("Importaciones!ab"&amp;MATCH(C827,Importaciones!Y:Y,0)),0)</f>
        <v>26457.760609592013</v>
      </c>
      <c r="I827" s="3">
        <f ca="1">IFERROR(INDIRECT("exportaciones!ab"&amp;MATCH(C827,Exportaciones!Y:Y,0)),0)</f>
        <v>385876.03750849998</v>
      </c>
      <c r="J827" s="3">
        <f t="shared" ca="1" si="12"/>
        <v>78437.691101089411</v>
      </c>
      <c r="K827" s="21">
        <f ca="1">(J827*1000)/INDIRECT("poblacion!b"&amp;MATCH(A827,Poblacion!A:A,0))</f>
        <v>3.9295690237588827</v>
      </c>
    </row>
    <row r="828" spans="1:11" x14ac:dyDescent="0.3">
      <c r="A828" s="2">
        <v>2023</v>
      </c>
      <c r="B828" s="2">
        <v>330</v>
      </c>
      <c r="C828" s="2" t="s">
        <v>801</v>
      </c>
      <c r="D828" s="2" t="s">
        <v>128</v>
      </c>
      <c r="E828" s="2" t="s">
        <v>1372</v>
      </c>
      <c r="F828" s="2" t="s">
        <v>957</v>
      </c>
      <c r="G828" s="3">
        <f ca="1">IFERROR(INDIRECT("Desembarque_corregido_peso_vivo!k"&amp;MATCH(C828,Desembarque_corregido_peso_vivo!C:C,0)),0)</f>
        <v>7.2999999999999995E-2</v>
      </c>
      <c r="H828" s="3">
        <f ca="1">IFERROR(INDIRECT("Importaciones!ab"&amp;MATCH(C828,Importaciones!Y:Y,0)),0)</f>
        <v>0</v>
      </c>
      <c r="I828" s="3">
        <f ca="1">IFERROR(INDIRECT("exportaciones!ab"&amp;MATCH(C828,Exportaciones!Y:Y,0)),0)</f>
        <v>0</v>
      </c>
      <c r="J828" s="3">
        <f t="shared" ca="1" si="12"/>
        <v>7.2999999999999995E-2</v>
      </c>
      <c r="K828" s="21">
        <f ca="1">(J828*1000)/INDIRECT("poblacion!b"&amp;MATCH(A828,Poblacion!A:A,0))</f>
        <v>3.657151743091202E-6</v>
      </c>
    </row>
    <row r="829" spans="1:11" x14ac:dyDescent="0.3">
      <c r="A829" s="2">
        <v>2023</v>
      </c>
      <c r="B829" s="2">
        <v>373</v>
      </c>
      <c r="C829" s="2" t="s">
        <v>811</v>
      </c>
      <c r="D829" s="2" t="s">
        <v>146</v>
      </c>
      <c r="E829" s="2" t="s">
        <v>1372</v>
      </c>
      <c r="F829" s="2" t="s">
        <v>957</v>
      </c>
      <c r="G829" s="3">
        <f ca="1">IFERROR(INDIRECT("Desembarque_corregido_peso_vivo!k"&amp;MATCH(C829,Desembarque_corregido_peso_vivo!C:C,0)),0)</f>
        <v>36.201999999999998</v>
      </c>
      <c r="H829" s="3">
        <f ca="1">IFERROR(INDIRECT("Importaciones!ab"&amp;MATCH(C829,Importaciones!Y:Y,0)),0)</f>
        <v>0</v>
      </c>
      <c r="I829" s="3">
        <f ca="1">IFERROR(INDIRECT("exportaciones!ab"&amp;MATCH(C829,Exportaciones!Y:Y,0)),0)</f>
        <v>0</v>
      </c>
      <c r="J829" s="3">
        <f t="shared" ca="1" si="12"/>
        <v>36.201999999999998</v>
      </c>
      <c r="K829" s="21">
        <f ca="1">(J829*1000)/INDIRECT("poblacion!b"&amp;MATCH(A829,Poblacion!A:A,0))</f>
        <v>1.8136466767587356E-3</v>
      </c>
    </row>
    <row r="830" spans="1:11" x14ac:dyDescent="0.3">
      <c r="A830" s="2">
        <v>2023</v>
      </c>
      <c r="B830" s="2">
        <v>277</v>
      </c>
      <c r="C830" s="2" t="s">
        <v>785</v>
      </c>
      <c r="D830" s="2" t="s">
        <v>98</v>
      </c>
      <c r="E830" s="2" t="s">
        <v>1372</v>
      </c>
      <c r="F830" s="2" t="s">
        <v>957</v>
      </c>
      <c r="G830" s="3">
        <f ca="1">IFERROR(INDIRECT("Desembarque_corregido_peso_vivo!k"&amp;MATCH(C830,Desembarque_corregido_peso_vivo!C:C,0)),0)</f>
        <v>3.9529999999999998</v>
      </c>
      <c r="H830" s="3">
        <f ca="1">IFERROR(INDIRECT("Importaciones!ab"&amp;MATCH(C830,Importaciones!Y:Y,0)),0)</f>
        <v>0</v>
      </c>
      <c r="I830" s="3">
        <f ca="1">IFERROR(INDIRECT("exportaciones!ab"&amp;MATCH(C830,Exportaciones!Y:Y,0)),0)</f>
        <v>0</v>
      </c>
      <c r="J830" s="3">
        <f t="shared" ca="1" si="12"/>
        <v>3.9529999999999998</v>
      </c>
      <c r="K830" s="21">
        <f ca="1">(J830*1000)/INDIRECT("poblacion!b"&amp;MATCH(A830,Poblacion!A:A,0))</f>
        <v>1.9803727178684276E-4</v>
      </c>
    </row>
    <row r="831" spans="1:11" x14ac:dyDescent="0.3">
      <c r="A831" s="2">
        <v>2023</v>
      </c>
      <c r="B831" s="2">
        <v>628</v>
      </c>
      <c r="C831" s="2" t="s">
        <v>833</v>
      </c>
      <c r="D831" s="2" t="s">
        <v>192</v>
      </c>
      <c r="E831" s="2" t="s">
        <v>179</v>
      </c>
      <c r="F831" s="2" t="s">
        <v>961</v>
      </c>
      <c r="G831" s="3">
        <f ca="1">IFERROR(INDIRECT("Desembarque_corregido_peso_vivo!k"&amp;MATCH(C831,Desembarque_corregido_peso_vivo!C:C,0)),0)</f>
        <v>77.440000000000097</v>
      </c>
      <c r="H831" s="3">
        <f ca="1">IFERROR(INDIRECT("Importaciones!ab"&amp;MATCH(C831,Importaciones!Y:Y,0)),0)</f>
        <v>0</v>
      </c>
      <c r="I831" s="3">
        <f ca="1">IFERROR(INDIRECT("exportaciones!ab"&amp;MATCH(C831,Exportaciones!Y:Y,0)),0)</f>
        <v>41.833739999999999</v>
      </c>
      <c r="J831" s="3">
        <f t="shared" ca="1" si="12"/>
        <v>35.606260000000098</v>
      </c>
      <c r="K831" s="21">
        <f ca="1">(J831*1000)/INDIRECT("poblacion!b"&amp;MATCH(A831,Poblacion!A:A,0))</f>
        <v>1.7838013126569711E-3</v>
      </c>
    </row>
    <row r="832" spans="1:11" x14ac:dyDescent="0.3">
      <c r="A832" s="2">
        <v>2023</v>
      </c>
      <c r="B832" s="2">
        <v>202513</v>
      </c>
      <c r="C832" s="2" t="s">
        <v>1222</v>
      </c>
      <c r="D832" s="2" t="s">
        <v>1606</v>
      </c>
      <c r="E832" s="2" t="s">
        <v>179</v>
      </c>
      <c r="F832" s="2" t="s">
        <v>961</v>
      </c>
      <c r="G832" s="3">
        <f ca="1">IFERROR(INDIRECT("Desembarque_corregido_peso_vivo!k"&amp;MATCH(C832,Desembarque_corregido_peso_vivo!C:C,0)),0)</f>
        <v>0.64700000000000002</v>
      </c>
      <c r="H832" s="3">
        <f ca="1">IFERROR(INDIRECT("Importaciones!ab"&amp;MATCH(C832,Importaciones!Y:Y,0)),0)</f>
        <v>1.2413609063180828</v>
      </c>
      <c r="I832" s="3">
        <f ca="1">IFERROR(INDIRECT("exportaciones!ab"&amp;MATCH(C832,Exportaciones!Y:Y,0)),0)</f>
        <v>0</v>
      </c>
      <c r="J832" s="3">
        <f t="shared" ca="1" si="12"/>
        <v>1.8883609063180828</v>
      </c>
      <c r="K832" s="21">
        <f ca="1">(J832*1000)/INDIRECT("poblacion!b"&amp;MATCH(A832,Poblacion!A:A,0))</f>
        <v>9.4603046303102183E-5</v>
      </c>
    </row>
    <row r="833" spans="1:11" x14ac:dyDescent="0.3">
      <c r="A833" s="2">
        <v>2023</v>
      </c>
      <c r="B833" s="2">
        <v>632</v>
      </c>
      <c r="C833" s="2" t="s">
        <v>834</v>
      </c>
      <c r="D833" s="2" t="s">
        <v>194</v>
      </c>
      <c r="E833" s="2" t="s">
        <v>179</v>
      </c>
      <c r="F833" s="2" t="s">
        <v>961</v>
      </c>
      <c r="G833" s="3">
        <f ca="1">IFERROR(INDIRECT("Desembarque_corregido_peso_vivo!k"&amp;MATCH(C833,Desembarque_corregido_peso_vivo!C:C,0)),0)</f>
        <v>2711.7500000000032</v>
      </c>
      <c r="H833" s="3">
        <f ca="1">IFERROR(INDIRECT("Importaciones!ab"&amp;MATCH(C833,Importaciones!Y:Y,0)),0)</f>
        <v>0</v>
      </c>
      <c r="I833" s="3">
        <f ca="1">IFERROR(INDIRECT("exportaciones!ab"&amp;MATCH(C833,Exportaciones!Y:Y,0)),0)</f>
        <v>1709.709311190476</v>
      </c>
      <c r="J833" s="3">
        <f t="shared" ca="1" si="12"/>
        <v>1002.0406888095272</v>
      </c>
      <c r="K833" s="21">
        <f ca="1">(J833*1000)/INDIRECT("poblacion!b"&amp;MATCH(A833,Poblacion!A:A,0))</f>
        <v>5.020020344832974E-2</v>
      </c>
    </row>
    <row r="834" spans="1:11" x14ac:dyDescent="0.3">
      <c r="A834" s="2">
        <v>2023</v>
      </c>
      <c r="B834" s="2">
        <v>636</v>
      </c>
      <c r="C834" s="2" t="s">
        <v>835</v>
      </c>
      <c r="D834" s="2" t="s">
        <v>196</v>
      </c>
      <c r="E834" s="2" t="s">
        <v>179</v>
      </c>
      <c r="F834" s="2" t="s">
        <v>961</v>
      </c>
      <c r="G834" s="3">
        <f ca="1">IFERROR(INDIRECT("Desembarque_corregido_peso_vivo!k"&amp;MATCH(C834,Desembarque_corregido_peso_vivo!C:C,0)),0)</f>
        <v>7779.4769999999835</v>
      </c>
      <c r="H834" s="3">
        <f ca="1">IFERROR(INDIRECT("Importaciones!ab"&amp;MATCH(C834,Importaciones!Y:Y,0)),0)</f>
        <v>0</v>
      </c>
      <c r="I834" s="3">
        <f ca="1">IFERROR(INDIRECT("exportaciones!ab"&amp;MATCH(C834,Exportaciones!Y:Y,0)),0)</f>
        <v>5241.5541585714291</v>
      </c>
      <c r="J834" s="3">
        <f t="shared" ca="1" si="12"/>
        <v>2537.9228414285544</v>
      </c>
      <c r="K834" s="21">
        <f ca="1">(J834*1000)/INDIRECT("poblacion!b"&amp;MATCH(A834,Poblacion!A:A,0))</f>
        <v>0.12714478004604679</v>
      </c>
    </row>
    <row r="835" spans="1:11" x14ac:dyDescent="0.3">
      <c r="A835" s="2">
        <v>2023</v>
      </c>
      <c r="B835" s="2">
        <v>202514</v>
      </c>
      <c r="C835" s="2" t="s">
        <v>1223</v>
      </c>
      <c r="D835" s="2" t="s">
        <v>1607</v>
      </c>
      <c r="E835" s="2" t="s">
        <v>179</v>
      </c>
      <c r="F835" s="2" t="s">
        <v>961</v>
      </c>
      <c r="G835" s="3">
        <f ca="1">IFERROR(INDIRECT("Desembarque_corregido_peso_vivo!k"&amp;MATCH(C835,Desembarque_corregido_peso_vivo!C:C,0)),0)</f>
        <v>0.77200000000000113</v>
      </c>
      <c r="H835" s="3">
        <f ca="1">IFERROR(INDIRECT("Importaciones!ab"&amp;MATCH(C835,Importaciones!Y:Y,0)),0)</f>
        <v>78.563999999999993</v>
      </c>
      <c r="I835" s="3">
        <f ca="1">IFERROR(INDIRECT("exportaciones!ab"&amp;MATCH(C835,Exportaciones!Y:Y,0)),0)</f>
        <v>0</v>
      </c>
      <c r="J835" s="3">
        <f t="shared" ref="J835:J898" ca="1" si="13">G835+H835-I835</f>
        <v>79.335999999999999</v>
      </c>
      <c r="K835" s="21">
        <f ca="1">(J835*1000)/INDIRECT("poblacion!b"&amp;MATCH(A835,Poblacion!A:A,0))</f>
        <v>3.9745724752038849E-3</v>
      </c>
    </row>
    <row r="836" spans="1:11" x14ac:dyDescent="0.3">
      <c r="A836" s="2">
        <v>2023</v>
      </c>
      <c r="B836" s="2">
        <v>202515</v>
      </c>
      <c r="C836" s="2" t="s">
        <v>1224</v>
      </c>
      <c r="D836" s="2" t="s">
        <v>1608</v>
      </c>
      <c r="E836" s="2" t="s">
        <v>156</v>
      </c>
      <c r="F836" s="2" t="s">
        <v>960</v>
      </c>
      <c r="G836" s="3">
        <f ca="1">IFERROR(INDIRECT("Desembarque_corregido_peso_vivo!k"&amp;MATCH(C836,Desembarque_corregido_peso_vivo!C:C,0)),0)</f>
        <v>260.53599999999983</v>
      </c>
      <c r="H836" s="3">
        <f ca="1">IFERROR(INDIRECT("Importaciones!ab"&amp;MATCH(C836,Importaciones!Y:Y,0)),0)</f>
        <v>0</v>
      </c>
      <c r="I836" s="3">
        <f ca="1">IFERROR(INDIRECT("exportaciones!ab"&amp;MATCH(C836,Exportaciones!Y:Y,0)),0)</f>
        <v>29.357776929694367</v>
      </c>
      <c r="J836" s="3">
        <f t="shared" ca="1" si="13"/>
        <v>231.17822307030548</v>
      </c>
      <c r="K836" s="21">
        <f ca="1">(J836*1000)/INDIRECT("poblacion!b"&amp;MATCH(A836,Poblacion!A:A,0))</f>
        <v>1.1581559472141019E-2</v>
      </c>
    </row>
    <row r="837" spans="1:11" x14ac:dyDescent="0.3">
      <c r="A837" s="2">
        <v>2023</v>
      </c>
      <c r="B837" s="2">
        <v>202526</v>
      </c>
      <c r="C837" s="2" t="s">
        <v>1269</v>
      </c>
      <c r="D837" s="2" t="s">
        <v>1609</v>
      </c>
      <c r="E837" s="2" t="s">
        <v>1372</v>
      </c>
      <c r="F837" s="2" t="s">
        <v>958</v>
      </c>
      <c r="G837" s="3">
        <f ca="1">IFERROR(INDIRECT("Desembarque_corregido_peso_vivo!k"&amp;MATCH(C837,Desembarque_corregido_peso_vivo!C:C,0)),0)</f>
        <v>67.505999999999872</v>
      </c>
      <c r="H837" s="3">
        <f ca="1">IFERROR(INDIRECT("Importaciones!ab"&amp;MATCH(C837,Importaciones!Y:Y,0)),0)</f>
        <v>0.39806250000000015</v>
      </c>
      <c r="I837" s="3">
        <f ca="1">IFERROR(INDIRECT("exportaciones!ab"&amp;MATCH(C837,Exportaciones!Y:Y,0)),0)</f>
        <v>0</v>
      </c>
      <c r="J837" s="3">
        <f t="shared" ca="1" si="13"/>
        <v>67.904062499999867</v>
      </c>
      <c r="K837" s="21">
        <f ca="1">(J837*1000)/INDIRECT("poblacion!b"&amp;MATCH(A837,Poblacion!A:A,0))</f>
        <v>3.4018556237650471E-3</v>
      </c>
    </row>
    <row r="838" spans="1:11" x14ac:dyDescent="0.3">
      <c r="A838" s="2">
        <v>2023</v>
      </c>
      <c r="B838" s="2">
        <v>238</v>
      </c>
      <c r="C838" s="2" t="s">
        <v>761</v>
      </c>
      <c r="D838" s="2" t="s">
        <v>47</v>
      </c>
      <c r="E838" s="2" t="s">
        <v>1372</v>
      </c>
      <c r="F838" s="2" t="s">
        <v>957</v>
      </c>
      <c r="G838" s="3">
        <f ca="1">IFERROR(INDIRECT("Desembarque_corregido_peso_vivo!k"&amp;MATCH(C838,Desembarque_corregido_peso_vivo!C:C,0)),0)</f>
        <v>85.377999999999986</v>
      </c>
      <c r="H838" s="3">
        <f ca="1">IFERROR(INDIRECT("Importaciones!ab"&amp;MATCH(C838,Importaciones!Y:Y,0)),0)</f>
        <v>0</v>
      </c>
      <c r="I838" s="3">
        <f ca="1">IFERROR(INDIRECT("exportaciones!ab"&amp;MATCH(C838,Exportaciones!Y:Y,0)),0)</f>
        <v>0</v>
      </c>
      <c r="J838" s="3">
        <f t="shared" ca="1" si="13"/>
        <v>85.377999999999986</v>
      </c>
      <c r="K838" s="21">
        <f ca="1">(J838*1000)/INDIRECT("poblacion!b"&amp;MATCH(A838,Poblacion!A:A,0))</f>
        <v>4.2772644044060358E-3</v>
      </c>
    </row>
    <row r="839" spans="1:11" x14ac:dyDescent="0.3">
      <c r="A839" s="2">
        <v>2023</v>
      </c>
      <c r="B839" s="2">
        <v>455</v>
      </c>
      <c r="C839" s="2" t="s">
        <v>825</v>
      </c>
      <c r="D839" s="2" t="s">
        <v>173</v>
      </c>
      <c r="E839" s="2" t="s">
        <v>156</v>
      </c>
      <c r="F839" s="2" t="s">
        <v>960</v>
      </c>
      <c r="G839" s="3">
        <f ca="1">IFERROR(INDIRECT("Desembarque_corregido_peso_vivo!k"&amp;MATCH(C839,Desembarque_corregido_peso_vivo!C:C,0)),0)</f>
        <v>2338.721500000016</v>
      </c>
      <c r="H839" s="3">
        <f ca="1">IFERROR(INDIRECT("Importaciones!ab"&amp;MATCH(C839,Importaciones!Y:Y,0)),0)</f>
        <v>0.64</v>
      </c>
      <c r="I839" s="3">
        <f ca="1">IFERROR(INDIRECT("exportaciones!ab"&amp;MATCH(C839,Exportaciones!Y:Y,0)),0)</f>
        <v>930.50347601739475</v>
      </c>
      <c r="J839" s="3">
        <f t="shared" ca="1" si="13"/>
        <v>1408.858023982621</v>
      </c>
      <c r="K839" s="21">
        <f ca="1">(J839*1000)/INDIRECT("poblacion!b"&amp;MATCH(A839,Poblacion!A:A,0))</f>
        <v>7.0580925728439298E-2</v>
      </c>
    </row>
    <row r="840" spans="1:11" x14ac:dyDescent="0.3">
      <c r="A840" s="2">
        <v>2023</v>
      </c>
      <c r="B840" s="2">
        <v>202516</v>
      </c>
      <c r="C840" s="2" t="s">
        <v>1210</v>
      </c>
      <c r="D840" s="2" t="s">
        <v>7</v>
      </c>
      <c r="E840" s="2" t="s">
        <v>5</v>
      </c>
      <c r="F840" s="2" t="s">
        <v>956</v>
      </c>
      <c r="G840" s="3">
        <f ca="1">IFERROR(INDIRECT("Desembarque_corregido_peso_vivo!k"&amp;MATCH(C840,Desembarque_corregido_peso_vivo!C:C,0)),0)</f>
        <v>266.355870000001</v>
      </c>
      <c r="H840" s="3">
        <f ca="1">IFERROR(INDIRECT("Importaciones!ab"&amp;MATCH(C840,Importaciones!Y:Y,0)),0)</f>
        <v>0</v>
      </c>
      <c r="I840" s="3">
        <f ca="1">IFERROR(INDIRECT("exportaciones!ab"&amp;MATCH(C840,Exportaciones!Y:Y,0)),0)</f>
        <v>0</v>
      </c>
      <c r="J840" s="3">
        <f t="shared" ca="1" si="13"/>
        <v>266.355870000001</v>
      </c>
      <c r="K840" s="21">
        <f ca="1">(J840*1000)/INDIRECT("poblacion!b"&amp;MATCH(A840,Poblacion!A:A,0))</f>
        <v>1.3343888140453113E-2</v>
      </c>
    </row>
    <row r="841" spans="1:11" x14ac:dyDescent="0.3">
      <c r="A841" s="2">
        <v>2023</v>
      </c>
      <c r="B841" s="2">
        <v>460</v>
      </c>
      <c r="C841" s="2" t="s">
        <v>826</v>
      </c>
      <c r="D841" s="2" t="s">
        <v>175</v>
      </c>
      <c r="E841" s="2" t="s">
        <v>156</v>
      </c>
      <c r="F841" s="2" t="s">
        <v>959</v>
      </c>
      <c r="G841" s="3">
        <f ca="1">IFERROR(INDIRECT("Desembarque_corregido_peso_vivo!k"&amp;MATCH(C841,Desembarque_corregido_peso_vivo!C:C,0)),0)</f>
        <v>1125.0859999999984</v>
      </c>
      <c r="H841" s="3">
        <f ca="1">IFERROR(INDIRECT("Importaciones!ab"&amp;MATCH(C841,Importaciones!Y:Y,0)),0)</f>
        <v>0</v>
      </c>
      <c r="I841" s="3">
        <f ca="1">IFERROR(INDIRECT("exportaciones!ab"&amp;MATCH(C841,Exportaciones!Y:Y,0)),0)</f>
        <v>0.83560415949343503</v>
      </c>
      <c r="J841" s="3">
        <f t="shared" ca="1" si="13"/>
        <v>1124.250395840505</v>
      </c>
      <c r="K841" s="21">
        <f ca="1">(J841*1000)/INDIRECT("poblacion!b"&amp;MATCH(A841,Poblacion!A:A,0))</f>
        <v>5.6322661572864058E-2</v>
      </c>
    </row>
    <row r="842" spans="1:11" x14ac:dyDescent="0.3">
      <c r="A842" s="2">
        <v>2023</v>
      </c>
      <c r="B842" s="2">
        <v>201</v>
      </c>
      <c r="C842" s="2" t="s">
        <v>743</v>
      </c>
      <c r="D842" s="2" t="s">
        <v>8</v>
      </c>
      <c r="E842" s="2" t="s">
        <v>1372</v>
      </c>
      <c r="F842" s="2" t="s">
        <v>957</v>
      </c>
      <c r="G842" s="3">
        <f ca="1">IFERROR(INDIRECT("Desembarque_corregido_peso_vivo!k"&amp;MATCH(C842,Desembarque_corregido_peso_vivo!C:C,0)),0)</f>
        <v>2.411</v>
      </c>
      <c r="H842" s="3">
        <f ca="1">IFERROR(INDIRECT("Importaciones!ab"&amp;MATCH(C842,Importaciones!Y:Y,0)),0)</f>
        <v>0</v>
      </c>
      <c r="I842" s="3">
        <f ca="1">IFERROR(INDIRECT("exportaciones!ab"&amp;MATCH(C842,Exportaciones!Y:Y,0)),0)</f>
        <v>0</v>
      </c>
      <c r="J842" s="3">
        <f t="shared" ca="1" si="13"/>
        <v>2.411</v>
      </c>
      <c r="K842" s="21">
        <f ca="1">(J842*1000)/INDIRECT("poblacion!b"&amp;MATCH(A842,Poblacion!A:A,0))</f>
        <v>1.2078620346017655E-4</v>
      </c>
    </row>
    <row r="843" spans="1:11" x14ac:dyDescent="0.3">
      <c r="A843" s="2">
        <v>2023</v>
      </c>
      <c r="B843" s="2">
        <v>354</v>
      </c>
      <c r="C843" s="2" t="s">
        <v>807</v>
      </c>
      <c r="D843" s="2" t="s">
        <v>140</v>
      </c>
      <c r="E843" s="2" t="s">
        <v>1372</v>
      </c>
      <c r="F843" s="2" t="s">
        <v>1314</v>
      </c>
      <c r="G843" s="3">
        <f ca="1">IFERROR(INDIRECT("Desembarque_corregido_peso_vivo!k"&amp;MATCH(C843,Desembarque_corregido_peso_vivo!C:C,0)),0)</f>
        <v>1.9450000000000001</v>
      </c>
      <c r="H843" s="3">
        <f ca="1">IFERROR(INDIRECT("Importaciones!ab"&amp;MATCH(C843,Importaciones!Y:Y,0)),0)</f>
        <v>0</v>
      </c>
      <c r="I843" s="3">
        <f ca="1">IFERROR(INDIRECT("exportaciones!ab"&amp;MATCH(C843,Exportaciones!Y:Y,0)),0)</f>
        <v>0</v>
      </c>
      <c r="J843" s="3">
        <f t="shared" ca="1" si="13"/>
        <v>1.9450000000000001</v>
      </c>
      <c r="K843" s="21">
        <f ca="1">(J843*1000)/INDIRECT("poblacion!b"&amp;MATCH(A843,Poblacion!A:A,0))</f>
        <v>9.744054986729299E-5</v>
      </c>
    </row>
    <row r="844" spans="1:11" x14ac:dyDescent="0.3">
      <c r="A844" s="2">
        <v>2023</v>
      </c>
      <c r="B844" s="2">
        <v>247</v>
      </c>
      <c r="C844" s="2" t="s">
        <v>767</v>
      </c>
      <c r="D844" s="2" t="s">
        <v>61</v>
      </c>
      <c r="E844" s="2" t="s">
        <v>1372</v>
      </c>
      <c r="F844" s="2" t="s">
        <v>958</v>
      </c>
      <c r="G844" s="3">
        <f ca="1">IFERROR(INDIRECT("Desembarque_corregido_peso_vivo!k"&amp;MATCH(C844,Desembarque_corregido_peso_vivo!C:C,0)),0)</f>
        <v>5.0899999999999901</v>
      </c>
      <c r="H844" s="3">
        <f ca="1">IFERROR(INDIRECT("Importaciones!ab"&amp;MATCH(C844,Importaciones!Y:Y,0)),0)</f>
        <v>0</v>
      </c>
      <c r="I844" s="3">
        <f ca="1">IFERROR(INDIRECT("exportaciones!ab"&amp;MATCH(C844,Exportaciones!Y:Y,0)),0)</f>
        <v>0</v>
      </c>
      <c r="J844" s="3">
        <f t="shared" ca="1" si="13"/>
        <v>5.0899999999999901</v>
      </c>
      <c r="K844" s="21">
        <f ca="1">(J844*1000)/INDIRECT("poblacion!b"&amp;MATCH(A844,Poblacion!A:A,0))</f>
        <v>2.5499866263471483E-4</v>
      </c>
    </row>
    <row r="845" spans="1:11" x14ac:dyDescent="0.3">
      <c r="A845" s="2">
        <v>2023</v>
      </c>
      <c r="B845" s="2">
        <v>376</v>
      </c>
      <c r="C845" s="2" t="s">
        <v>812</v>
      </c>
      <c r="D845" s="2" t="s">
        <v>148</v>
      </c>
      <c r="E845" s="2" t="s">
        <v>1372</v>
      </c>
      <c r="F845" s="2" t="s">
        <v>958</v>
      </c>
      <c r="G845" s="3">
        <f ca="1">IFERROR(INDIRECT("Desembarque_corregido_peso_vivo!k"&amp;MATCH(C845,Desembarque_corregido_peso_vivo!C:C,0)),0)</f>
        <v>3.7079999999999997</v>
      </c>
      <c r="H845" s="3">
        <f ca="1">IFERROR(INDIRECT("Importaciones!ab"&amp;MATCH(C845,Importaciones!Y:Y,0)),0)</f>
        <v>0</v>
      </c>
      <c r="I845" s="3">
        <f ca="1">IFERROR(INDIRECT("exportaciones!ab"&amp;MATCH(C845,Exportaciones!Y:Y,0)),0)</f>
        <v>0</v>
      </c>
      <c r="J845" s="3">
        <f t="shared" ca="1" si="13"/>
        <v>3.7079999999999997</v>
      </c>
      <c r="K845" s="21">
        <f ca="1">(J845*1000)/INDIRECT("poblacion!b"&amp;MATCH(A845,Poblacion!A:A,0))</f>
        <v>1.8576326936139967E-4</v>
      </c>
    </row>
    <row r="846" spans="1:11" x14ac:dyDescent="0.3">
      <c r="A846" s="2">
        <v>2023</v>
      </c>
      <c r="B846" s="2">
        <v>242</v>
      </c>
      <c r="C846" s="2" t="s">
        <v>763</v>
      </c>
      <c r="D846" s="2" t="s">
        <v>53</v>
      </c>
      <c r="E846" s="2" t="s">
        <v>1372</v>
      </c>
      <c r="F846" s="2" t="s">
        <v>958</v>
      </c>
      <c r="G846" s="3">
        <f ca="1">IFERROR(INDIRECT("Desembarque_corregido_peso_vivo!k"&amp;MATCH(C846,Desembarque_corregido_peso_vivo!C:C,0)),0)</f>
        <v>30354.189000000486</v>
      </c>
      <c r="H846" s="3">
        <f ca="1">IFERROR(INDIRECT("Importaciones!ab"&amp;MATCH(C846,Importaciones!Y:Y,0)),0)</f>
        <v>81.448399999999992</v>
      </c>
      <c r="I846" s="3">
        <f ca="1">IFERROR(INDIRECT("exportaciones!ab"&amp;MATCH(C846,Exportaciones!Y:Y,0)),0)</f>
        <v>4052.0130132000013</v>
      </c>
      <c r="J846" s="3">
        <f t="shared" ca="1" si="13"/>
        <v>26383.624386800486</v>
      </c>
      <c r="K846" s="21">
        <f ca="1">(J846*1000)/INDIRECT("poblacion!b"&amp;MATCH(A846,Poblacion!A:A,0))</f>
        <v>1.321765998839054</v>
      </c>
    </row>
    <row r="847" spans="1:11" x14ac:dyDescent="0.3">
      <c r="A847" s="2">
        <v>2023</v>
      </c>
      <c r="B847" s="2">
        <v>246</v>
      </c>
      <c r="C847" s="2" t="s">
        <v>766</v>
      </c>
      <c r="D847" s="2" t="s">
        <v>59</v>
      </c>
      <c r="E847" s="2" t="s">
        <v>1372</v>
      </c>
      <c r="F847" s="2" t="s">
        <v>958</v>
      </c>
      <c r="G847" s="3">
        <f ca="1">IFERROR(INDIRECT("Desembarque_corregido_peso_vivo!k"&amp;MATCH(C847,Desembarque_corregido_peso_vivo!C:C,0)),0)</f>
        <v>10940.509</v>
      </c>
      <c r="H847" s="3">
        <f ca="1">IFERROR(INDIRECT("Importaciones!ab"&amp;MATCH(C847,Importaciones!Y:Y,0)),0)</f>
        <v>16.194668</v>
      </c>
      <c r="I847" s="3">
        <f ca="1">IFERROR(INDIRECT("exportaciones!ab"&amp;MATCH(C847,Exportaciones!Y:Y,0)),0)</f>
        <v>6629.7981021999994</v>
      </c>
      <c r="J847" s="3">
        <f t="shared" ca="1" si="13"/>
        <v>4326.9055658000007</v>
      </c>
      <c r="K847" s="21">
        <f ca="1">(J847*1000)/INDIRECT("poblacion!b"&amp;MATCH(A847,Poblacion!A:A,0))</f>
        <v>0.21676918126241776</v>
      </c>
    </row>
    <row r="848" spans="1:11" x14ac:dyDescent="0.3">
      <c r="A848" s="2">
        <v>2023</v>
      </c>
      <c r="B848" s="2">
        <v>248</v>
      </c>
      <c r="C848" s="2" t="s">
        <v>768</v>
      </c>
      <c r="D848" s="2" t="s">
        <v>63</v>
      </c>
      <c r="E848" s="2" t="s">
        <v>1372</v>
      </c>
      <c r="F848" s="2" t="s">
        <v>958</v>
      </c>
      <c r="G848" s="3">
        <f ca="1">IFERROR(INDIRECT("Desembarque_corregido_peso_vivo!k"&amp;MATCH(C848,Desembarque_corregido_peso_vivo!C:C,0)),0)</f>
        <v>2530.2949999999996</v>
      </c>
      <c r="H848" s="3">
        <f ca="1">IFERROR(INDIRECT("Importaciones!ab"&amp;MATCH(C848,Importaciones!Y:Y,0)),0)</f>
        <v>0</v>
      </c>
      <c r="I848" s="3">
        <f ca="1">IFERROR(INDIRECT("exportaciones!ab"&amp;MATCH(C848,Exportaciones!Y:Y,0)),0)</f>
        <v>524.62125449419409</v>
      </c>
      <c r="J848" s="3">
        <f t="shared" ca="1" si="13"/>
        <v>2005.6737455058055</v>
      </c>
      <c r="K848" s="21">
        <f ca="1">(J848*1000)/INDIRECT("poblacion!b"&amp;MATCH(A848,Poblacion!A:A,0))</f>
        <v>0.10048018129381941</v>
      </c>
    </row>
    <row r="849" spans="1:11" x14ac:dyDescent="0.3">
      <c r="A849" s="2">
        <v>2023</v>
      </c>
      <c r="B849" s="2">
        <v>244</v>
      </c>
      <c r="C849" s="2" t="s">
        <v>764</v>
      </c>
      <c r="D849" s="2" t="s">
        <v>55</v>
      </c>
      <c r="E849" s="2" t="s">
        <v>1372</v>
      </c>
      <c r="F849" s="2" t="s">
        <v>958</v>
      </c>
      <c r="G849" s="3">
        <f ca="1">IFERROR(INDIRECT("Desembarque_corregido_peso_vivo!k"&amp;MATCH(C849,Desembarque_corregido_peso_vivo!C:C,0)),0)</f>
        <v>17790.585999999996</v>
      </c>
      <c r="H849" s="3">
        <f ca="1">IFERROR(INDIRECT("Importaciones!ab"&amp;MATCH(C849,Importaciones!Y:Y,0)),0)</f>
        <v>0</v>
      </c>
      <c r="I849" s="3">
        <f ca="1">IFERROR(INDIRECT("exportaciones!ab"&amp;MATCH(C849,Exportaciones!Y:Y,0)),0)</f>
        <v>12448.806785232931</v>
      </c>
      <c r="J849" s="3">
        <f t="shared" ca="1" si="13"/>
        <v>5341.7792147670643</v>
      </c>
      <c r="K849" s="21">
        <f ca="1">(J849*1000)/INDIRECT("poblacion!b"&amp;MATCH(A849,Poblacion!A:A,0))</f>
        <v>0.26761228995196878</v>
      </c>
    </row>
    <row r="850" spans="1:11" x14ac:dyDescent="0.3">
      <c r="A850" s="2">
        <v>2023</v>
      </c>
      <c r="B850" s="2">
        <v>377</v>
      </c>
      <c r="C850" s="2" t="s">
        <v>813</v>
      </c>
      <c r="D850" s="2" t="s">
        <v>150</v>
      </c>
      <c r="E850" s="2" t="s">
        <v>1372</v>
      </c>
      <c r="F850" s="2" t="s">
        <v>958</v>
      </c>
      <c r="G850" s="3">
        <f ca="1">IFERROR(INDIRECT("Desembarque_corregido_peso_vivo!k"&amp;MATCH(C850,Desembarque_corregido_peso_vivo!C:C,0)),0)</f>
        <v>8.5659999999999901</v>
      </c>
      <c r="H850" s="3">
        <f ca="1">IFERROR(INDIRECT("Importaciones!ab"&amp;MATCH(C850,Importaciones!Y:Y,0)),0)</f>
        <v>0</v>
      </c>
      <c r="I850" s="3">
        <f ca="1">IFERROR(INDIRECT("exportaciones!ab"&amp;MATCH(C850,Exportaciones!Y:Y,0)),0)</f>
        <v>0</v>
      </c>
      <c r="J850" s="3">
        <f t="shared" ca="1" si="13"/>
        <v>8.5659999999999901</v>
      </c>
      <c r="K850" s="21">
        <f ca="1">(J850*1000)/INDIRECT("poblacion!b"&amp;MATCH(A850,Poblacion!A:A,0))</f>
        <v>4.2913920316875622E-4</v>
      </c>
    </row>
    <row r="851" spans="1:11" x14ac:dyDescent="0.3">
      <c r="A851" s="2">
        <v>2023</v>
      </c>
      <c r="B851" s="2">
        <v>245</v>
      </c>
      <c r="C851" s="2" t="s">
        <v>765</v>
      </c>
      <c r="D851" s="2" t="s">
        <v>57</v>
      </c>
      <c r="E851" s="2" t="s">
        <v>1372</v>
      </c>
      <c r="F851" s="2" t="s">
        <v>957</v>
      </c>
      <c r="G851" s="3">
        <f ca="1">IFERROR(INDIRECT("Desembarque_corregido_peso_vivo!k"&amp;MATCH(C851,Desembarque_corregido_peso_vivo!C:C,0)),0)</f>
        <v>9.1659999999999702</v>
      </c>
      <c r="H851" s="3">
        <f ca="1">IFERROR(INDIRECT("Importaciones!ab"&amp;MATCH(C851,Importaciones!Y:Y,0)),0)</f>
        <v>0</v>
      </c>
      <c r="I851" s="3">
        <f ca="1">IFERROR(INDIRECT("exportaciones!ab"&amp;MATCH(C851,Exportaciones!Y:Y,0)),0)</f>
        <v>0</v>
      </c>
      <c r="J851" s="3">
        <f t="shared" ca="1" si="13"/>
        <v>9.1659999999999702</v>
      </c>
      <c r="K851" s="21">
        <f ca="1">(J851*1000)/INDIRECT("poblacion!b"&amp;MATCH(A851,Poblacion!A:A,0))</f>
        <v>4.5919798461881986E-4</v>
      </c>
    </row>
    <row r="852" spans="1:11" x14ac:dyDescent="0.3">
      <c r="A852" s="2">
        <v>2023</v>
      </c>
      <c r="B852" s="2">
        <v>465</v>
      </c>
      <c r="C852" s="2" t="s">
        <v>827</v>
      </c>
      <c r="D852" s="2" t="s">
        <v>177</v>
      </c>
      <c r="E852" s="2" t="s">
        <v>156</v>
      </c>
      <c r="F852" s="2" t="s">
        <v>959</v>
      </c>
      <c r="G852" s="3">
        <f ca="1">IFERROR(INDIRECT("Desembarque_corregido_peso_vivo!k"&amp;MATCH(C852,Desembarque_corregido_peso_vivo!C:C,0)),0)</f>
        <v>2243.19199999996</v>
      </c>
      <c r="H852" s="3">
        <f ca="1">IFERROR(INDIRECT("Importaciones!ab"&amp;MATCH(C852,Importaciones!Y:Y,0)),0)</f>
        <v>0</v>
      </c>
      <c r="I852" s="3">
        <f ca="1">IFERROR(INDIRECT("exportaciones!ab"&amp;MATCH(C852,Exportaciones!Y:Y,0)),0)</f>
        <v>1713.7075198425373</v>
      </c>
      <c r="J852" s="3">
        <f t="shared" ca="1" si="13"/>
        <v>529.48448015742269</v>
      </c>
      <c r="K852" s="21">
        <f ca="1">(J852*1000)/INDIRECT("poblacion!b"&amp;MATCH(A852,Poblacion!A:A,0))</f>
        <v>2.6526097117088459E-2</v>
      </c>
    </row>
    <row r="853" spans="1:11" x14ac:dyDescent="0.3">
      <c r="A853" s="2">
        <v>2023</v>
      </c>
      <c r="B853" s="2">
        <v>202517</v>
      </c>
      <c r="C853" s="2" t="s">
        <v>1225</v>
      </c>
      <c r="D853" s="2" t="s">
        <v>1610</v>
      </c>
      <c r="E853" s="2" t="s">
        <v>156</v>
      </c>
      <c r="F853" s="2" t="s">
        <v>959</v>
      </c>
      <c r="G853" s="3">
        <f ca="1">IFERROR(INDIRECT("Desembarque_corregido_peso_vivo!k"&amp;MATCH(C853,Desembarque_corregido_peso_vivo!C:C,0)),0)</f>
        <v>5474.0862800000341</v>
      </c>
      <c r="H853" s="3">
        <f ca="1">IFERROR(INDIRECT("Importaciones!ab"&amp;MATCH(C853,Importaciones!Y:Y,0)),0)</f>
        <v>429.55530922472866</v>
      </c>
      <c r="I853" s="3">
        <f ca="1">IFERROR(INDIRECT("exportaciones!ab"&amp;MATCH(C853,Exportaciones!Y:Y,0)),0)</f>
        <v>1363.76693</v>
      </c>
      <c r="J853" s="3">
        <f t="shared" ca="1" si="13"/>
        <v>4539.8746592247626</v>
      </c>
      <c r="K853" s="21">
        <f ca="1">(J853*1000)/INDIRECT("poblacion!b"&amp;MATCH(A853,Poblacion!A:A,0))</f>
        <v>0.22743850032053997</v>
      </c>
    </row>
    <row r="854" spans="1:11" x14ac:dyDescent="0.3">
      <c r="A854" s="2">
        <v>2023</v>
      </c>
      <c r="B854" s="2">
        <v>202518</v>
      </c>
      <c r="C854" s="2" t="s">
        <v>1226</v>
      </c>
      <c r="D854" s="2" t="s">
        <v>1611</v>
      </c>
      <c r="E854" s="2" t="s">
        <v>156</v>
      </c>
      <c r="F854" s="2" t="s">
        <v>959</v>
      </c>
      <c r="G854" s="3">
        <f ca="1">IFERROR(INDIRECT("Desembarque_corregido_peso_vivo!k"&amp;MATCH(C854,Desembarque_corregido_peso_vivo!C:C,0)),0)</f>
        <v>606.69599999999798</v>
      </c>
      <c r="H854" s="3">
        <f ca="1">IFERROR(INDIRECT("Importaciones!ab"&amp;MATCH(C854,Importaciones!Y:Y,0)),0)</f>
        <v>1.0902588669527897</v>
      </c>
      <c r="I854" s="3">
        <f ca="1">IFERROR(INDIRECT("exportaciones!ab"&amp;MATCH(C854,Exportaciones!Y:Y,0)),0)</f>
        <v>0</v>
      </c>
      <c r="J854" s="3">
        <f t="shared" ca="1" si="13"/>
        <v>607.78625886695079</v>
      </c>
      <c r="K854" s="21">
        <f ca="1">(J854*1000)/INDIRECT("poblacion!b"&amp;MATCH(A854,Poblacion!A:A,0))</f>
        <v>3.0448857206056841E-2</v>
      </c>
    </row>
    <row r="855" spans="1:11" x14ac:dyDescent="0.3">
      <c r="A855" s="2">
        <v>2023</v>
      </c>
      <c r="B855" s="2">
        <v>256</v>
      </c>
      <c r="C855" s="2" t="s">
        <v>772</v>
      </c>
      <c r="D855" s="2" t="s">
        <v>71</v>
      </c>
      <c r="E855" s="2" t="s">
        <v>1372</v>
      </c>
      <c r="F855" s="2" t="s">
        <v>958</v>
      </c>
      <c r="G855" s="3">
        <f ca="1">IFERROR(INDIRECT("Desembarque_corregido_peso_vivo!k"&amp;MATCH(C855,Desembarque_corregido_peso_vivo!C:C,0)),0)</f>
        <v>0</v>
      </c>
      <c r="H855" s="3">
        <f ca="1">IFERROR(INDIRECT("Importaciones!ab"&amp;MATCH(C855,Importaciones!Y:Y,0)),0)</f>
        <v>0</v>
      </c>
      <c r="I855" s="3">
        <f ca="1">IFERROR(INDIRECT("exportaciones!ab"&amp;MATCH(C855,Exportaciones!Y:Y,0)),0)</f>
        <v>0</v>
      </c>
      <c r="J855" s="3">
        <f t="shared" ca="1" si="13"/>
        <v>0</v>
      </c>
      <c r="K855" s="21">
        <f ca="1">(J855*1000)/INDIRECT("poblacion!b"&amp;MATCH(A855,Poblacion!A:A,0))</f>
        <v>0</v>
      </c>
    </row>
    <row r="856" spans="1:11" x14ac:dyDescent="0.3">
      <c r="A856" s="2">
        <v>2023</v>
      </c>
      <c r="B856" s="2">
        <v>378</v>
      </c>
      <c r="C856" s="2" t="s">
        <v>814</v>
      </c>
      <c r="D856" s="2" t="s">
        <v>152</v>
      </c>
      <c r="E856" s="2" t="s">
        <v>1372</v>
      </c>
      <c r="F856" s="2" t="s">
        <v>957</v>
      </c>
      <c r="G856" s="3">
        <f ca="1">IFERROR(INDIRECT("Desembarque_corregido_peso_vivo!k"&amp;MATCH(C856,Desembarque_corregido_peso_vivo!C:C,0)),0)</f>
        <v>0.19800000000000001</v>
      </c>
      <c r="H856" s="3">
        <f ca="1">IFERROR(INDIRECT("Importaciones!ab"&amp;MATCH(C856,Importaciones!Y:Y,0)),0)</f>
        <v>0</v>
      </c>
      <c r="I856" s="3">
        <f ca="1">IFERROR(INDIRECT("exportaciones!ab"&amp;MATCH(C856,Exportaciones!Y:Y,0)),0)</f>
        <v>0</v>
      </c>
      <c r="J856" s="3">
        <f t="shared" ca="1" si="13"/>
        <v>0.19800000000000001</v>
      </c>
      <c r="K856" s="21">
        <f ca="1">(J856*1000)/INDIRECT("poblacion!b"&amp;MATCH(A856,Poblacion!A:A,0))</f>
        <v>9.9193978785213433E-6</v>
      </c>
    </row>
    <row r="857" spans="1:11" x14ac:dyDescent="0.3">
      <c r="A857" s="2">
        <v>2023</v>
      </c>
      <c r="B857" s="2">
        <v>329</v>
      </c>
      <c r="C857" s="2" t="s">
        <v>800</v>
      </c>
      <c r="D857" s="2" t="s">
        <v>126</v>
      </c>
      <c r="E857" s="2" t="s">
        <v>1372</v>
      </c>
      <c r="F857" s="2" t="s">
        <v>958</v>
      </c>
      <c r="G857" s="3">
        <f ca="1">IFERROR(INDIRECT("Desembarque_corregido_peso_vivo!k"&amp;MATCH(C857,Desembarque_corregido_peso_vivo!C:C,0)),0)</f>
        <v>1.458</v>
      </c>
      <c r="H857" s="3">
        <f ca="1">IFERROR(INDIRECT("Importaciones!ab"&amp;MATCH(C857,Importaciones!Y:Y,0)),0)</f>
        <v>0</v>
      </c>
      <c r="I857" s="3">
        <f ca="1">IFERROR(INDIRECT("exportaciones!ab"&amp;MATCH(C857,Exportaciones!Y:Y,0)),0)</f>
        <v>0</v>
      </c>
      <c r="J857" s="3">
        <f t="shared" ca="1" si="13"/>
        <v>1.458</v>
      </c>
      <c r="K857" s="21">
        <f ca="1">(J857*1000)/INDIRECT("poblacion!b"&amp;MATCH(A857,Poblacion!A:A,0))</f>
        <v>7.3042838923657156E-5</v>
      </c>
    </row>
    <row r="858" spans="1:11" x14ac:dyDescent="0.3">
      <c r="A858" s="2">
        <v>2023</v>
      </c>
      <c r="B858" s="2">
        <v>258</v>
      </c>
      <c r="C858" s="2" t="s">
        <v>773</v>
      </c>
      <c r="D858" s="2" t="s">
        <v>73</v>
      </c>
      <c r="E858" s="2" t="s">
        <v>1372</v>
      </c>
      <c r="F858" s="2" t="s">
        <v>958</v>
      </c>
      <c r="G858" s="3">
        <f ca="1">IFERROR(INDIRECT("Desembarque_corregido_peso_vivo!k"&amp;MATCH(C858,Desembarque_corregido_peso_vivo!C:C,0)),0)</f>
        <v>1064.96999999999</v>
      </c>
      <c r="H858" s="3">
        <f ca="1">IFERROR(INDIRECT("Importaciones!ab"&amp;MATCH(C858,Importaciones!Y:Y,0)),0)</f>
        <v>0</v>
      </c>
      <c r="I858" s="3">
        <f ca="1">IFERROR(INDIRECT("exportaciones!ab"&amp;MATCH(C858,Exportaciones!Y:Y,0)),0)</f>
        <v>0</v>
      </c>
      <c r="J858" s="3">
        <f t="shared" ca="1" si="13"/>
        <v>1064.96999999999</v>
      </c>
      <c r="K858" s="21">
        <f ca="1">(J858*1000)/INDIRECT("poblacion!b"&amp;MATCH(A858,Poblacion!A:A,0))</f>
        <v>5.3352834134791791E-2</v>
      </c>
    </row>
    <row r="859" spans="1:11" x14ac:dyDescent="0.3">
      <c r="A859" s="2">
        <v>2023</v>
      </c>
      <c r="B859" s="2">
        <v>262</v>
      </c>
      <c r="C859" s="2" t="s">
        <v>776</v>
      </c>
      <c r="D859" s="2" t="s">
        <v>79</v>
      </c>
      <c r="E859" s="2" t="s">
        <v>1372</v>
      </c>
      <c r="F859" s="2" t="s">
        <v>958</v>
      </c>
      <c r="G859" s="3">
        <f ca="1">IFERROR(INDIRECT("Desembarque_corregido_peso_vivo!k"&amp;MATCH(C859,Desembarque_corregido_peso_vivo!C:C,0)),0)</f>
        <v>4.7139999999999898</v>
      </c>
      <c r="H859" s="3">
        <f ca="1">IFERROR(INDIRECT("Importaciones!ab"&amp;MATCH(C859,Importaciones!Y:Y,0)),0)</f>
        <v>0</v>
      </c>
      <c r="I859" s="3">
        <f ca="1">IFERROR(INDIRECT("exportaciones!ab"&amp;MATCH(C859,Exportaciones!Y:Y,0)),0)</f>
        <v>0</v>
      </c>
      <c r="J859" s="3">
        <f t="shared" ca="1" si="13"/>
        <v>4.7139999999999898</v>
      </c>
      <c r="K859" s="21">
        <f ca="1">(J859*1000)/INDIRECT("poblacion!b"&amp;MATCH(A859,Poblacion!A:A,0))</f>
        <v>2.3616182625934095E-4</v>
      </c>
    </row>
    <row r="860" spans="1:11" x14ac:dyDescent="0.3">
      <c r="A860" s="2">
        <v>2023</v>
      </c>
      <c r="B860" s="2">
        <v>260</v>
      </c>
      <c r="C860" s="2" t="s">
        <v>774</v>
      </c>
      <c r="D860" s="2" t="s">
        <v>75</v>
      </c>
      <c r="E860" s="2" t="s">
        <v>1372</v>
      </c>
      <c r="F860" s="2" t="s">
        <v>957</v>
      </c>
      <c r="G860" s="3">
        <f ca="1">IFERROR(INDIRECT("Desembarque_corregido_peso_vivo!k"&amp;MATCH(C860,Desembarque_corregido_peso_vivo!C:C,0)),0)</f>
        <v>465.795999999998</v>
      </c>
      <c r="H860" s="3">
        <f ca="1">IFERROR(INDIRECT("Importaciones!ab"&amp;MATCH(C860,Importaciones!Y:Y,0)),0)</f>
        <v>0</v>
      </c>
      <c r="I860" s="3">
        <f ca="1">IFERROR(INDIRECT("exportaciones!ab"&amp;MATCH(C860,Exportaciones!Y:Y,0)),0)</f>
        <v>166.61570636025729</v>
      </c>
      <c r="J860" s="3">
        <f t="shared" ca="1" si="13"/>
        <v>299.18029363974074</v>
      </c>
      <c r="K860" s="21">
        <f ca="1">(J860*1000)/INDIRECT("poblacion!b"&amp;MATCH(A860,Poblacion!A:A,0))</f>
        <v>1.4988325101138568E-2</v>
      </c>
    </row>
    <row r="861" spans="1:11" x14ac:dyDescent="0.3">
      <c r="A861" s="2">
        <v>2023</v>
      </c>
      <c r="B861" s="2">
        <v>265</v>
      </c>
      <c r="C861" s="2" t="s">
        <v>777</v>
      </c>
      <c r="D861" s="2" t="s">
        <v>81</v>
      </c>
      <c r="E861" s="2" t="s">
        <v>1372</v>
      </c>
      <c r="F861" s="2" t="s">
        <v>958</v>
      </c>
      <c r="G861" s="3">
        <f ca="1">IFERROR(INDIRECT("Desembarque_corregido_peso_vivo!k"&amp;MATCH(C861,Desembarque_corregido_peso_vivo!C:C,0)),0)</f>
        <v>2.38499999999999</v>
      </c>
      <c r="H861" s="3">
        <f ca="1">IFERROR(INDIRECT("Importaciones!ab"&amp;MATCH(C861,Importaciones!Y:Y,0)),0)</f>
        <v>0</v>
      </c>
      <c r="I861" s="3">
        <f ca="1">IFERROR(INDIRECT("exportaciones!ab"&amp;MATCH(C861,Exportaciones!Y:Y,0)),0)</f>
        <v>0</v>
      </c>
      <c r="J861" s="3">
        <f t="shared" ca="1" si="13"/>
        <v>2.38499999999999</v>
      </c>
      <c r="K861" s="21">
        <f ca="1">(J861*1000)/INDIRECT("poblacion!b"&amp;MATCH(A861,Poblacion!A:A,0))</f>
        <v>1.1948365626400658E-4</v>
      </c>
    </row>
    <row r="862" spans="1:11" x14ac:dyDescent="0.3">
      <c r="A862" s="2">
        <v>2023</v>
      </c>
      <c r="B862" s="2">
        <v>342</v>
      </c>
      <c r="C862" s="2" t="s">
        <v>805</v>
      </c>
      <c r="D862" s="2" t="s">
        <v>136</v>
      </c>
      <c r="E862" s="2" t="s">
        <v>1372</v>
      </c>
      <c r="F862" s="2" t="s">
        <v>1314</v>
      </c>
      <c r="G862" s="3">
        <f ca="1">IFERROR(INDIRECT("Desembarque_corregido_peso_vivo!k"&amp;MATCH(C862,Desembarque_corregido_peso_vivo!C:C,0)),0)</f>
        <v>42.895999999999901</v>
      </c>
      <c r="H862" s="3">
        <f ca="1">IFERROR(INDIRECT("Importaciones!ab"&amp;MATCH(C862,Importaciones!Y:Y,0)),0)</f>
        <v>0</v>
      </c>
      <c r="I862" s="3">
        <f ca="1">IFERROR(INDIRECT("exportaciones!ab"&amp;MATCH(C862,Exportaciones!Y:Y,0)),0)</f>
        <v>0</v>
      </c>
      <c r="J862" s="3">
        <f t="shared" ca="1" si="13"/>
        <v>42.895999999999901</v>
      </c>
      <c r="K862" s="21">
        <f ca="1">(J862*1000)/INDIRECT("poblacion!b"&amp;MATCH(A862,Poblacion!A:A,0))</f>
        <v>2.1490024818032853E-3</v>
      </c>
    </row>
    <row r="863" spans="1:11" x14ac:dyDescent="0.3">
      <c r="A863" s="2">
        <v>2023</v>
      </c>
      <c r="B863" s="2">
        <v>381</v>
      </c>
      <c r="C863" s="2" t="s">
        <v>816</v>
      </c>
      <c r="D863" s="2" t="s">
        <v>815</v>
      </c>
      <c r="E863" s="2" t="s">
        <v>1372</v>
      </c>
      <c r="F863" s="2" t="s">
        <v>1314</v>
      </c>
      <c r="G863" s="3">
        <f ca="1">IFERROR(INDIRECT("Desembarque_corregido_peso_vivo!k"&amp;MATCH(C863,Desembarque_corregido_peso_vivo!C:C,0)),0)</f>
        <v>0.13700000000000001</v>
      </c>
      <c r="H863" s="3">
        <f ca="1">IFERROR(INDIRECT("Importaciones!ab"&amp;MATCH(C863,Importaciones!Y:Y,0)),0)</f>
        <v>0</v>
      </c>
      <c r="I863" s="3">
        <f ca="1">IFERROR(INDIRECT("exportaciones!ab"&amp;MATCH(C863,Exportaciones!Y:Y,0)),0)</f>
        <v>0</v>
      </c>
      <c r="J863" s="3">
        <f t="shared" ca="1" si="13"/>
        <v>0.13700000000000001</v>
      </c>
      <c r="K863" s="21">
        <f ca="1">(J863*1000)/INDIRECT("poblacion!b"&amp;MATCH(A863,Poblacion!A:A,0))</f>
        <v>6.8634217644314337E-6</v>
      </c>
    </row>
    <row r="864" spans="1:11" x14ac:dyDescent="0.3">
      <c r="A864" s="2">
        <v>2023</v>
      </c>
      <c r="B864" s="2">
        <v>326</v>
      </c>
      <c r="C864" s="2" t="s">
        <v>798</v>
      </c>
      <c r="D864" s="2" t="s">
        <v>122</v>
      </c>
      <c r="E864" s="2" t="s">
        <v>1372</v>
      </c>
      <c r="F864" s="2" t="s">
        <v>957</v>
      </c>
      <c r="G864" s="3">
        <f ca="1">IFERROR(INDIRECT("Desembarque_corregido_peso_vivo!k"&amp;MATCH(C864,Desembarque_corregido_peso_vivo!C:C,0)),0)</f>
        <v>2.335</v>
      </c>
      <c r="H864" s="3">
        <f ca="1">IFERROR(INDIRECT("Importaciones!ab"&amp;MATCH(C864,Importaciones!Y:Y,0)),0)</f>
        <v>0</v>
      </c>
      <c r="I864" s="3">
        <f ca="1">IFERROR(INDIRECT("exportaciones!ab"&amp;MATCH(C864,Exportaciones!Y:Y,0)),0)</f>
        <v>0</v>
      </c>
      <c r="J864" s="3">
        <f t="shared" ca="1" si="13"/>
        <v>2.335</v>
      </c>
      <c r="K864" s="21">
        <f ca="1">(J864*1000)/INDIRECT("poblacion!b"&amp;MATCH(A864,Poblacion!A:A,0))</f>
        <v>1.1697875780983503E-4</v>
      </c>
    </row>
    <row r="865" spans="1:11" x14ac:dyDescent="0.3">
      <c r="A865" s="2">
        <v>2023</v>
      </c>
      <c r="B865" s="2">
        <v>382</v>
      </c>
      <c r="C865" s="2" t="s">
        <v>817</v>
      </c>
      <c r="D865" s="2" t="s">
        <v>154</v>
      </c>
      <c r="E865" s="2" t="s">
        <v>1372</v>
      </c>
      <c r="F865" s="2" t="s">
        <v>957</v>
      </c>
      <c r="G865" s="3">
        <f ca="1">IFERROR(INDIRECT("Desembarque_corregido_peso_vivo!k"&amp;MATCH(C865,Desembarque_corregido_peso_vivo!C:C,0)),0)</f>
        <v>12.508999999999901</v>
      </c>
      <c r="H865" s="3">
        <f ca="1">IFERROR(INDIRECT("Importaciones!ab"&amp;MATCH(C865,Importaciones!Y:Y,0)),0)</f>
        <v>0</v>
      </c>
      <c r="I865" s="3">
        <f ca="1">IFERROR(INDIRECT("exportaciones!ab"&amp;MATCH(C865,Exportaciones!Y:Y,0)),0)</f>
        <v>0</v>
      </c>
      <c r="J865" s="3">
        <f t="shared" ca="1" si="13"/>
        <v>12.508999999999901</v>
      </c>
      <c r="K865" s="21">
        <f ca="1">(J865*1000)/INDIRECT("poblacion!b"&amp;MATCH(A865,Poblacion!A:A,0))</f>
        <v>6.2667549526476012E-4</v>
      </c>
    </row>
    <row r="866" spans="1:11" x14ac:dyDescent="0.3">
      <c r="A866" s="2">
        <v>2023</v>
      </c>
      <c r="B866" s="2">
        <v>644</v>
      </c>
      <c r="C866" s="2" t="s">
        <v>836</v>
      </c>
      <c r="D866" s="2" t="s">
        <v>198</v>
      </c>
      <c r="E866" s="2" t="s">
        <v>179</v>
      </c>
      <c r="F866" s="2" t="s">
        <v>962</v>
      </c>
      <c r="G866" s="3">
        <f ca="1">IFERROR(INDIRECT("Desembarque_corregido_peso_vivo!k"&amp;MATCH(C866,Desembarque_corregido_peso_vivo!C:C,0)),0)</f>
        <v>205.45599999999899</v>
      </c>
      <c r="H866" s="3">
        <f ca="1">IFERROR(INDIRECT("Importaciones!ab"&amp;MATCH(C866,Importaciones!Y:Y,0)),0)</f>
        <v>0</v>
      </c>
      <c r="I866" s="3">
        <f ca="1">IFERROR(INDIRECT("exportaciones!ab"&amp;MATCH(C866,Exportaciones!Y:Y,0)),0)</f>
        <v>0</v>
      </c>
      <c r="J866" s="3">
        <f t="shared" ca="1" si="13"/>
        <v>205.45599999999899</v>
      </c>
      <c r="K866" s="21">
        <f ca="1">(J866*1000)/INDIRECT("poblacion!b"&amp;MATCH(A866,Poblacion!A:A,0))</f>
        <v>1.0292928336007428E-2</v>
      </c>
    </row>
    <row r="867" spans="1:11" x14ac:dyDescent="0.3">
      <c r="A867" s="2">
        <v>2023</v>
      </c>
      <c r="B867" s="2">
        <v>820</v>
      </c>
      <c r="C867" s="2" t="s">
        <v>840</v>
      </c>
      <c r="D867" s="2" t="s">
        <v>207</v>
      </c>
      <c r="E867" s="2" t="s">
        <v>205</v>
      </c>
      <c r="F867" s="2" t="s">
        <v>964</v>
      </c>
      <c r="G867" s="3">
        <f ca="1">IFERROR(INDIRECT("Desembarque_corregido_peso_vivo!k"&amp;MATCH(C867,Desembarque_corregido_peso_vivo!C:C,0)),0)</f>
        <v>2076.9019999999728</v>
      </c>
      <c r="H867" s="3">
        <f ca="1">IFERROR(INDIRECT("Importaciones!ab"&amp;MATCH(C867,Importaciones!Y:Y,0)),0)</f>
        <v>0</v>
      </c>
      <c r="I867" s="3">
        <f ca="1">IFERROR(INDIRECT("exportaciones!ab"&amp;MATCH(C867,Exportaciones!Y:Y,0)),0)</f>
        <v>0</v>
      </c>
      <c r="J867" s="3">
        <f t="shared" ca="1" si="13"/>
        <v>2076.9019999999728</v>
      </c>
      <c r="K867" s="21">
        <f ca="1">(J867*1000)/INDIRECT("poblacion!b"&amp;MATCH(A867,Poblacion!A:A,0))</f>
        <v>0.10404857218533567</v>
      </c>
    </row>
    <row r="868" spans="1:11" x14ac:dyDescent="0.3">
      <c r="A868" s="2">
        <v>2023</v>
      </c>
      <c r="B868" s="2">
        <v>250</v>
      </c>
      <c r="C868" s="2" t="s">
        <v>769</v>
      </c>
      <c r="D868" s="2" t="s">
        <v>65</v>
      </c>
      <c r="E868" s="2" t="s">
        <v>1372</v>
      </c>
      <c r="F868" s="2" t="s">
        <v>958</v>
      </c>
      <c r="G868" s="3">
        <f ca="1">IFERROR(INDIRECT("Desembarque_corregido_peso_vivo!k"&amp;MATCH(C868,Desembarque_corregido_peso_vivo!C:C,0)),0)</f>
        <v>1.7189999999999901</v>
      </c>
      <c r="H868" s="3">
        <f ca="1">IFERROR(INDIRECT("Importaciones!ab"&amp;MATCH(C868,Importaciones!Y:Y,0)),0)</f>
        <v>0</v>
      </c>
      <c r="I868" s="3">
        <f ca="1">IFERROR(INDIRECT("exportaciones!ab"&amp;MATCH(C868,Exportaciones!Y:Y,0)),0)</f>
        <v>0</v>
      </c>
      <c r="J868" s="3">
        <f t="shared" ca="1" si="13"/>
        <v>1.7189999999999901</v>
      </c>
      <c r="K868" s="21">
        <f ca="1">(J868*1000)/INDIRECT("poblacion!b"&amp;MATCH(A868,Poblacion!A:A,0))</f>
        <v>8.6118408854434796E-5</v>
      </c>
    </row>
    <row r="869" spans="1:11" x14ac:dyDescent="0.3">
      <c r="A869" s="2">
        <v>2023</v>
      </c>
      <c r="B869" s="2">
        <v>202519</v>
      </c>
      <c r="C869" s="2" t="s">
        <v>1228</v>
      </c>
      <c r="D869" s="2" t="s">
        <v>1612</v>
      </c>
      <c r="E869" s="2" t="s">
        <v>156</v>
      </c>
      <c r="F869" s="2" t="s">
        <v>1066</v>
      </c>
      <c r="G869" s="3">
        <f ca="1">IFERROR(INDIRECT("Desembarque_corregido_peso_vivo!k"&amp;MATCH(C869,Desembarque_corregido_peso_vivo!C:C,0)),0)</f>
        <v>1540.6960000000029</v>
      </c>
      <c r="H869" s="3">
        <f ca="1">IFERROR(INDIRECT("Importaciones!ab"&amp;MATCH(C869,Importaciones!Y:Y,0)),0)</f>
        <v>232.93942842957111</v>
      </c>
      <c r="I869" s="3">
        <f ca="1">IFERROR(INDIRECT("exportaciones!ab"&amp;MATCH(C869,Exportaciones!Y:Y,0)),0)</f>
        <v>157.40974</v>
      </c>
      <c r="J869" s="3">
        <f t="shared" ca="1" si="13"/>
        <v>1616.2256884295739</v>
      </c>
      <c r="K869" s="21">
        <f ca="1">(J869*1000)/INDIRECT("poblacion!b"&amp;MATCH(A869,Poblacion!A:A,0))</f>
        <v>8.0969624570808127E-2</v>
      </c>
    </row>
    <row r="870" spans="1:11" x14ac:dyDescent="0.3">
      <c r="A870" s="2">
        <v>2023</v>
      </c>
      <c r="B870" s="2">
        <v>267</v>
      </c>
      <c r="C870" s="2" t="s">
        <v>779</v>
      </c>
      <c r="D870" s="2" t="s">
        <v>85</v>
      </c>
      <c r="E870" s="2" t="s">
        <v>1372</v>
      </c>
      <c r="F870" s="2" t="s">
        <v>1313</v>
      </c>
      <c r="G870" s="3">
        <f ca="1">IFERROR(INDIRECT("Desembarque_corregido_peso_vivo!k"&amp;MATCH(C870,Desembarque_corregido_peso_vivo!C:C,0)),0)</f>
        <v>0.35799999999999998</v>
      </c>
      <c r="H870" s="3">
        <f ca="1">IFERROR(INDIRECT("Importaciones!ab"&amp;MATCH(C870,Importaciones!Y:Y,0)),0)</f>
        <v>0</v>
      </c>
      <c r="I870" s="3">
        <f ca="1">IFERROR(INDIRECT("exportaciones!ab"&amp;MATCH(C870,Exportaciones!Y:Y,0)),0)</f>
        <v>0</v>
      </c>
      <c r="J870" s="3">
        <f t="shared" ca="1" si="13"/>
        <v>0.35799999999999998</v>
      </c>
      <c r="K870" s="21">
        <f ca="1">(J870*1000)/INDIRECT("poblacion!b"&amp;MATCH(A870,Poblacion!A:A,0))</f>
        <v>1.7935072931871924E-5</v>
      </c>
    </row>
    <row r="871" spans="1:11" x14ac:dyDescent="0.3">
      <c r="A871" s="2">
        <v>2023</v>
      </c>
      <c r="B871" s="2">
        <v>202520</v>
      </c>
      <c r="C871" s="2" t="s">
        <v>1229</v>
      </c>
      <c r="D871" s="2" t="s">
        <v>1613</v>
      </c>
      <c r="E871" s="2" t="s">
        <v>1372</v>
      </c>
      <c r="F871" s="2" t="s">
        <v>958</v>
      </c>
      <c r="G871" s="3">
        <f ca="1">IFERROR(INDIRECT("Desembarque_corregido_peso_vivo!k"&amp;MATCH(C871,Desembarque_corregido_peso_vivo!C:C,0)),0)</f>
        <v>646.67699999999991</v>
      </c>
      <c r="H871" s="3">
        <f ca="1">IFERROR(INDIRECT("Importaciones!ab"&amp;MATCH(C871,Importaciones!Y:Y,0)),0)</f>
        <v>0</v>
      </c>
      <c r="I871" s="3">
        <f ca="1">IFERROR(INDIRECT("exportaciones!ab"&amp;MATCH(C871,Exportaciones!Y:Y,0)),0)</f>
        <v>394.04262786954246</v>
      </c>
      <c r="J871" s="3">
        <f t="shared" ca="1" si="13"/>
        <v>252.63437213045745</v>
      </c>
      <c r="K871" s="21">
        <f ca="1">(J871*1000)/INDIRECT("poblacion!b"&amp;MATCH(A871,Poblacion!A:A,0))</f>
        <v>1.2656468964406217E-2</v>
      </c>
    </row>
    <row r="872" spans="1:11" x14ac:dyDescent="0.3">
      <c r="A872" s="2">
        <v>2023</v>
      </c>
      <c r="B872" s="2">
        <v>202521</v>
      </c>
      <c r="C872" s="2" t="s">
        <v>1230</v>
      </c>
      <c r="D872" s="2" t="s">
        <v>97</v>
      </c>
      <c r="E872" s="2" t="s">
        <v>1372</v>
      </c>
      <c r="F872" s="2" t="s">
        <v>957</v>
      </c>
      <c r="G872" s="3">
        <f ca="1">IFERROR(INDIRECT("Desembarque_corregido_peso_vivo!k"&amp;MATCH(C872,Desembarque_corregido_peso_vivo!C:C,0)),0)</f>
        <v>32430.243999999799</v>
      </c>
      <c r="H872" s="3">
        <f ca="1">IFERROR(INDIRECT("Importaciones!ab"&amp;MATCH(C872,Importaciones!Y:Y,0)),0)</f>
        <v>871.24106299999994</v>
      </c>
      <c r="I872" s="3">
        <f ca="1">IFERROR(INDIRECT("exportaciones!ab"&amp;MATCH(C872,Exportaciones!Y:Y,0)),0)</f>
        <v>828.91712955000003</v>
      </c>
      <c r="J872" s="3">
        <f t="shared" ca="1" si="13"/>
        <v>32472.567933449798</v>
      </c>
      <c r="K872" s="21">
        <f ca="1">(J872*1000)/INDIRECT("poblacion!b"&amp;MATCH(A872,Poblacion!A:A,0))</f>
        <v>1.6268097043899095</v>
      </c>
    </row>
    <row r="873" spans="1:11" x14ac:dyDescent="0.3">
      <c r="A873" s="5">
        <v>2023</v>
      </c>
      <c r="B873" s="2">
        <v>269</v>
      </c>
      <c r="C873" s="2" t="s">
        <v>780</v>
      </c>
      <c r="D873" s="2" t="s">
        <v>87</v>
      </c>
      <c r="E873" s="2" t="s">
        <v>1372</v>
      </c>
      <c r="F873" s="2" t="s">
        <v>957</v>
      </c>
      <c r="G873" s="3">
        <f ca="1">IFERROR(INDIRECT("Desembarque_corregido_peso_vivo!k"&amp;MATCH(C873,Desembarque_corregido_peso_vivo!C:C,0)),0)</f>
        <v>2.8939999999999899</v>
      </c>
      <c r="H873" s="3">
        <f ca="1">IFERROR(INDIRECT("Importaciones!ab"&amp;MATCH(C873,Importaciones!Y:Y,0)),0)</f>
        <v>0</v>
      </c>
      <c r="I873" s="3">
        <f ca="1">IFERROR(INDIRECT("exportaciones!ab"&amp;MATCH(C873,Exportaciones!Y:Y,0)),0)</f>
        <v>0</v>
      </c>
      <c r="J873" s="3">
        <f t="shared" ca="1" si="13"/>
        <v>2.8939999999999899</v>
      </c>
      <c r="K873" s="21">
        <f ca="1">(J873*1000)/INDIRECT("poblacion!b"&amp;MATCH(A873,Poblacion!A:A,0))</f>
        <v>1.449835225274781E-4</v>
      </c>
    </row>
    <row r="874" spans="1:11" x14ac:dyDescent="0.3">
      <c r="A874" s="2">
        <v>2023</v>
      </c>
      <c r="B874" s="2">
        <v>270</v>
      </c>
      <c r="C874" s="2" t="s">
        <v>781</v>
      </c>
      <c r="D874" s="2" t="s">
        <v>89</v>
      </c>
      <c r="E874" s="2" t="s">
        <v>1372</v>
      </c>
      <c r="F874" s="2" t="s">
        <v>958</v>
      </c>
      <c r="G874" s="3">
        <f ca="1">IFERROR(INDIRECT("Desembarque_corregido_peso_vivo!k"&amp;MATCH(C874,Desembarque_corregido_peso_vivo!C:C,0)),0)</f>
        <v>229.6209999999999</v>
      </c>
      <c r="H874" s="3">
        <f ca="1">IFERROR(INDIRECT("Importaciones!ab"&amp;MATCH(C874,Importaciones!Y:Y,0)),0)</f>
        <v>0</v>
      </c>
      <c r="I874" s="3">
        <f ca="1">IFERROR(INDIRECT("exportaciones!ab"&amp;MATCH(C874,Exportaciones!Y:Y,0)),0)</f>
        <v>0</v>
      </c>
      <c r="J874" s="3">
        <f t="shared" ca="1" si="13"/>
        <v>229.6209999999999</v>
      </c>
      <c r="K874" s="21">
        <f ca="1">(J874*1000)/INDIRECT("poblacion!b"&amp;MATCH(A874,Poblacion!A:A,0))</f>
        <v>1.1503545758908829E-2</v>
      </c>
    </row>
    <row r="875" spans="1:11" x14ac:dyDescent="0.3">
      <c r="A875" s="2">
        <v>2023</v>
      </c>
      <c r="B875" s="2">
        <v>271</v>
      </c>
      <c r="C875" s="2" t="s">
        <v>782</v>
      </c>
      <c r="D875" s="2" t="s">
        <v>91</v>
      </c>
      <c r="E875" s="2" t="s">
        <v>1372</v>
      </c>
      <c r="F875" s="2" t="s">
        <v>957</v>
      </c>
      <c r="G875" s="3">
        <f ca="1">IFERROR(INDIRECT("Desembarque_corregido_peso_vivo!k"&amp;MATCH(C875,Desembarque_corregido_peso_vivo!C:C,0)),0)</f>
        <v>0.65400000000000003</v>
      </c>
      <c r="H875" s="3">
        <f ca="1">IFERROR(INDIRECT("Importaciones!ab"&amp;MATCH(C875,Importaciones!Y:Y,0)),0)</f>
        <v>0</v>
      </c>
      <c r="I875" s="3">
        <f ca="1">IFERROR(INDIRECT("exportaciones!ab"&amp;MATCH(C875,Exportaciones!Y:Y,0)),0)</f>
        <v>0</v>
      </c>
      <c r="J875" s="3">
        <f t="shared" ca="1" si="13"/>
        <v>0.65400000000000003</v>
      </c>
      <c r="K875" s="21">
        <f ca="1">(J875*1000)/INDIRECT("poblacion!b"&amp;MATCH(A875,Poblacion!A:A,0))</f>
        <v>3.2764071780570494E-5</v>
      </c>
    </row>
    <row r="876" spans="1:11" x14ac:dyDescent="0.3">
      <c r="A876" s="2">
        <v>2023</v>
      </c>
      <c r="B876" s="2">
        <v>273</v>
      </c>
      <c r="C876" s="2" t="s">
        <v>784</v>
      </c>
      <c r="D876" s="2" t="s">
        <v>95</v>
      </c>
      <c r="E876" s="2" t="s">
        <v>1372</v>
      </c>
      <c r="F876" s="2" t="s">
        <v>958</v>
      </c>
      <c r="G876" s="3">
        <f ca="1">IFERROR(INDIRECT("Desembarque_corregido_peso_vivo!k"&amp;MATCH(C876,Desembarque_corregido_peso_vivo!C:C,0)),0)</f>
        <v>44.285000000000089</v>
      </c>
      <c r="H876" s="3">
        <f ca="1">IFERROR(INDIRECT("Importaciones!ab"&amp;MATCH(C876,Importaciones!Y:Y,0)),0)</f>
        <v>0</v>
      </c>
      <c r="I876" s="3">
        <f ca="1">IFERROR(INDIRECT("exportaciones!ab"&amp;MATCH(C876,Exportaciones!Y:Y,0)),0)</f>
        <v>0</v>
      </c>
      <c r="J876" s="3">
        <f t="shared" ca="1" si="13"/>
        <v>44.285000000000089</v>
      </c>
      <c r="K876" s="21">
        <f ca="1">(J876*1000)/INDIRECT("poblacion!b"&amp;MATCH(A876,Poblacion!A:A,0))</f>
        <v>2.2185885608601947E-3</v>
      </c>
    </row>
    <row r="877" spans="1:11" x14ac:dyDescent="0.3">
      <c r="A877" s="2">
        <v>2023</v>
      </c>
      <c r="B877" s="2">
        <v>272</v>
      </c>
      <c r="C877" s="2" t="s">
        <v>783</v>
      </c>
      <c r="D877" s="2" t="s">
        <v>93</v>
      </c>
      <c r="E877" s="2" t="s">
        <v>1372</v>
      </c>
      <c r="F877" s="2" t="s">
        <v>958</v>
      </c>
      <c r="G877" s="3">
        <f ca="1">IFERROR(INDIRECT("Desembarque_corregido_peso_vivo!k"&amp;MATCH(C877,Desembarque_corregido_peso_vivo!C:C,0)),0)</f>
        <v>7.3469999999999978</v>
      </c>
      <c r="H877" s="3">
        <f ca="1">IFERROR(INDIRECT("Importaciones!ab"&amp;MATCH(C877,Importaciones!Y:Y,0)),0)</f>
        <v>0</v>
      </c>
      <c r="I877" s="3">
        <f ca="1">IFERROR(INDIRECT("exportaciones!ab"&amp;MATCH(C877,Exportaciones!Y:Y,0)),0)</f>
        <v>0</v>
      </c>
      <c r="J877" s="3">
        <f t="shared" ca="1" si="13"/>
        <v>7.3469999999999978</v>
      </c>
      <c r="K877" s="21">
        <f ca="1">(J877*1000)/INDIRECT("poblacion!b"&amp;MATCH(A877,Poblacion!A:A,0))</f>
        <v>3.6806977885604184E-4</v>
      </c>
    </row>
    <row r="878" spans="1:11" x14ac:dyDescent="0.3">
      <c r="A878" s="2">
        <v>2023</v>
      </c>
      <c r="B878" s="2">
        <v>251</v>
      </c>
      <c r="C878" s="2" t="s">
        <v>770</v>
      </c>
      <c r="D878" s="2" t="s">
        <v>67</v>
      </c>
      <c r="E878" s="2" t="s">
        <v>1372</v>
      </c>
      <c r="F878" s="2" t="s">
        <v>957</v>
      </c>
      <c r="G878" s="3">
        <f ca="1">IFERROR(INDIRECT("Desembarque_corregido_peso_vivo!k"&amp;MATCH(C878,Desembarque_corregido_peso_vivo!C:C,0)),0)</f>
        <v>6.7000000000000004E-2</v>
      </c>
      <c r="H878" s="3">
        <f ca="1">IFERROR(INDIRECT("Importaciones!ab"&amp;MATCH(C878,Importaciones!Y:Y,0)),0)</f>
        <v>0</v>
      </c>
      <c r="I878" s="3">
        <f ca="1">IFERROR(INDIRECT("exportaciones!ab"&amp;MATCH(C878,Exportaciones!Y:Y,0)),0)</f>
        <v>0</v>
      </c>
      <c r="J878" s="3">
        <f t="shared" ca="1" si="13"/>
        <v>6.7000000000000004E-2</v>
      </c>
      <c r="K878" s="21">
        <f ca="1">(J878*1000)/INDIRECT("poblacion!b"&amp;MATCH(A878,Poblacion!A:A,0))</f>
        <v>3.3565639285905554E-6</v>
      </c>
    </row>
    <row r="879" spans="1:11" x14ac:dyDescent="0.3">
      <c r="A879" s="2">
        <v>2023</v>
      </c>
      <c r="B879" s="2">
        <v>301</v>
      </c>
      <c r="C879" s="2" t="s">
        <v>791</v>
      </c>
      <c r="D879" s="2" t="s">
        <v>112</v>
      </c>
      <c r="E879" s="2" t="s">
        <v>1372</v>
      </c>
      <c r="F879" s="2" t="s">
        <v>957</v>
      </c>
      <c r="G879" s="3">
        <f ca="1">IFERROR(INDIRECT("Desembarque_corregido_peso_vivo!k"&amp;MATCH(C879,Desembarque_corregido_peso_vivo!C:C,0)),0)</f>
        <v>769213.26699999999</v>
      </c>
      <c r="H879" s="3">
        <f ca="1">IFERROR(INDIRECT("Importaciones!ab"&amp;MATCH(C879,Importaciones!Y:Y,0)),0)</f>
        <v>102.91961377142857</v>
      </c>
      <c r="I879" s="3">
        <f ca="1">IFERROR(INDIRECT("exportaciones!ab"&amp;MATCH(C879,Exportaciones!Y:Y,0)),0)</f>
        <v>687089.6491424304</v>
      </c>
      <c r="J879" s="3">
        <f t="shared" ca="1" si="13"/>
        <v>82226.537471340969</v>
      </c>
      <c r="K879" s="21">
        <f ca="1">(J879*1000)/INDIRECT("poblacion!b"&amp;MATCH(A879,Poblacion!A:A,0))</f>
        <v>4.1193825320776529</v>
      </c>
    </row>
    <row r="880" spans="1:11" x14ac:dyDescent="0.3">
      <c r="A880" s="2">
        <v>2023</v>
      </c>
      <c r="B880" s="2">
        <v>302</v>
      </c>
      <c r="C880" s="2" t="s">
        <v>792</v>
      </c>
      <c r="D880" s="2" t="s">
        <v>114</v>
      </c>
      <c r="E880" s="2" t="s">
        <v>1372</v>
      </c>
      <c r="F880" s="2" t="s">
        <v>957</v>
      </c>
      <c r="G880" s="3">
        <f ca="1">IFERROR(INDIRECT("Desembarque_corregido_peso_vivo!k"&amp;MATCH(C880,Desembarque_corregido_peso_vivo!C:C,0)),0)</f>
        <v>276332</v>
      </c>
      <c r="H880" s="3">
        <f ca="1">IFERROR(INDIRECT("Importaciones!ab"&amp;MATCH(C880,Importaciones!Y:Y,0)),0)</f>
        <v>250.46167908571431</v>
      </c>
      <c r="I880" s="3">
        <f ca="1">IFERROR(INDIRECT("exportaciones!ab"&amp;MATCH(C880,Exportaciones!Y:Y,0)),0)</f>
        <v>219224.82749289862</v>
      </c>
      <c r="J880" s="3">
        <f t="shared" ca="1" si="13"/>
        <v>57357.634186187119</v>
      </c>
      <c r="K880" s="21">
        <f ca="1">(J880*1000)/INDIRECT("poblacion!b"&amp;MATCH(A880,Poblacion!A:A,0))</f>
        <v>2.8735009841589281</v>
      </c>
    </row>
    <row r="881" spans="1:11" x14ac:dyDescent="0.3">
      <c r="A881" s="2">
        <v>2023</v>
      </c>
      <c r="B881" s="2">
        <v>303</v>
      </c>
      <c r="C881" s="2" t="s">
        <v>793</v>
      </c>
      <c r="D881" s="2" t="s">
        <v>264</v>
      </c>
      <c r="E881" s="2" t="s">
        <v>1372</v>
      </c>
      <c r="F881" s="2" t="s">
        <v>957</v>
      </c>
      <c r="G881" s="3">
        <f ca="1">IFERROR(INDIRECT("Desembarque_corregido_peso_vivo!k"&amp;MATCH(C881,Desembarque_corregido_peso_vivo!C:C,0)),0)</f>
        <v>64.488900146484383</v>
      </c>
      <c r="H881" s="3">
        <f ca="1">IFERROR(INDIRECT("Importaciones!ab"&amp;MATCH(C881,Importaciones!Y:Y,0)),0)</f>
        <v>0</v>
      </c>
      <c r="I881" s="3">
        <f ca="1">IFERROR(INDIRECT("exportaciones!ab"&amp;MATCH(C881,Exportaciones!Y:Y,0)),0)</f>
        <v>28.623333600000002</v>
      </c>
      <c r="J881" s="3">
        <f t="shared" ca="1" si="13"/>
        <v>35.865566546484381</v>
      </c>
      <c r="K881" s="21">
        <f ca="1">(J881*1000)/INDIRECT("poblacion!b"&amp;MATCH(A881,Poblacion!A:A,0))</f>
        <v>1.7967920440058749E-3</v>
      </c>
    </row>
    <row r="882" spans="1:11" x14ac:dyDescent="0.3">
      <c r="A882" s="2">
        <v>2023</v>
      </c>
      <c r="B882" s="2">
        <v>202522</v>
      </c>
      <c r="C882" s="2" t="s">
        <v>1231</v>
      </c>
      <c r="D882" s="2" t="s">
        <v>1614</v>
      </c>
      <c r="E882" s="2" t="s">
        <v>1372</v>
      </c>
      <c r="F882" s="2" t="s">
        <v>1313</v>
      </c>
      <c r="G882" s="3">
        <f ca="1">IFERROR(INDIRECT("Desembarque_corregido_peso_vivo!k"&amp;MATCH(C882,Desembarque_corregido_peso_vivo!C:C,0)),0)</f>
        <v>2173.0570000010775</v>
      </c>
      <c r="H882" s="3">
        <f ca="1">IFERROR(INDIRECT("Importaciones!ab"&amp;MATCH(C882,Importaciones!Y:Y,0)),0)</f>
        <v>1436.2789801669769</v>
      </c>
      <c r="I882" s="3">
        <f ca="1">IFERROR(INDIRECT("exportaciones!ab"&amp;MATCH(C882,Exportaciones!Y:Y,0)),0)</f>
        <v>32.682432000000006</v>
      </c>
      <c r="J882" s="3">
        <f t="shared" ca="1" si="13"/>
        <v>3576.6535481680544</v>
      </c>
      <c r="K882" s="21">
        <f ca="1">(J882*1000)/INDIRECT("poblacion!b"&amp;MATCH(A882,Poblacion!A:A,0))</f>
        <v>0.17918307887830318</v>
      </c>
    </row>
    <row r="883" spans="1:11" x14ac:dyDescent="0.3">
      <c r="A883" s="2">
        <v>2023</v>
      </c>
      <c r="B883" s="2">
        <v>280</v>
      </c>
      <c r="C883" s="2" t="s">
        <v>786</v>
      </c>
      <c r="D883" s="2" t="s">
        <v>100</v>
      </c>
      <c r="E883" s="2" t="s">
        <v>1372</v>
      </c>
      <c r="F883" s="2" t="s">
        <v>957</v>
      </c>
      <c r="G883" s="3">
        <f ca="1">IFERROR(INDIRECT("Desembarque_corregido_peso_vivo!k"&amp;MATCH(C883,Desembarque_corregido_peso_vivo!C:C,0)),0)</f>
        <v>21.456999999999901</v>
      </c>
      <c r="H883" s="3">
        <f ca="1">IFERROR(INDIRECT("Importaciones!ab"&amp;MATCH(C883,Importaciones!Y:Y,0)),0)</f>
        <v>0</v>
      </c>
      <c r="I883" s="3">
        <f ca="1">IFERROR(INDIRECT("exportaciones!ab"&amp;MATCH(C883,Exportaciones!Y:Y,0)),0)</f>
        <v>21.358879999999999</v>
      </c>
      <c r="J883" s="3">
        <f t="shared" ca="1" si="13"/>
        <v>9.8119999999902063E-2</v>
      </c>
      <c r="K883" s="21">
        <f ca="1">(J883*1000)/INDIRECT("poblacion!b"&amp;MATCH(A883,Poblacion!A:A,0))</f>
        <v>4.9156127264623366E-6</v>
      </c>
    </row>
    <row r="884" spans="1:11" x14ac:dyDescent="0.3">
      <c r="A884" s="2">
        <v>2023</v>
      </c>
      <c r="B884" s="2">
        <v>282</v>
      </c>
      <c r="C884" s="2" t="s">
        <v>787</v>
      </c>
      <c r="D884" s="2" t="s">
        <v>102</v>
      </c>
      <c r="E884" s="2" t="s">
        <v>1372</v>
      </c>
      <c r="F884" s="2" t="s">
        <v>957</v>
      </c>
      <c r="G884" s="3">
        <f ca="1">IFERROR(INDIRECT("Desembarque_corregido_peso_vivo!k"&amp;MATCH(C884,Desembarque_corregido_peso_vivo!C:C,0)),0)</f>
        <v>2294.5149999999803</v>
      </c>
      <c r="H884" s="3">
        <f ca="1">IFERROR(INDIRECT("Importaciones!ab"&amp;MATCH(C884,Importaciones!Y:Y,0)),0)</f>
        <v>0</v>
      </c>
      <c r="I884" s="3">
        <f ca="1">IFERROR(INDIRECT("exportaciones!ab"&amp;MATCH(C884,Exportaciones!Y:Y,0)),0)</f>
        <v>399.38299887916457</v>
      </c>
      <c r="J884" s="3">
        <f t="shared" ca="1" si="13"/>
        <v>1895.1320011208159</v>
      </c>
      <c r="K884" s="21">
        <f ca="1">(J884*1000)/INDIRECT("poblacion!b"&amp;MATCH(A884,Poblacion!A:A,0))</f>
        <v>9.4942264401190538E-2</v>
      </c>
    </row>
    <row r="885" spans="1:11" x14ac:dyDescent="0.3">
      <c r="A885" s="2">
        <v>2023</v>
      </c>
      <c r="B885" s="2">
        <v>327</v>
      </c>
      <c r="C885" s="2" t="s">
        <v>799</v>
      </c>
      <c r="D885" s="2" t="s">
        <v>124</v>
      </c>
      <c r="E885" s="2" t="s">
        <v>1372</v>
      </c>
      <c r="F885" s="2" t="s">
        <v>957</v>
      </c>
      <c r="G885" s="3">
        <f ca="1">IFERROR(INDIRECT("Desembarque_corregido_peso_vivo!k"&amp;MATCH(C885,Desembarque_corregido_peso_vivo!C:C,0)),0)</f>
        <v>6.3149999999999897</v>
      </c>
      <c r="H885" s="3">
        <f ca="1">IFERROR(INDIRECT("Importaciones!ab"&amp;MATCH(C885,Importaciones!Y:Y,0)),0)</f>
        <v>0</v>
      </c>
      <c r="I885" s="3">
        <f ca="1">IFERROR(INDIRECT("exportaciones!ab"&amp;MATCH(C885,Exportaciones!Y:Y,0)),0)</f>
        <v>0</v>
      </c>
      <c r="J885" s="3">
        <f t="shared" ca="1" si="13"/>
        <v>6.3149999999999897</v>
      </c>
      <c r="K885" s="21">
        <f ca="1">(J885*1000)/INDIRECT("poblacion!b"&amp;MATCH(A885,Poblacion!A:A,0))</f>
        <v>3.1636867476193017E-4</v>
      </c>
    </row>
    <row r="886" spans="1:11" x14ac:dyDescent="0.3">
      <c r="A886" s="2">
        <v>2023</v>
      </c>
      <c r="B886" s="2">
        <v>202523</v>
      </c>
      <c r="C886" s="2" t="str">
        <f>CONCATENATE(A886,B886)</f>
        <v>2023202523</v>
      </c>
      <c r="D886" s="2" t="s">
        <v>1615</v>
      </c>
      <c r="E886" s="2" t="s">
        <v>1372</v>
      </c>
      <c r="F886" s="2" t="s">
        <v>957</v>
      </c>
      <c r="G886" s="3">
        <f ca="1">IFERROR(INDIRECT("Desembarque_corregido_peso_vivo!k"&amp;MATCH(C886,Desembarque_corregido_peso_vivo!C:C,0)),0)</f>
        <v>338.39399999999898</v>
      </c>
      <c r="H886" s="3">
        <f ca="1">IFERROR(INDIRECT("Importaciones!ab"&amp;MATCH(C886,Importaciones!Y:Y,0)),0)</f>
        <v>0</v>
      </c>
      <c r="I886" s="3">
        <f ca="1">IFERROR(INDIRECT("exportaciones!ab"&amp;MATCH(C886,Exportaciones!Y:Y,0)),0)</f>
        <v>0</v>
      </c>
      <c r="J886" s="3">
        <f t="shared" ca="1" si="13"/>
        <v>338.39399999999898</v>
      </c>
      <c r="K886" s="21">
        <f ca="1">(J886*1000)/INDIRECT("poblacion!b"&amp;MATCH(A886,Poblacion!A:A,0))</f>
        <v>1.6952852150021926E-2</v>
      </c>
    </row>
    <row r="887" spans="1:11" x14ac:dyDescent="0.3">
      <c r="A887" s="2">
        <v>2023</v>
      </c>
      <c r="B887" s="2">
        <v>202524</v>
      </c>
      <c r="C887" s="2" t="s">
        <v>1232</v>
      </c>
      <c r="D887" s="2" t="s">
        <v>1616</v>
      </c>
      <c r="E887" s="2" t="s">
        <v>1372</v>
      </c>
      <c r="F887" s="2" t="s">
        <v>958</v>
      </c>
      <c r="G887" s="3">
        <f ca="1">IFERROR(INDIRECT("Desembarque_corregido_peso_vivo!k"&amp;MATCH(C887,Desembarque_corregido_peso_vivo!C:C,0)),0)</f>
        <v>42.786000000000001</v>
      </c>
      <c r="H887" s="3">
        <f ca="1">IFERROR(INDIRECT("Importaciones!ab"&amp;MATCH(C887,Importaciones!Y:Y,0)),0)</f>
        <v>0</v>
      </c>
      <c r="I887" s="3">
        <f ca="1">IFERROR(INDIRECT("exportaciones!ab"&amp;MATCH(C887,Exportaciones!Y:Y,0)),0)</f>
        <v>0</v>
      </c>
      <c r="J887" s="3">
        <f t="shared" ca="1" si="13"/>
        <v>42.786000000000001</v>
      </c>
      <c r="K887" s="21">
        <f ca="1">(J887*1000)/INDIRECT("poblacion!b"&amp;MATCH(A887,Poblacion!A:A,0))</f>
        <v>2.1434917052041121E-3</v>
      </c>
    </row>
    <row r="888" spans="1:11" x14ac:dyDescent="0.3">
      <c r="A888" s="2">
        <v>2023</v>
      </c>
      <c r="B888" s="2">
        <v>285</v>
      </c>
      <c r="C888" s="2" t="s">
        <v>788</v>
      </c>
      <c r="D888" s="2" t="s">
        <v>104</v>
      </c>
      <c r="E888" s="2" t="s">
        <v>1372</v>
      </c>
      <c r="F888" s="2" t="s">
        <v>958</v>
      </c>
      <c r="G888" s="3">
        <f ca="1">IFERROR(INDIRECT("Desembarque_corregido_peso_vivo!k"&amp;MATCH(C888,Desembarque_corregido_peso_vivo!C:C,0)),0)</f>
        <v>0.86099999999999999</v>
      </c>
      <c r="H888" s="3">
        <f ca="1">IFERROR(INDIRECT("Importaciones!ab"&amp;MATCH(C888,Importaciones!Y:Y,0)),0)</f>
        <v>0</v>
      </c>
      <c r="I888" s="3">
        <f ca="1">IFERROR(INDIRECT("exportaciones!ab"&amp;MATCH(C888,Exportaciones!Y:Y,0)),0)</f>
        <v>0</v>
      </c>
      <c r="J888" s="3">
        <f t="shared" ca="1" si="13"/>
        <v>0.86099999999999999</v>
      </c>
      <c r="K888" s="21">
        <f ca="1">(J888*1000)/INDIRECT("poblacion!b"&amp;MATCH(A888,Poblacion!A:A,0))</f>
        <v>4.3134351380842809E-5</v>
      </c>
    </row>
    <row r="889" spans="1:11" x14ac:dyDescent="0.3">
      <c r="A889" s="2">
        <v>2023</v>
      </c>
      <c r="B889" s="2">
        <v>311</v>
      </c>
      <c r="C889" s="2" t="s">
        <v>794</v>
      </c>
      <c r="D889" s="2" t="s">
        <v>116</v>
      </c>
      <c r="E889" s="2" t="s">
        <v>1372</v>
      </c>
      <c r="F889" s="2" t="s">
        <v>957</v>
      </c>
      <c r="G889" s="3">
        <f ca="1">IFERROR(INDIRECT("Desembarque_corregido_peso_vivo!k"&amp;MATCH(C889,Desembarque_corregido_peso_vivo!C:C,0)),0)</f>
        <v>49372.2</v>
      </c>
      <c r="H889" s="3">
        <f ca="1">IFERROR(INDIRECT("Importaciones!ab"&amp;MATCH(C889,Importaciones!Y:Y,0)),0)</f>
        <v>500.57553419999999</v>
      </c>
      <c r="I889" s="3">
        <f ca="1">IFERROR(INDIRECT("exportaciones!ab"&amp;MATCH(C889,Exportaciones!Y:Y,0)),0)</f>
        <v>49846.717551699992</v>
      </c>
      <c r="J889" s="3">
        <f t="shared" ca="1" si="13"/>
        <v>26.057982500002254</v>
      </c>
      <c r="K889" s="21">
        <f ca="1">(J889*1000)/INDIRECT("poblacion!b"&amp;MATCH(A889,Poblacion!A:A,0))</f>
        <v>1.3054520016619628E-3</v>
      </c>
    </row>
    <row r="890" spans="1:11" x14ac:dyDescent="0.3">
      <c r="A890" s="2">
        <v>2023</v>
      </c>
      <c r="B890" s="2">
        <v>235</v>
      </c>
      <c r="C890" s="2" t="s">
        <v>759</v>
      </c>
      <c r="D890" s="2" t="s">
        <v>43</v>
      </c>
      <c r="E890" s="2" t="s">
        <v>1372</v>
      </c>
      <c r="F890" s="2" t="s">
        <v>958</v>
      </c>
      <c r="G890" s="3">
        <f ca="1">IFERROR(INDIRECT("Desembarque_corregido_peso_vivo!k"&amp;MATCH(C890,Desembarque_corregido_peso_vivo!C:C,0)),0)</f>
        <v>1.4273</v>
      </c>
      <c r="H890" s="3">
        <f ca="1">IFERROR(INDIRECT("Importaciones!ab"&amp;MATCH(C890,Importaciones!Y:Y,0)),0)</f>
        <v>0</v>
      </c>
      <c r="I890" s="3">
        <f ca="1">IFERROR(INDIRECT("exportaciones!ab"&amp;MATCH(C890,Exportaciones!Y:Y,0)),0)</f>
        <v>0</v>
      </c>
      <c r="J890" s="3">
        <f t="shared" ca="1" si="13"/>
        <v>1.4273</v>
      </c>
      <c r="K890" s="21">
        <f ca="1">(J890*1000)/INDIRECT("poblacion!b"&amp;MATCH(A890,Poblacion!A:A,0))</f>
        <v>7.1504831272795511E-5</v>
      </c>
    </row>
    <row r="891" spans="1:11" x14ac:dyDescent="0.3">
      <c r="A891" s="2">
        <v>2023</v>
      </c>
      <c r="B891" s="2">
        <v>202525</v>
      </c>
      <c r="C891" s="2" t="s">
        <v>1227</v>
      </c>
      <c r="D891" s="2" t="s">
        <v>1617</v>
      </c>
      <c r="E891" s="2" t="s">
        <v>1372</v>
      </c>
      <c r="F891" s="2" t="s">
        <v>957</v>
      </c>
      <c r="G891" s="3">
        <f ca="1">IFERROR(INDIRECT("Desembarque_corregido_peso_vivo!k"&amp;MATCH(C891,Desembarque_corregido_peso_vivo!C:C,0)),0)</f>
        <v>366.98567799999802</v>
      </c>
      <c r="H891" s="3">
        <f ca="1">IFERROR(INDIRECT("Importaciones!ab"&amp;MATCH(C891,Importaciones!Y:Y,0)),0)</f>
        <v>0</v>
      </c>
      <c r="I891" s="3">
        <f ca="1">IFERROR(INDIRECT("exportaciones!ab"&amp;MATCH(C891,Exportaciones!Y:Y,0)),0)</f>
        <v>15.553849999999999</v>
      </c>
      <c r="J891" s="3">
        <f t="shared" ca="1" si="13"/>
        <v>351.43182799999801</v>
      </c>
      <c r="K891" s="21">
        <f ca="1">(J891*1000)/INDIRECT("poblacion!b"&amp;MATCH(A891,Poblacion!A:A,0))</f>
        <v>1.7606020854081098E-2</v>
      </c>
    </row>
    <row r="892" spans="1:11" x14ac:dyDescent="0.3">
      <c r="A892" s="2">
        <v>2023</v>
      </c>
      <c r="B892" s="2">
        <v>252</v>
      </c>
      <c r="C892" s="2" t="s">
        <v>771</v>
      </c>
      <c r="D892" s="2" t="s">
        <v>69</v>
      </c>
      <c r="E892" s="2" t="s">
        <v>1372</v>
      </c>
      <c r="F892" s="2" t="s">
        <v>958</v>
      </c>
      <c r="G892" s="3">
        <f ca="1">IFERROR(INDIRECT("Desembarque_corregido_peso_vivo!k"&amp;MATCH(C892,Desembarque_corregido_peso_vivo!C:C,0)),0)</f>
        <v>21.056999999999881</v>
      </c>
      <c r="H892" s="3">
        <f ca="1">IFERROR(INDIRECT("Importaciones!ab"&amp;MATCH(C892,Importaciones!Y:Y,0)),0)</f>
        <v>0</v>
      </c>
      <c r="I892" s="3">
        <f ca="1">IFERROR(INDIRECT("exportaciones!ab"&amp;MATCH(C892,Exportaciones!Y:Y,0)),0)</f>
        <v>0</v>
      </c>
      <c r="J892" s="3">
        <f t="shared" ca="1" si="13"/>
        <v>21.056999999999881</v>
      </c>
      <c r="K892" s="21">
        <f ca="1">(J892*1000)/INDIRECT("poblacion!b"&amp;MATCH(A892,Poblacion!A:A,0))</f>
        <v>1.0549129349900137E-3</v>
      </c>
    </row>
    <row r="893" spans="1:11" x14ac:dyDescent="0.3">
      <c r="A893" s="2">
        <v>2024</v>
      </c>
      <c r="B893" s="2">
        <v>20251</v>
      </c>
      <c r="C893" s="2" t="s">
        <v>1233</v>
      </c>
      <c r="D893" s="2" t="s">
        <v>1595</v>
      </c>
      <c r="E893" s="2" t="s">
        <v>156</v>
      </c>
      <c r="F893" s="2" t="s">
        <v>960</v>
      </c>
      <c r="G893" s="3">
        <f ca="1">IFERROR(INDIRECT("Desembarque_corregido_peso_vivo!k"&amp;MATCH(C893,Desembarque_corregido_peso_vivo!C:C,0)),0)</f>
        <v>652.79485000000022</v>
      </c>
      <c r="H893" s="3">
        <f ca="1">IFERROR(INDIRECT("Importaciones!ab"&amp;MATCH(C893,Importaciones!Y:Y,0)),0)</f>
        <v>0</v>
      </c>
      <c r="I893" s="3">
        <f ca="1">IFERROR(INDIRECT("exportaciones!ab"&amp;MATCH(C893,Exportaciones!Y:Y,0)),0)</f>
        <v>405.3961895440471</v>
      </c>
      <c r="J893" s="3">
        <f t="shared" ca="1" si="13"/>
        <v>247.39866045595312</v>
      </c>
      <c r="K893" s="21">
        <f ca="1">(J893*1000)/INDIRECT("poblacion!b"&amp;MATCH(A893,Poblacion!A:A,0))</f>
        <v>1.2316738875106901E-2</v>
      </c>
    </row>
    <row r="894" spans="1:11" x14ac:dyDescent="0.3">
      <c r="A894" s="2">
        <v>2024</v>
      </c>
      <c r="B894" s="2">
        <v>232</v>
      </c>
      <c r="C894" s="2" t="s">
        <v>862</v>
      </c>
      <c r="D894" s="2" t="s">
        <v>39</v>
      </c>
      <c r="E894" s="2" t="s">
        <v>1372</v>
      </c>
      <c r="F894" s="2" t="s">
        <v>957</v>
      </c>
      <c r="G894" s="3">
        <f ca="1">IFERROR(INDIRECT("Desembarque_corregido_peso_vivo!k"&amp;MATCH(C894,Desembarque_corregido_peso_vivo!C:C,0)),0)</f>
        <v>0.245</v>
      </c>
      <c r="H894" s="3">
        <f ca="1">IFERROR(INDIRECT("Importaciones!ab"&amp;MATCH(C894,Importaciones!Y:Y,0)),0)</f>
        <v>0</v>
      </c>
      <c r="I894" s="3">
        <f ca="1">IFERROR(INDIRECT("exportaciones!ab"&amp;MATCH(C894,Exportaciones!Y:Y,0)),0)</f>
        <v>0</v>
      </c>
      <c r="J894" s="3">
        <f t="shared" ca="1" si="13"/>
        <v>0.245</v>
      </c>
      <c r="K894" s="21">
        <f ca="1">(J894*1000)/INDIRECT("poblacion!b"&amp;MATCH(A894,Poblacion!A:A,0))</f>
        <v>1.2197321597618128E-5</v>
      </c>
    </row>
    <row r="895" spans="1:11" x14ac:dyDescent="0.3">
      <c r="A895" s="2">
        <v>2024</v>
      </c>
      <c r="B895" s="2">
        <v>266</v>
      </c>
      <c r="C895" s="2" t="s">
        <v>883</v>
      </c>
      <c r="D895" s="2" t="s">
        <v>83</v>
      </c>
      <c r="E895" s="2" t="s">
        <v>1372</v>
      </c>
      <c r="F895" s="2" t="s">
        <v>957</v>
      </c>
      <c r="G895" s="3">
        <f ca="1">IFERROR(INDIRECT("Desembarque_corregido_peso_vivo!k"&amp;MATCH(C895,Desembarque_corregido_peso_vivo!C:C,0)),0)</f>
        <v>10483.709999999899</v>
      </c>
      <c r="H895" s="3">
        <f ca="1">IFERROR(INDIRECT("Importaciones!ab"&amp;MATCH(C895,Importaciones!Y:Y,0)),0)</f>
        <v>2.0536784000000003</v>
      </c>
      <c r="I895" s="3">
        <f ca="1">IFERROR(INDIRECT("exportaciones!ab"&amp;MATCH(C895,Exportaciones!Y:Y,0)),0)</f>
        <v>6162.7365816000001</v>
      </c>
      <c r="J895" s="3">
        <f t="shared" ca="1" si="13"/>
        <v>4323.0270967998986</v>
      </c>
      <c r="K895" s="21">
        <f ca="1">(J895*1000)/INDIRECT("poblacion!b"&amp;MATCH(A895,Poblacion!A:A,0))</f>
        <v>0.21522184397912569</v>
      </c>
    </row>
    <row r="896" spans="1:11" x14ac:dyDescent="0.3">
      <c r="A896" s="2">
        <v>2024</v>
      </c>
      <c r="B896" s="2">
        <v>20252</v>
      </c>
      <c r="C896" s="2" t="s">
        <v>1235</v>
      </c>
      <c r="D896" s="2" t="s">
        <v>1596</v>
      </c>
      <c r="E896" s="2" t="s">
        <v>156</v>
      </c>
      <c r="F896" s="2" t="s">
        <v>959</v>
      </c>
      <c r="G896" s="3">
        <f ca="1">IFERROR(INDIRECT("Desembarque_corregido_peso_vivo!k"&amp;MATCH(C896,Desembarque_corregido_peso_vivo!C:C,0)),0)</f>
        <v>11327.388000000028</v>
      </c>
      <c r="H896" s="3">
        <f ca="1">IFERROR(INDIRECT("Importaciones!ab"&amp;MATCH(C896,Importaciones!Y:Y,0)),0)</f>
        <v>920.24824412318253</v>
      </c>
      <c r="I896" s="3">
        <f ca="1">IFERROR(INDIRECT("exportaciones!ab"&amp;MATCH(C896,Exportaciones!Y:Y,0)),0)</f>
        <v>1511.1773407912988</v>
      </c>
      <c r="J896" s="3">
        <f t="shared" ca="1" si="13"/>
        <v>10736.458903331912</v>
      </c>
      <c r="K896" s="21">
        <f ca="1">(J896*1000)/INDIRECT("poblacion!b"&amp;MATCH(A896,Poblacion!A:A,0))</f>
        <v>0.5345144574022439</v>
      </c>
    </row>
    <row r="897" spans="1:11" x14ac:dyDescent="0.3">
      <c r="A897" s="2">
        <v>2024</v>
      </c>
      <c r="B897" s="2">
        <v>205</v>
      </c>
      <c r="C897" s="2" t="s">
        <v>850</v>
      </c>
      <c r="D897" s="2" t="s">
        <v>13</v>
      </c>
      <c r="E897" s="2" t="s">
        <v>1372</v>
      </c>
      <c r="F897" s="2" t="s">
        <v>1313</v>
      </c>
      <c r="G897" s="3">
        <f ca="1">IFERROR(INDIRECT("Desembarque_corregido_peso_vivo!k"&amp;MATCH(C897,Desembarque_corregido_peso_vivo!C:C,0)),0)</f>
        <v>6022.7120000000577</v>
      </c>
      <c r="H897" s="3">
        <f ca="1">IFERROR(INDIRECT("Importaciones!ab"&amp;MATCH(C897,Importaciones!Y:Y,0)),0)</f>
        <v>2.8504559999999999</v>
      </c>
      <c r="I897" s="3">
        <f ca="1">IFERROR(INDIRECT("exportaciones!ab"&amp;MATCH(C897,Exportaciones!Y:Y,0)),0)</f>
        <v>0</v>
      </c>
      <c r="J897" s="3">
        <f t="shared" ca="1" si="13"/>
        <v>6025.5624560000579</v>
      </c>
      <c r="K897" s="21">
        <f ca="1">(J897*1000)/INDIRECT("poblacion!b"&amp;MATCH(A897,Poblacion!A:A,0))</f>
        <v>0.2999825431933324</v>
      </c>
    </row>
    <row r="898" spans="1:11" x14ac:dyDescent="0.3">
      <c r="A898" s="2">
        <v>2024</v>
      </c>
      <c r="B898" s="2">
        <v>335</v>
      </c>
      <c r="C898" s="2" t="s">
        <v>907</v>
      </c>
      <c r="D898" s="2" t="s">
        <v>130</v>
      </c>
      <c r="E898" s="2" t="s">
        <v>1372</v>
      </c>
      <c r="F898" s="2" t="s">
        <v>958</v>
      </c>
      <c r="G898" s="3">
        <f ca="1">IFERROR(INDIRECT("Desembarque_corregido_peso_vivo!k"&amp;MATCH(C898,Desembarque_corregido_peso_vivo!C:C,0)),0)</f>
        <v>0.95599999999999996</v>
      </c>
      <c r="H898" s="3">
        <f ca="1">IFERROR(INDIRECT("Importaciones!ab"&amp;MATCH(C898,Importaciones!Y:Y,0)),0)</f>
        <v>0</v>
      </c>
      <c r="I898" s="3">
        <f ca="1">IFERROR(INDIRECT("exportaciones!ab"&amp;MATCH(C898,Exportaciones!Y:Y,0)),0)</f>
        <v>0</v>
      </c>
      <c r="J898" s="3">
        <f t="shared" ca="1" si="13"/>
        <v>0.95599999999999996</v>
      </c>
      <c r="K898" s="21">
        <f ca="1">(J898*1000)/INDIRECT("poblacion!b"&amp;MATCH(A898,Poblacion!A:A,0))</f>
        <v>4.759444672376706E-5</v>
      </c>
    </row>
    <row r="899" spans="1:11" x14ac:dyDescent="0.3">
      <c r="A899" s="2">
        <v>2024</v>
      </c>
      <c r="B899" s="2">
        <v>365</v>
      </c>
      <c r="C899" s="2" t="s">
        <v>914</v>
      </c>
      <c r="D899" s="2" t="s">
        <v>142</v>
      </c>
      <c r="E899" s="2" t="s">
        <v>1372</v>
      </c>
      <c r="F899" s="2" t="s">
        <v>958</v>
      </c>
      <c r="G899" s="3">
        <f ca="1">IFERROR(INDIRECT("Desembarque_corregido_peso_vivo!k"&amp;MATCH(C899,Desembarque_corregido_peso_vivo!C:C,0)),0)</f>
        <v>4.5140000000000002</v>
      </c>
      <c r="H899" s="3">
        <f ca="1">IFERROR(INDIRECT("Importaciones!ab"&amp;MATCH(C899,Importaciones!Y:Y,0)),0)</f>
        <v>0</v>
      </c>
      <c r="I899" s="3">
        <f ca="1">IFERROR(INDIRECT("exportaciones!ab"&amp;MATCH(C899,Exportaciones!Y:Y,0)),0)</f>
        <v>0</v>
      </c>
      <c r="J899" s="3">
        <f t="shared" ref="J899:J962" ca="1" si="14">G899+H899-I899</f>
        <v>4.5140000000000002</v>
      </c>
      <c r="K899" s="21">
        <f ca="1">(J899*1000)/INDIRECT("poblacion!b"&amp;MATCH(A899,Poblacion!A:A,0))</f>
        <v>2.2472942731284991E-4</v>
      </c>
    </row>
    <row r="900" spans="1:11" x14ac:dyDescent="0.3">
      <c r="A900" s="2">
        <v>2024</v>
      </c>
      <c r="B900" s="2">
        <v>1200</v>
      </c>
      <c r="C900" s="2" t="s">
        <v>949</v>
      </c>
      <c r="D900" s="2" t="s">
        <v>521</v>
      </c>
      <c r="E900" s="2" t="s">
        <v>1372</v>
      </c>
      <c r="F900" s="2" t="s">
        <v>958</v>
      </c>
      <c r="G900" s="3">
        <f ca="1">IFERROR(INDIRECT("Desembarque_corregido_peso_vivo!k"&amp;MATCH(C900,Desembarque_corregido_peso_vivo!C:C,0)),0)</f>
        <v>0.115</v>
      </c>
      <c r="H900" s="3">
        <f ca="1">IFERROR(INDIRECT("Importaciones!ab"&amp;MATCH(C900,Importaciones!Y:Y,0)),0)</f>
        <v>0</v>
      </c>
      <c r="I900" s="3">
        <f ca="1">IFERROR(INDIRECT("exportaciones!ab"&amp;MATCH(C900,Exportaciones!Y:Y,0)),0)</f>
        <v>0</v>
      </c>
      <c r="J900" s="3">
        <f t="shared" ca="1" si="14"/>
        <v>0.115</v>
      </c>
      <c r="K900" s="21">
        <f ca="1">(J900*1000)/INDIRECT("poblacion!b"&amp;MATCH(A900,Poblacion!A:A,0))</f>
        <v>5.7252734029636109E-6</v>
      </c>
    </row>
    <row r="901" spans="1:11" x14ac:dyDescent="0.3">
      <c r="A901" s="2">
        <v>2024</v>
      </c>
      <c r="B901" s="2">
        <v>207</v>
      </c>
      <c r="C901" s="2" t="s">
        <v>851</v>
      </c>
      <c r="D901" s="2" t="s">
        <v>17</v>
      </c>
      <c r="E901" s="2" t="s">
        <v>1372</v>
      </c>
      <c r="F901" s="2" t="s">
        <v>958</v>
      </c>
      <c r="G901" s="3">
        <f ca="1">IFERROR(INDIRECT("Desembarque_corregido_peso_vivo!k"&amp;MATCH(C901,Desembarque_corregido_peso_vivo!C:C,0)),0)</f>
        <v>12.31299999999997</v>
      </c>
      <c r="H901" s="3">
        <f ca="1">IFERROR(INDIRECT("Importaciones!ab"&amp;MATCH(C901,Importaciones!Y:Y,0)),0)</f>
        <v>0</v>
      </c>
      <c r="I901" s="3">
        <f ca="1">IFERROR(INDIRECT("exportaciones!ab"&amp;MATCH(C901,Exportaciones!Y:Y,0)),0)</f>
        <v>0</v>
      </c>
      <c r="J901" s="3">
        <f t="shared" ca="1" si="14"/>
        <v>12.31299999999997</v>
      </c>
      <c r="K901" s="21">
        <f ca="1">(J901*1000)/INDIRECT("poblacion!b"&amp;MATCH(A901,Poblacion!A:A,0))</f>
        <v>6.130025340060067E-4</v>
      </c>
    </row>
    <row r="902" spans="1:11" x14ac:dyDescent="0.3">
      <c r="A902" s="2">
        <v>2024</v>
      </c>
      <c r="B902" s="2">
        <v>20253</v>
      </c>
      <c r="C902" s="2" t="s">
        <v>1236</v>
      </c>
      <c r="D902" s="2" t="s">
        <v>1597</v>
      </c>
      <c r="E902" s="2" t="s">
        <v>1372</v>
      </c>
      <c r="F902" s="2" t="s">
        <v>957</v>
      </c>
      <c r="G902" s="3">
        <f ca="1">IFERROR(INDIRECT("Desembarque_corregido_peso_vivo!k"&amp;MATCH(C902,Desembarque_corregido_peso_vivo!C:C,0)),0)</f>
        <v>121.71199999999978</v>
      </c>
      <c r="H902" s="3">
        <f ca="1">IFERROR(INDIRECT("Importaciones!ab"&amp;MATCH(C902,Importaciones!Y:Y,0)),0)</f>
        <v>84218.347524581492</v>
      </c>
      <c r="I902" s="3">
        <f ca="1">IFERROR(INDIRECT("exportaciones!ab"&amp;MATCH(C902,Exportaciones!Y:Y,0)),0)</f>
        <v>0.82789500000000016</v>
      </c>
      <c r="J902" s="3">
        <f t="shared" ca="1" si="14"/>
        <v>84339.231629581496</v>
      </c>
      <c r="K902" s="21">
        <f ca="1">(J902*1000)/INDIRECT("poblacion!b"&amp;MATCH(A902,Poblacion!A:A,0))</f>
        <v>4.1988274754367847</v>
      </c>
    </row>
    <row r="903" spans="1:11" x14ac:dyDescent="0.3">
      <c r="A903" s="2">
        <v>2024</v>
      </c>
      <c r="B903" s="2">
        <v>210</v>
      </c>
      <c r="C903" s="2" t="s">
        <v>852</v>
      </c>
      <c r="D903" s="2" t="s">
        <v>19</v>
      </c>
      <c r="E903" s="2" t="s">
        <v>1372</v>
      </c>
      <c r="F903" s="2" t="s">
        <v>957</v>
      </c>
      <c r="G903" s="3">
        <f ca="1">IFERROR(INDIRECT("Desembarque_corregido_peso_vivo!k"&amp;MATCH(C903,Desembarque_corregido_peso_vivo!C:C,0)),0)</f>
        <v>0.21</v>
      </c>
      <c r="H903" s="3">
        <f ca="1">IFERROR(INDIRECT("Importaciones!ab"&amp;MATCH(C903,Importaciones!Y:Y,0)),0)</f>
        <v>0</v>
      </c>
      <c r="I903" s="3">
        <f ca="1">IFERROR(INDIRECT("exportaciones!ab"&amp;MATCH(C903,Exportaciones!Y:Y,0)),0)</f>
        <v>0</v>
      </c>
      <c r="J903" s="3">
        <f t="shared" ca="1" si="14"/>
        <v>0.21</v>
      </c>
      <c r="K903" s="21">
        <f ca="1">(J903*1000)/INDIRECT("poblacion!b"&amp;MATCH(A903,Poblacion!A:A,0))</f>
        <v>1.045484708367268E-5</v>
      </c>
    </row>
    <row r="904" spans="1:11" x14ac:dyDescent="0.3">
      <c r="A904" s="2">
        <v>2024</v>
      </c>
      <c r="B904" s="2">
        <v>337</v>
      </c>
      <c r="C904" s="2" t="s">
        <v>908</v>
      </c>
      <c r="D904" s="2" t="s">
        <v>132</v>
      </c>
      <c r="E904" s="2" t="s">
        <v>1372</v>
      </c>
      <c r="F904" s="2" t="s">
        <v>958</v>
      </c>
      <c r="G904" s="3">
        <f ca="1">IFERROR(INDIRECT("Desembarque_corregido_peso_vivo!k"&amp;MATCH(C904,Desembarque_corregido_peso_vivo!C:C,0)),0)</f>
        <v>0.14399999999999999</v>
      </c>
      <c r="H904" s="3">
        <f ca="1">IFERROR(INDIRECT("Importaciones!ab"&amp;MATCH(C904,Importaciones!Y:Y,0)),0)</f>
        <v>0</v>
      </c>
      <c r="I904" s="3">
        <f ca="1">IFERROR(INDIRECT("exportaciones!ab"&amp;MATCH(C904,Exportaciones!Y:Y,0)),0)</f>
        <v>0</v>
      </c>
      <c r="J904" s="3">
        <f t="shared" ca="1" si="14"/>
        <v>0.14399999999999999</v>
      </c>
      <c r="K904" s="21">
        <f ca="1">(J904*1000)/INDIRECT("poblacion!b"&amp;MATCH(A904,Poblacion!A:A,0))</f>
        <v>7.1690380002326953E-6</v>
      </c>
    </row>
    <row r="905" spans="1:11" x14ac:dyDescent="0.3">
      <c r="A905" s="2">
        <v>2024</v>
      </c>
      <c r="B905" s="2">
        <v>323</v>
      </c>
      <c r="C905" s="2" t="s">
        <v>901</v>
      </c>
      <c r="D905" s="2" t="s">
        <v>268</v>
      </c>
      <c r="E905" s="2" t="s">
        <v>1372</v>
      </c>
      <c r="F905" s="2" t="s">
        <v>958</v>
      </c>
      <c r="G905" s="3">
        <f ca="1">IFERROR(INDIRECT("Desembarque_corregido_peso_vivo!k"&amp;MATCH(C905,Desembarque_corregido_peso_vivo!C:C,0)),0)</f>
        <v>54.167999999999999</v>
      </c>
      <c r="H905" s="3">
        <f ca="1">IFERROR(INDIRECT("Importaciones!ab"&amp;MATCH(C905,Importaciones!Y:Y,0)),0)</f>
        <v>0</v>
      </c>
      <c r="I905" s="3">
        <f ca="1">IFERROR(INDIRECT("exportaciones!ab"&amp;MATCH(C905,Exportaciones!Y:Y,0)),0)</f>
        <v>33.7914496</v>
      </c>
      <c r="J905" s="3">
        <f t="shared" ca="1" si="14"/>
        <v>20.376550399999999</v>
      </c>
      <c r="K905" s="21">
        <f ca="1">(J905*1000)/INDIRECT("poblacion!b"&amp;MATCH(A905,Poblacion!A:A,0))</f>
        <v>1.0144462786892828E-3</v>
      </c>
    </row>
    <row r="906" spans="1:11" x14ac:dyDescent="0.3">
      <c r="A906" s="2">
        <v>2024</v>
      </c>
      <c r="B906" s="2">
        <v>217</v>
      </c>
      <c r="C906" s="2" t="s">
        <v>856</v>
      </c>
      <c r="D906" s="2" t="s">
        <v>27</v>
      </c>
      <c r="E906" s="2" t="s">
        <v>1372</v>
      </c>
      <c r="F906" s="2" t="s">
        <v>958</v>
      </c>
      <c r="G906" s="3">
        <f ca="1">IFERROR(INDIRECT("Desembarque_corregido_peso_vivo!k"&amp;MATCH(C906,Desembarque_corregido_peso_vivo!C:C,0)),0)</f>
        <v>4051.1979999999899</v>
      </c>
      <c r="H906" s="3">
        <f ca="1">IFERROR(INDIRECT("Importaciones!ab"&amp;MATCH(C906,Importaciones!Y:Y,0)),0)</f>
        <v>0</v>
      </c>
      <c r="I906" s="3">
        <f ca="1">IFERROR(INDIRECT("exportaciones!ab"&amp;MATCH(C906,Exportaciones!Y:Y,0)),0)</f>
        <v>3707.6693523999998</v>
      </c>
      <c r="J906" s="3">
        <f t="shared" ca="1" si="14"/>
        <v>343.52864759999011</v>
      </c>
      <c r="K906" s="21">
        <f ca="1">(J906*1000)/INDIRECT("poblacion!b"&amp;MATCH(A906,Poblacion!A:A,0))</f>
        <v>1.7102568950089412E-2</v>
      </c>
    </row>
    <row r="907" spans="1:11" x14ac:dyDescent="0.3">
      <c r="A907" s="2">
        <v>2024</v>
      </c>
      <c r="B907" s="2">
        <v>20254</v>
      </c>
      <c r="C907" s="2" t="s">
        <v>1237</v>
      </c>
      <c r="D907" s="2" t="s">
        <v>1598</v>
      </c>
      <c r="E907" s="2" t="s">
        <v>1372</v>
      </c>
      <c r="F907" s="2" t="s">
        <v>958</v>
      </c>
      <c r="G907" s="3">
        <f ca="1">IFERROR(INDIRECT("Desembarque_corregido_peso_vivo!k"&amp;MATCH(C907,Desembarque_corregido_peso_vivo!C:C,0)),0)</f>
        <v>8.5709999999999908</v>
      </c>
      <c r="H907" s="3">
        <f ca="1">IFERROR(INDIRECT("Importaciones!ab"&amp;MATCH(C907,Importaciones!Y:Y,0)),0)</f>
        <v>3.0866694000000003</v>
      </c>
      <c r="I907" s="3">
        <f ca="1">IFERROR(INDIRECT("exportaciones!ab"&amp;MATCH(C907,Exportaciones!Y:Y,0)),0)</f>
        <v>0</v>
      </c>
      <c r="J907" s="3">
        <f t="shared" ca="1" si="14"/>
        <v>11.657669399999991</v>
      </c>
      <c r="K907" s="21">
        <f ca="1">(J907*1000)/INDIRECT("poblacion!b"&amp;MATCH(A907,Poblacion!A:A,0))</f>
        <v>5.8037690918576266E-4</v>
      </c>
    </row>
    <row r="908" spans="1:11" x14ac:dyDescent="0.3">
      <c r="A908" s="2">
        <v>2024</v>
      </c>
      <c r="B908" s="2">
        <v>338</v>
      </c>
      <c r="C908" s="2" t="s">
        <v>909</v>
      </c>
      <c r="D908" s="2" t="s">
        <v>134</v>
      </c>
      <c r="E908" s="2" t="s">
        <v>1372</v>
      </c>
      <c r="F908" s="2" t="s">
        <v>958</v>
      </c>
      <c r="G908" s="3">
        <f ca="1">IFERROR(INDIRECT("Desembarque_corregido_peso_vivo!k"&amp;MATCH(C908,Desembarque_corregido_peso_vivo!C:C,0)),0)</f>
        <v>5.9999999999897913E-3</v>
      </c>
      <c r="H908" s="3">
        <f ca="1">IFERROR(INDIRECT("Importaciones!ab"&amp;MATCH(C908,Importaciones!Y:Y,0)),0)</f>
        <v>0</v>
      </c>
      <c r="I908" s="3">
        <f ca="1">IFERROR(INDIRECT("exportaciones!ab"&amp;MATCH(C908,Exportaciones!Y:Y,0)),0)</f>
        <v>0</v>
      </c>
      <c r="J908" s="3">
        <f t="shared" ca="1" si="14"/>
        <v>5.9999999999897913E-3</v>
      </c>
      <c r="K908" s="21">
        <f ca="1">(J908*1000)/INDIRECT("poblacion!b"&amp;MATCH(A908,Poblacion!A:A,0))</f>
        <v>2.9870991667585407E-7</v>
      </c>
    </row>
    <row r="909" spans="1:11" x14ac:dyDescent="0.3">
      <c r="A909" s="2">
        <v>2024</v>
      </c>
      <c r="B909" s="2">
        <v>343</v>
      </c>
      <c r="C909" s="2" t="s">
        <v>911</v>
      </c>
      <c r="D909" s="2" t="s">
        <v>138</v>
      </c>
      <c r="E909" s="2" t="s">
        <v>1372</v>
      </c>
      <c r="F909" s="2" t="s">
        <v>1314</v>
      </c>
      <c r="G909" s="3">
        <f ca="1">IFERROR(INDIRECT("Desembarque_corregido_peso_vivo!k"&amp;MATCH(C909,Desembarque_corregido_peso_vivo!C:C,0)),0)</f>
        <v>3.2709999999999901</v>
      </c>
      <c r="H909" s="3">
        <f ca="1">IFERROR(INDIRECT("Importaciones!ab"&amp;MATCH(C909,Importaciones!Y:Y,0)),0)</f>
        <v>0</v>
      </c>
      <c r="I909" s="3">
        <f ca="1">IFERROR(INDIRECT("exportaciones!ab"&amp;MATCH(C909,Exportaciones!Y:Y,0)),0)</f>
        <v>0</v>
      </c>
      <c r="J909" s="3">
        <f t="shared" ca="1" si="14"/>
        <v>3.2709999999999901</v>
      </c>
      <c r="K909" s="21">
        <f ca="1">(J909*1000)/INDIRECT("poblacion!b"&amp;MATCH(A909,Poblacion!A:A,0))</f>
        <v>1.6284668957472967E-4</v>
      </c>
    </row>
    <row r="910" spans="1:11" x14ac:dyDescent="0.3">
      <c r="A910" s="2">
        <v>2024</v>
      </c>
      <c r="B910" s="2">
        <v>347</v>
      </c>
      <c r="C910" s="2" t="s">
        <v>912</v>
      </c>
      <c r="D910" s="2" t="s">
        <v>591</v>
      </c>
      <c r="E910" s="2" t="s">
        <v>1372</v>
      </c>
      <c r="F910" s="2" t="s">
        <v>957</v>
      </c>
      <c r="G910" s="3">
        <f ca="1">IFERROR(INDIRECT("Desembarque_corregido_peso_vivo!k"&amp;MATCH(C910,Desembarque_corregido_peso_vivo!C:C,0)),0)</f>
        <v>0</v>
      </c>
      <c r="H910" s="3">
        <f ca="1">IFERROR(INDIRECT("Importaciones!ab"&amp;MATCH(C910,Importaciones!Y:Y,0)),0)</f>
        <v>0</v>
      </c>
      <c r="I910" s="3">
        <f ca="1">IFERROR(INDIRECT("exportaciones!ab"&amp;MATCH(C910,Exportaciones!Y:Y,0)),0)</f>
        <v>0</v>
      </c>
      <c r="J910" s="3">
        <f t="shared" ca="1" si="14"/>
        <v>0</v>
      </c>
      <c r="K910" s="21">
        <f ca="1">(J910*1000)/INDIRECT("poblacion!b"&amp;MATCH(A910,Poblacion!A:A,0))</f>
        <v>0</v>
      </c>
    </row>
    <row r="911" spans="1:11" x14ac:dyDescent="0.3">
      <c r="A911" s="2">
        <v>2024</v>
      </c>
      <c r="B911" s="2">
        <v>290</v>
      </c>
      <c r="C911" s="2" t="s">
        <v>895</v>
      </c>
      <c r="D911" s="2" t="s">
        <v>110</v>
      </c>
      <c r="E911" s="2" t="s">
        <v>1372</v>
      </c>
      <c r="F911" s="2" t="s">
        <v>958</v>
      </c>
      <c r="G911" s="3">
        <f ca="1">IFERROR(INDIRECT("Desembarque_corregido_peso_vivo!k"&amp;MATCH(C911,Desembarque_corregido_peso_vivo!C:C,0)),0)</f>
        <v>50.440999999999995</v>
      </c>
      <c r="H911" s="3">
        <f ca="1">IFERROR(INDIRECT("Importaciones!ab"&amp;MATCH(C911,Importaciones!Y:Y,0)),0)</f>
        <v>0</v>
      </c>
      <c r="I911" s="3">
        <f ca="1">IFERROR(INDIRECT("exportaciones!ab"&amp;MATCH(C911,Exportaciones!Y:Y,0)),0)</f>
        <v>0</v>
      </c>
      <c r="J911" s="3">
        <f t="shared" ca="1" si="14"/>
        <v>50.440999999999995</v>
      </c>
      <c r="K911" s="21">
        <f ca="1">(J911*1000)/INDIRECT("poblacion!b"&amp;MATCH(A911,Poblacion!A:A,0))</f>
        <v>2.5112044845120645E-3</v>
      </c>
    </row>
    <row r="912" spans="1:11" x14ac:dyDescent="0.3">
      <c r="A912" s="2">
        <v>2024</v>
      </c>
      <c r="B912" s="2">
        <v>213</v>
      </c>
      <c r="C912" s="2" t="s">
        <v>853</v>
      </c>
      <c r="D912" s="2" t="s">
        <v>21</v>
      </c>
      <c r="E912" s="2" t="s">
        <v>1372</v>
      </c>
      <c r="F912" s="2" t="s">
        <v>958</v>
      </c>
      <c r="G912" s="3">
        <f ca="1">IFERROR(INDIRECT("Desembarque_corregido_peso_vivo!k"&amp;MATCH(C912,Desembarque_corregido_peso_vivo!C:C,0)),0)</f>
        <v>63.067000000000093</v>
      </c>
      <c r="H912" s="3">
        <f ca="1">IFERROR(INDIRECT("Importaciones!ab"&amp;MATCH(C912,Importaciones!Y:Y,0)),0)</f>
        <v>0</v>
      </c>
      <c r="I912" s="3">
        <f ca="1">IFERROR(INDIRECT("exportaciones!ab"&amp;MATCH(C912,Exportaciones!Y:Y,0)),0)</f>
        <v>0</v>
      </c>
      <c r="J912" s="3">
        <f t="shared" ca="1" si="14"/>
        <v>63.067000000000093</v>
      </c>
      <c r="K912" s="21">
        <f ca="1">(J912*1000)/INDIRECT("poblacion!b"&amp;MATCH(A912,Poblacion!A:A,0))</f>
        <v>3.1397897191713614E-3</v>
      </c>
    </row>
    <row r="913" spans="1:11" x14ac:dyDescent="0.3">
      <c r="A913" s="2">
        <v>2024</v>
      </c>
      <c r="B913" s="2">
        <v>1301</v>
      </c>
      <c r="C913" s="2" t="s">
        <v>950</v>
      </c>
      <c r="D913" s="2" t="s">
        <v>735</v>
      </c>
      <c r="E913" s="2" t="s">
        <v>1372</v>
      </c>
      <c r="F913" s="2" t="s">
        <v>958</v>
      </c>
      <c r="G913" s="3">
        <f ca="1">IFERROR(INDIRECT("Desembarque_corregido_peso_vivo!k"&amp;MATCH(C913,Desembarque_corregido_peso_vivo!C:C,0)),0)</f>
        <v>1.6E-2</v>
      </c>
      <c r="H913" s="3">
        <f ca="1">IFERROR(INDIRECT("Importaciones!ab"&amp;MATCH(C913,Importaciones!Y:Y,0)),0)</f>
        <v>0</v>
      </c>
      <c r="I913" s="3">
        <f ca="1">IFERROR(INDIRECT("exportaciones!ab"&amp;MATCH(C913,Exportaciones!Y:Y,0)),0)</f>
        <v>0</v>
      </c>
      <c r="J913" s="3">
        <f t="shared" ca="1" si="14"/>
        <v>1.6E-2</v>
      </c>
      <c r="K913" s="21">
        <f ca="1">(J913*1000)/INDIRECT("poblacion!b"&amp;MATCH(A913,Poblacion!A:A,0))</f>
        <v>7.965597778036328E-7</v>
      </c>
    </row>
    <row r="914" spans="1:11" x14ac:dyDescent="0.3">
      <c r="A914" s="2">
        <v>2024</v>
      </c>
      <c r="B914" s="2">
        <v>214</v>
      </c>
      <c r="C914" s="2" t="s">
        <v>854</v>
      </c>
      <c r="D914" s="2" t="s">
        <v>23</v>
      </c>
      <c r="E914" s="2" t="s">
        <v>1372</v>
      </c>
      <c r="F914" s="2" t="s">
        <v>957</v>
      </c>
      <c r="G914" s="3">
        <f ca="1">IFERROR(INDIRECT("Desembarque_corregido_peso_vivo!k"&amp;MATCH(C914,Desembarque_corregido_peso_vivo!C:C,0)),0)</f>
        <v>448.37099999999805</v>
      </c>
      <c r="H914" s="3">
        <f ca="1">IFERROR(INDIRECT("Importaciones!ab"&amp;MATCH(C914,Importaciones!Y:Y,0)),0)</f>
        <v>0</v>
      </c>
      <c r="I914" s="3">
        <f ca="1">IFERROR(INDIRECT("exportaciones!ab"&amp;MATCH(C914,Exportaciones!Y:Y,0)),0)</f>
        <v>19.806000000000001</v>
      </c>
      <c r="J914" s="3">
        <f t="shared" ca="1" si="14"/>
        <v>428.56499999999807</v>
      </c>
      <c r="K914" s="21">
        <f ca="1">(J914*1000)/INDIRECT("poblacion!b"&amp;MATCH(A914,Poblacion!A:A,0))</f>
        <v>2.133610257340077E-2</v>
      </c>
    </row>
    <row r="915" spans="1:11" x14ac:dyDescent="0.3">
      <c r="A915" s="2">
        <v>2024</v>
      </c>
      <c r="B915" s="2">
        <v>321</v>
      </c>
      <c r="C915" s="2" t="s">
        <v>900</v>
      </c>
      <c r="D915" s="2" t="s">
        <v>118</v>
      </c>
      <c r="E915" s="2" t="s">
        <v>1372</v>
      </c>
      <c r="F915" s="2" t="s">
        <v>958</v>
      </c>
      <c r="G915" s="3">
        <f ca="1">IFERROR(INDIRECT("Desembarque_corregido_peso_vivo!k"&amp;MATCH(C915,Desembarque_corregido_peso_vivo!C:C,0)),0)</f>
        <v>31.4</v>
      </c>
      <c r="H915" s="3">
        <f ca="1">IFERROR(INDIRECT("Importaciones!ab"&amp;MATCH(C915,Importaciones!Y:Y,0)),0)</f>
        <v>0</v>
      </c>
      <c r="I915" s="3">
        <f ca="1">IFERROR(INDIRECT("exportaciones!ab"&amp;MATCH(C915,Exportaciones!Y:Y,0)),0)</f>
        <v>0</v>
      </c>
      <c r="J915" s="3">
        <f t="shared" ca="1" si="14"/>
        <v>31.4</v>
      </c>
      <c r="K915" s="21">
        <f ca="1">(J915*1000)/INDIRECT("poblacion!b"&amp;MATCH(A915,Poblacion!A:A,0))</f>
        <v>1.5632485639396293E-3</v>
      </c>
    </row>
    <row r="916" spans="1:11" x14ac:dyDescent="0.3">
      <c r="A916" s="2">
        <v>2024</v>
      </c>
      <c r="B916" s="2">
        <v>204</v>
      </c>
      <c r="C916" s="2" t="s">
        <v>849</v>
      </c>
      <c r="D916" s="2" t="s">
        <v>11</v>
      </c>
      <c r="E916" s="2" t="s">
        <v>1372</v>
      </c>
      <c r="F916" s="2" t="s">
        <v>958</v>
      </c>
      <c r="G916" s="3">
        <f ca="1">IFERROR(INDIRECT("Desembarque_corregido_peso_vivo!k"&amp;MATCH(C916,Desembarque_corregido_peso_vivo!C:C,0)),0)</f>
        <v>10.2889999999999</v>
      </c>
      <c r="H916" s="3">
        <f ca="1">IFERROR(INDIRECT("Importaciones!ab"&amp;MATCH(C916,Importaciones!Y:Y,0)),0)</f>
        <v>0</v>
      </c>
      <c r="I916" s="3">
        <f ca="1">IFERROR(INDIRECT("exportaciones!ab"&amp;MATCH(C916,Exportaciones!Y:Y,0)),0)</f>
        <v>0</v>
      </c>
      <c r="J916" s="3">
        <f t="shared" ca="1" si="14"/>
        <v>10.2889999999999</v>
      </c>
      <c r="K916" s="21">
        <f ca="1">(J916*1000)/INDIRECT("poblacion!b"&amp;MATCH(A916,Poblacion!A:A,0))</f>
        <v>5.1223772211384368E-4</v>
      </c>
    </row>
    <row r="917" spans="1:11" x14ac:dyDescent="0.3">
      <c r="A917" s="2">
        <v>2024</v>
      </c>
      <c r="B917" s="2">
        <v>216</v>
      </c>
      <c r="C917" s="2" t="s">
        <v>855</v>
      </c>
      <c r="D917" s="2" t="s">
        <v>25</v>
      </c>
      <c r="E917" s="2" t="s">
        <v>1372</v>
      </c>
      <c r="F917" s="2" t="s">
        <v>958</v>
      </c>
      <c r="G917" s="3">
        <f ca="1">IFERROR(INDIRECT("Desembarque_corregido_peso_vivo!k"&amp;MATCH(C917,Desembarque_corregido_peso_vivo!C:C,0)),0)</f>
        <v>69.49499999999999</v>
      </c>
      <c r="H917" s="3">
        <f ca="1">IFERROR(INDIRECT("Importaciones!ab"&amp;MATCH(C917,Importaciones!Y:Y,0)),0)</f>
        <v>0</v>
      </c>
      <c r="I917" s="3">
        <f ca="1">IFERROR(INDIRECT("exportaciones!ab"&amp;MATCH(C917,Exportaciones!Y:Y,0)),0)</f>
        <v>31.052127600000009</v>
      </c>
      <c r="J917" s="3">
        <f t="shared" ca="1" si="14"/>
        <v>38.442872399999985</v>
      </c>
      <c r="K917" s="21">
        <f ca="1">(J917*1000)/INDIRECT("poblacion!b"&amp;MATCH(A917,Poblacion!A:A,0))</f>
        <v>1.9138778685673372E-3</v>
      </c>
    </row>
    <row r="918" spans="1:11" x14ac:dyDescent="0.3">
      <c r="A918" s="2">
        <v>2024</v>
      </c>
      <c r="B918" s="2">
        <v>218</v>
      </c>
      <c r="C918" s="2" t="s">
        <v>857</v>
      </c>
      <c r="D918" s="2" t="s">
        <v>29</v>
      </c>
      <c r="E918" s="2" t="s">
        <v>1372</v>
      </c>
      <c r="F918" s="2" t="s">
        <v>957</v>
      </c>
      <c r="G918" s="3">
        <f ca="1">IFERROR(INDIRECT("Desembarque_corregido_peso_vivo!k"&amp;MATCH(C918,Desembarque_corregido_peso_vivo!C:C,0)),0)</f>
        <v>7739.8689999998896</v>
      </c>
      <c r="H918" s="3">
        <f ca="1">IFERROR(INDIRECT("Importaciones!ab"&amp;MATCH(C918,Importaciones!Y:Y,0)),0)</f>
        <v>1090.0199279999997</v>
      </c>
      <c r="I918" s="3">
        <f ca="1">IFERROR(INDIRECT("exportaciones!ab"&amp;MATCH(C918,Exportaciones!Y:Y,0)),0)</f>
        <v>3441.4391999999998</v>
      </c>
      <c r="J918" s="3">
        <f t="shared" ca="1" si="14"/>
        <v>5388.4497279998895</v>
      </c>
      <c r="K918" s="21">
        <f ca="1">(J918*1000)/INDIRECT("poblacion!b"&amp;MATCH(A918,Poblacion!A:A,0))</f>
        <v>0.26826389487760233</v>
      </c>
    </row>
    <row r="919" spans="1:11" x14ac:dyDescent="0.3">
      <c r="A919" s="2">
        <v>2024</v>
      </c>
      <c r="B919" s="2">
        <v>219</v>
      </c>
      <c r="C919" s="2" t="s">
        <v>858</v>
      </c>
      <c r="D919" s="2" t="s">
        <v>31</v>
      </c>
      <c r="E919" s="2" t="s">
        <v>1372</v>
      </c>
      <c r="F919" s="2" t="s">
        <v>958</v>
      </c>
      <c r="G919" s="3">
        <f ca="1">IFERROR(INDIRECT("Desembarque_corregido_peso_vivo!k"&amp;MATCH(C919,Desembarque_corregido_peso_vivo!C:C,0)),0)</f>
        <v>20.002999999999904</v>
      </c>
      <c r="H919" s="3">
        <f ca="1">IFERROR(INDIRECT("Importaciones!ab"&amp;MATCH(C919,Importaciones!Y:Y,0)),0)</f>
        <v>0</v>
      </c>
      <c r="I919" s="3">
        <f ca="1">IFERROR(INDIRECT("exportaciones!ab"&amp;MATCH(C919,Exportaciones!Y:Y,0)),0)</f>
        <v>0</v>
      </c>
      <c r="J919" s="3">
        <f t="shared" ca="1" si="14"/>
        <v>20.002999999999904</v>
      </c>
      <c r="K919" s="21">
        <f ca="1">(J919*1000)/INDIRECT("poblacion!b"&amp;MATCH(A919,Poblacion!A:A,0))</f>
        <v>9.9584907721287437E-4</v>
      </c>
    </row>
    <row r="920" spans="1:11" x14ac:dyDescent="0.3">
      <c r="A920" s="2">
        <v>2024</v>
      </c>
      <c r="B920" s="2">
        <v>20255</v>
      </c>
      <c r="C920" s="2" t="s">
        <v>1238</v>
      </c>
      <c r="D920" s="2" t="s">
        <v>1599</v>
      </c>
      <c r="E920" s="2" t="s">
        <v>1372</v>
      </c>
      <c r="F920" s="2" t="s">
        <v>958</v>
      </c>
      <c r="G920" s="3">
        <f ca="1">IFERROR(INDIRECT("Desembarque_corregido_peso_vivo!k"&amp;MATCH(C920,Desembarque_corregido_peso_vivo!C:C,0)),0)</f>
        <v>50.303999999999967</v>
      </c>
      <c r="H920" s="3">
        <f ca="1">IFERROR(INDIRECT("Importaciones!ab"&amp;MATCH(C920,Importaciones!Y:Y,0)),0)</f>
        <v>0</v>
      </c>
      <c r="I920" s="3">
        <f ca="1">IFERROR(INDIRECT("exportaciones!ab"&amp;MATCH(C920,Exportaciones!Y:Y,0)),0)</f>
        <v>0</v>
      </c>
      <c r="J920" s="3">
        <f t="shared" ca="1" si="14"/>
        <v>50.303999999999967</v>
      </c>
      <c r="K920" s="21">
        <f ca="1">(J920*1000)/INDIRECT("poblacion!b"&amp;MATCH(A920,Poblacion!A:A,0))</f>
        <v>2.5043839414146197E-3</v>
      </c>
    </row>
    <row r="921" spans="1:11" x14ac:dyDescent="0.3">
      <c r="A921" s="2">
        <v>2024</v>
      </c>
      <c r="B921" s="2">
        <v>20256</v>
      </c>
      <c r="C921" s="2" t="s">
        <v>1239</v>
      </c>
      <c r="D921" s="2" t="s">
        <v>1600</v>
      </c>
      <c r="E921" s="2" t="s">
        <v>156</v>
      </c>
      <c r="F921" s="2" t="s">
        <v>158</v>
      </c>
      <c r="G921" s="3">
        <f ca="1">IFERROR(INDIRECT("Desembarque_corregido_peso_vivo!k"&amp;MATCH(C921,Desembarque_corregido_peso_vivo!C:C,0)),0)</f>
        <v>342.78100000000001</v>
      </c>
      <c r="H921" s="3">
        <f ca="1">IFERROR(INDIRECT("Importaciones!ab"&amp;MATCH(C921,Importaciones!Y:Y,0)),0)</f>
        <v>809.43292137486014</v>
      </c>
      <c r="I921" s="3">
        <f ca="1">IFERROR(INDIRECT("exportaciones!ab"&amp;MATCH(C921,Exportaciones!Y:Y,0)),0)</f>
        <v>340.92408747125808</v>
      </c>
      <c r="J921" s="3">
        <f t="shared" ca="1" si="14"/>
        <v>811.28983390360202</v>
      </c>
      <c r="K921" s="21">
        <f ca="1">(J921*1000)/INDIRECT("poblacion!b"&amp;MATCH(A921,Poblacion!A:A,0))</f>
        <v>4.0390053114287457E-2</v>
      </c>
    </row>
    <row r="922" spans="1:11" x14ac:dyDescent="0.3">
      <c r="A922" s="2">
        <v>2024</v>
      </c>
      <c r="B922" s="2">
        <v>612</v>
      </c>
      <c r="C922" s="2" t="s">
        <v>933</v>
      </c>
      <c r="D922" s="2" t="s">
        <v>182</v>
      </c>
      <c r="E922" s="2" t="s">
        <v>179</v>
      </c>
      <c r="F922" s="2" t="s">
        <v>961</v>
      </c>
      <c r="G922" s="3">
        <f ca="1">IFERROR(INDIRECT("Desembarque_corregido_peso_vivo!k"&amp;MATCH(C922,Desembarque_corregido_peso_vivo!C:C,0)),0)</f>
        <v>4392.8819999999942</v>
      </c>
      <c r="H922" s="3">
        <f ca="1">IFERROR(INDIRECT("Importaciones!ab"&amp;MATCH(C922,Importaciones!Y:Y,0)),0)</f>
        <v>97.6</v>
      </c>
      <c r="I922" s="3">
        <f ca="1">IFERROR(INDIRECT("exportaciones!ab"&amp;MATCH(C922,Exportaciones!Y:Y,0)),0)</f>
        <v>2586.3002527999997</v>
      </c>
      <c r="J922" s="3">
        <f t="shared" ca="1" si="14"/>
        <v>1904.1817471999948</v>
      </c>
      <c r="K922" s="21">
        <f ca="1">(J922*1000)/INDIRECT("poblacion!b"&amp;MATCH(A922,Poblacion!A:A,0))</f>
        <v>9.479966184046007E-2</v>
      </c>
    </row>
    <row r="923" spans="1:11" x14ac:dyDescent="0.3">
      <c r="A923" s="2">
        <v>2024</v>
      </c>
      <c r="B923" s="2">
        <v>20257</v>
      </c>
      <c r="C923" s="2" t="s">
        <v>1240</v>
      </c>
      <c r="D923" s="2" t="s">
        <v>1601</v>
      </c>
      <c r="E923" s="2" t="s">
        <v>179</v>
      </c>
      <c r="F923" s="2" t="s">
        <v>961</v>
      </c>
      <c r="G923" s="3">
        <f ca="1">IFERROR(INDIRECT("Desembarque_corregido_peso_vivo!k"&amp;MATCH(C923,Desembarque_corregido_peso_vivo!C:C,0)),0)</f>
        <v>2.3819999999999899</v>
      </c>
      <c r="H923" s="3">
        <f ca="1">IFERROR(INDIRECT("Importaciones!ab"&amp;MATCH(C923,Importaciones!Y:Y,0)),0)</f>
        <v>120.79968</v>
      </c>
      <c r="I923" s="3">
        <f ca="1">IFERROR(INDIRECT("exportaciones!ab"&amp;MATCH(C923,Exportaciones!Y:Y,0)),0)</f>
        <v>0</v>
      </c>
      <c r="J923" s="3">
        <f t="shared" ca="1" si="14"/>
        <v>123.18167999999999</v>
      </c>
      <c r="K923" s="21">
        <f ca="1">(J923*1000)/INDIRECT("poblacion!b"&amp;MATCH(A923,Poblacion!A:A,0))</f>
        <v>6.1325982281423873E-3</v>
      </c>
    </row>
    <row r="924" spans="1:11" x14ac:dyDescent="0.3">
      <c r="A924" s="2">
        <v>2024</v>
      </c>
      <c r="B924" s="2">
        <v>609</v>
      </c>
      <c r="C924" s="2" t="s">
        <v>932</v>
      </c>
      <c r="D924" s="2" t="s">
        <v>180</v>
      </c>
      <c r="E924" s="2" t="s">
        <v>179</v>
      </c>
      <c r="F924" s="2" t="s">
        <v>962</v>
      </c>
      <c r="G924" s="3">
        <f ca="1">IFERROR(INDIRECT("Desembarque_corregido_peso_vivo!k"&amp;MATCH(C924,Desembarque_corregido_peso_vivo!C:C,0)),0)</f>
        <v>6.7569999999999899</v>
      </c>
      <c r="H924" s="3">
        <f ca="1">IFERROR(INDIRECT("Importaciones!ab"&amp;MATCH(C924,Importaciones!Y:Y,0)),0)</f>
        <v>0</v>
      </c>
      <c r="I924" s="3">
        <f ca="1">IFERROR(INDIRECT("exportaciones!ab"&amp;MATCH(C924,Exportaciones!Y:Y,0)),0)</f>
        <v>0</v>
      </c>
      <c r="J924" s="3">
        <f t="shared" ca="1" si="14"/>
        <v>6.7569999999999899</v>
      </c>
      <c r="K924" s="21">
        <f ca="1">(J924*1000)/INDIRECT("poblacion!b"&amp;MATCH(A924,Poblacion!A:A,0))</f>
        <v>3.363971511636962E-4</v>
      </c>
    </row>
    <row r="925" spans="1:11" x14ac:dyDescent="0.3">
      <c r="A925" s="2">
        <v>2024</v>
      </c>
      <c r="B925" s="2">
        <v>202531</v>
      </c>
      <c r="C925" s="2" t="s">
        <v>945</v>
      </c>
      <c r="D925" s="2" t="s">
        <v>1619</v>
      </c>
      <c r="E925" s="2" t="s">
        <v>179</v>
      </c>
      <c r="F925" s="2" t="s">
        <v>962</v>
      </c>
      <c r="G925" s="3">
        <f ca="1">IFERROR(INDIRECT("Desembarque_corregido_peso_vivo!k"&amp;MATCH(C925,Desembarque_corregido_peso_vivo!C:C,0)),0)</f>
        <v>0.104</v>
      </c>
      <c r="H925" s="3">
        <f ca="1">IFERROR(INDIRECT("Importaciones!ab"&amp;MATCH(C925,Importaciones!Y:Y,0)),0)</f>
        <v>0</v>
      </c>
      <c r="I925" s="3">
        <f ca="1">IFERROR(INDIRECT("exportaciones!ab"&amp;MATCH(C925,Exportaciones!Y:Y,0)),0)</f>
        <v>0</v>
      </c>
      <c r="J925" s="3">
        <f t="shared" ca="1" si="14"/>
        <v>0.104</v>
      </c>
      <c r="K925" s="21">
        <f ca="1">(J925*1000)/INDIRECT("poblacion!b"&amp;MATCH(A925,Poblacion!A:A,0))</f>
        <v>5.177638555723613E-6</v>
      </c>
    </row>
    <row r="926" spans="1:11" x14ac:dyDescent="0.3">
      <c r="A926" s="2">
        <v>2024</v>
      </c>
      <c r="B926" s="2">
        <v>288</v>
      </c>
      <c r="C926" s="2" t="s">
        <v>894</v>
      </c>
      <c r="D926" s="2" t="s">
        <v>108</v>
      </c>
      <c r="E926" s="2" t="s">
        <v>1372</v>
      </c>
      <c r="F926" s="2" t="s">
        <v>958</v>
      </c>
      <c r="G926" s="3">
        <f ca="1">IFERROR(INDIRECT("Desembarque_corregido_peso_vivo!k"&amp;MATCH(C926,Desembarque_corregido_peso_vivo!C:C,0)),0)</f>
        <v>104.35299999999999</v>
      </c>
      <c r="H926" s="3">
        <f ca="1">IFERROR(INDIRECT("Importaciones!ab"&amp;MATCH(C926,Importaciones!Y:Y,0)),0)</f>
        <v>0</v>
      </c>
      <c r="I926" s="3">
        <f ca="1">IFERROR(INDIRECT("exportaciones!ab"&amp;MATCH(C926,Exportaciones!Y:Y,0)),0)</f>
        <v>0</v>
      </c>
      <c r="J926" s="3">
        <f t="shared" ca="1" si="14"/>
        <v>104.35299999999999</v>
      </c>
      <c r="K926" s="21">
        <f ca="1">(J926*1000)/INDIRECT("poblacion!b"&amp;MATCH(A926,Poblacion!A:A,0))</f>
        <v>5.1952126558214061E-3</v>
      </c>
    </row>
    <row r="927" spans="1:11" x14ac:dyDescent="0.3">
      <c r="A927" s="2">
        <v>2024</v>
      </c>
      <c r="B927" s="2">
        <v>20258</v>
      </c>
      <c r="C927" s="2" t="s">
        <v>1241</v>
      </c>
      <c r="D927" s="2" t="s">
        <v>1602</v>
      </c>
      <c r="E927" s="2" t="s">
        <v>156</v>
      </c>
      <c r="F927" s="2" t="s">
        <v>960</v>
      </c>
      <c r="G927" s="3">
        <f ca="1">IFERROR(INDIRECT("Desembarque_corregido_peso_vivo!k"&amp;MATCH(C927,Desembarque_corregido_peso_vivo!C:C,0)),0)</f>
        <v>464.70699999999994</v>
      </c>
      <c r="H927" s="3">
        <f ca="1">IFERROR(INDIRECT("Importaciones!ab"&amp;MATCH(C927,Importaciones!Y:Y,0)),0)</f>
        <v>0.52223999999999993</v>
      </c>
      <c r="I927" s="3">
        <f ca="1">IFERROR(INDIRECT("exportaciones!ab"&amp;MATCH(C927,Exportaciones!Y:Y,0)),0)</f>
        <v>121.6624712</v>
      </c>
      <c r="J927" s="3">
        <f t="shared" ca="1" si="14"/>
        <v>343.56676879999998</v>
      </c>
      <c r="K927" s="21">
        <f ca="1">(J927*1000)/INDIRECT("poblacion!b"&amp;MATCH(A927,Poblacion!A:A,0))</f>
        <v>1.7104466813502504E-2</v>
      </c>
    </row>
    <row r="928" spans="1:11" x14ac:dyDescent="0.3">
      <c r="A928" s="2">
        <v>2024</v>
      </c>
      <c r="B928" s="2">
        <v>366</v>
      </c>
      <c r="C928" s="2" t="s">
        <v>915</v>
      </c>
      <c r="D928" s="2" t="s">
        <v>702</v>
      </c>
      <c r="E928" s="2" t="s">
        <v>1372</v>
      </c>
      <c r="F928" s="2" t="s">
        <v>958</v>
      </c>
      <c r="G928" s="3">
        <f ca="1">IFERROR(INDIRECT("Desembarque_corregido_peso_vivo!k"&amp;MATCH(C928,Desembarque_corregido_peso_vivo!C:C,0)),0)</f>
        <v>0.04</v>
      </c>
      <c r="H928" s="3">
        <f ca="1">IFERROR(INDIRECT("Importaciones!ab"&amp;MATCH(C928,Importaciones!Y:Y,0)),0)</f>
        <v>0</v>
      </c>
      <c r="I928" s="3">
        <f ca="1">IFERROR(INDIRECT("exportaciones!ab"&amp;MATCH(C928,Exportaciones!Y:Y,0)),0)</f>
        <v>0</v>
      </c>
      <c r="J928" s="3">
        <f t="shared" ca="1" si="14"/>
        <v>0.04</v>
      </c>
      <c r="K928" s="21">
        <f ca="1">(J928*1000)/INDIRECT("poblacion!b"&amp;MATCH(A928,Poblacion!A:A,0))</f>
        <v>1.9913994445090818E-6</v>
      </c>
    </row>
    <row r="929" spans="1:11" x14ac:dyDescent="0.3">
      <c r="A929" s="2">
        <v>2024</v>
      </c>
      <c r="B929" s="2">
        <v>616</v>
      </c>
      <c r="C929" s="2" t="s">
        <v>934</v>
      </c>
      <c r="D929" s="2" t="s">
        <v>184</v>
      </c>
      <c r="E929" s="2" t="s">
        <v>179</v>
      </c>
      <c r="F929" s="2" t="s">
        <v>962</v>
      </c>
      <c r="G929" s="3">
        <f ca="1">IFERROR(INDIRECT("Desembarque_corregido_peso_vivo!k"&amp;MATCH(C929,Desembarque_corregido_peso_vivo!C:C,0)),0)</f>
        <v>5206.357</v>
      </c>
      <c r="H929" s="3">
        <f ca="1">IFERROR(INDIRECT("Importaciones!ab"&amp;MATCH(C929,Importaciones!Y:Y,0)),0)</f>
        <v>0</v>
      </c>
      <c r="I929" s="3">
        <f ca="1">IFERROR(INDIRECT("exportaciones!ab"&amp;MATCH(C929,Exportaciones!Y:Y,0)),0)</f>
        <v>5206.3148479835145</v>
      </c>
      <c r="J929" s="3">
        <f t="shared" ca="1" si="14"/>
        <v>4.2152016485488275E-2</v>
      </c>
      <c r="K929" s="21">
        <f ca="1">(J929*1000)/INDIRECT("poblacion!b"&amp;MATCH(A929,Poblacion!A:A,0))</f>
        <v>2.0985375553534756E-6</v>
      </c>
    </row>
    <row r="930" spans="1:11" x14ac:dyDescent="0.3">
      <c r="A930" s="2">
        <v>2024</v>
      </c>
      <c r="B930" s="2">
        <v>620</v>
      </c>
      <c r="C930" s="2" t="s">
        <v>935</v>
      </c>
      <c r="D930" s="2" t="s">
        <v>186</v>
      </c>
      <c r="E930" s="2" t="s">
        <v>179</v>
      </c>
      <c r="F930" s="2" t="s">
        <v>962</v>
      </c>
      <c r="G930" s="3">
        <f ca="1">IFERROR(INDIRECT("Desembarque_corregido_peso_vivo!k"&amp;MATCH(C930,Desembarque_corregido_peso_vivo!C:C,0)),0)</f>
        <v>1478.86499999999</v>
      </c>
      <c r="H930" s="3">
        <f ca="1">IFERROR(INDIRECT("Importaciones!ab"&amp;MATCH(C930,Importaciones!Y:Y,0)),0)</f>
        <v>0</v>
      </c>
      <c r="I930" s="3">
        <f ca="1">IFERROR(INDIRECT("exportaciones!ab"&amp;MATCH(C930,Exportaciones!Y:Y,0)),0)</f>
        <v>1307.6142654378696</v>
      </c>
      <c r="J930" s="3">
        <f t="shared" ca="1" si="14"/>
        <v>171.25073456212044</v>
      </c>
      <c r="K930" s="21">
        <f ca="1">(J930*1000)/INDIRECT("poblacion!b"&amp;MATCH(A930,Poblacion!A:A,0))</f>
        <v>8.5257154419694711E-3</v>
      </c>
    </row>
    <row r="931" spans="1:11" x14ac:dyDescent="0.3">
      <c r="A931" s="2">
        <v>2024</v>
      </c>
      <c r="B931" s="2">
        <v>223</v>
      </c>
      <c r="C931" s="2" t="s">
        <v>859</v>
      </c>
      <c r="D931" s="2" t="s">
        <v>33</v>
      </c>
      <c r="E931" s="2" t="s">
        <v>1372</v>
      </c>
      <c r="F931" s="2" t="s">
        <v>958</v>
      </c>
      <c r="G931" s="3">
        <f ca="1">IFERROR(INDIRECT("Desembarque_corregido_peso_vivo!k"&amp;MATCH(C931,Desembarque_corregido_peso_vivo!C:C,0)),0)</f>
        <v>40.97399999999999</v>
      </c>
      <c r="H931" s="3">
        <f ca="1">IFERROR(INDIRECT("Importaciones!ab"&amp;MATCH(C931,Importaciones!Y:Y,0)),0)</f>
        <v>0</v>
      </c>
      <c r="I931" s="3">
        <f ca="1">IFERROR(INDIRECT("exportaciones!ab"&amp;MATCH(C931,Exportaciones!Y:Y,0)),0)</f>
        <v>0</v>
      </c>
      <c r="J931" s="3">
        <f t="shared" ca="1" si="14"/>
        <v>40.97399999999999</v>
      </c>
      <c r="K931" s="21">
        <f ca="1">(J931*1000)/INDIRECT("poblacion!b"&amp;MATCH(A931,Poblacion!A:A,0))</f>
        <v>2.0398900209828777E-3</v>
      </c>
    </row>
    <row r="932" spans="1:11" x14ac:dyDescent="0.3">
      <c r="A932" s="2">
        <v>2024</v>
      </c>
      <c r="B932" s="2">
        <v>421</v>
      </c>
      <c r="C932" s="2" t="s">
        <v>922</v>
      </c>
      <c r="D932" s="2" t="s">
        <v>159</v>
      </c>
      <c r="E932" s="2" t="s">
        <v>156</v>
      </c>
      <c r="F932" s="2" t="s">
        <v>960</v>
      </c>
      <c r="G932" s="3">
        <f ca="1">IFERROR(INDIRECT("Desembarque_corregido_peso_vivo!k"&amp;MATCH(C932,Desembarque_corregido_peso_vivo!C:C,0)),0)</f>
        <v>1.202</v>
      </c>
      <c r="H932" s="3">
        <f ca="1">IFERROR(INDIRECT("Importaciones!ab"&amp;MATCH(C932,Importaciones!Y:Y,0)),0)</f>
        <v>0</v>
      </c>
      <c r="I932" s="3">
        <f ca="1">IFERROR(INDIRECT("exportaciones!ab"&amp;MATCH(C932,Exportaciones!Y:Y,0)),0)</f>
        <v>0</v>
      </c>
      <c r="J932" s="3">
        <f t="shared" ca="1" si="14"/>
        <v>1.202</v>
      </c>
      <c r="K932" s="21">
        <f ca="1">(J932*1000)/INDIRECT("poblacion!b"&amp;MATCH(A932,Poblacion!A:A,0))</f>
        <v>5.9841553307497915E-5</v>
      </c>
    </row>
    <row r="933" spans="1:11" x14ac:dyDescent="0.3">
      <c r="A933" s="2">
        <v>2024</v>
      </c>
      <c r="B933" s="2">
        <v>422</v>
      </c>
      <c r="C933" s="2" t="s">
        <v>923</v>
      </c>
      <c r="D933" s="2" t="s">
        <v>161</v>
      </c>
      <c r="E933" s="2" t="s">
        <v>156</v>
      </c>
      <c r="F933" s="2" t="s">
        <v>960</v>
      </c>
      <c r="G933" s="3">
        <f ca="1">IFERROR(INDIRECT("Desembarque_corregido_peso_vivo!k"&amp;MATCH(C933,Desembarque_corregido_peso_vivo!C:C,0)),0)</f>
        <v>14.10999999999998</v>
      </c>
      <c r="H933" s="3">
        <f ca="1">IFERROR(INDIRECT("Importaciones!ab"&amp;MATCH(C933,Importaciones!Y:Y,0)),0)</f>
        <v>0</v>
      </c>
      <c r="I933" s="3">
        <f ca="1">IFERROR(INDIRECT("exportaciones!ab"&amp;MATCH(C933,Exportaciones!Y:Y,0)),0)</f>
        <v>0</v>
      </c>
      <c r="J933" s="3">
        <f t="shared" ca="1" si="14"/>
        <v>14.10999999999998</v>
      </c>
      <c r="K933" s="21">
        <f ca="1">(J933*1000)/INDIRECT("poblacion!b"&amp;MATCH(A933,Poblacion!A:A,0))</f>
        <v>7.0246615405057764E-4</v>
      </c>
    </row>
    <row r="934" spans="1:11" x14ac:dyDescent="0.3">
      <c r="A934" s="2">
        <v>2024</v>
      </c>
      <c r="B934" s="2">
        <v>425</v>
      </c>
      <c r="C934" s="2" t="s">
        <v>924</v>
      </c>
      <c r="D934" s="2" t="s">
        <v>163</v>
      </c>
      <c r="E934" s="2" t="s">
        <v>156</v>
      </c>
      <c r="F934" s="2" t="s">
        <v>959</v>
      </c>
      <c r="G934" s="3">
        <f ca="1">IFERROR(INDIRECT("Desembarque_corregido_peso_vivo!k"&amp;MATCH(C934,Desembarque_corregido_peso_vivo!C:C,0)),0)</f>
        <v>5141.9489999999896</v>
      </c>
      <c r="H934" s="3">
        <f ca="1">IFERROR(INDIRECT("Importaciones!ab"&amp;MATCH(C934,Importaciones!Y:Y,0)),0)</f>
        <v>0</v>
      </c>
      <c r="I934" s="3">
        <f ca="1">IFERROR(INDIRECT("exportaciones!ab"&amp;MATCH(C934,Exportaciones!Y:Y,0)),0)</f>
        <v>19.130284966256042</v>
      </c>
      <c r="J934" s="3">
        <f t="shared" ca="1" si="14"/>
        <v>5122.8187150337335</v>
      </c>
      <c r="K934" s="21">
        <f ca="1">(J934*1000)/INDIRECT("poblacion!b"&amp;MATCH(A934,Poblacion!A:A,0))</f>
        <v>0.25503945858597266</v>
      </c>
    </row>
    <row r="935" spans="1:11" x14ac:dyDescent="0.3">
      <c r="A935" s="2">
        <v>2024</v>
      </c>
      <c r="B935" s="2">
        <v>767</v>
      </c>
      <c r="C935" s="2" t="s">
        <v>944</v>
      </c>
      <c r="D935" s="2" t="s">
        <v>943</v>
      </c>
      <c r="E935" s="2" t="s">
        <v>156</v>
      </c>
      <c r="F935" s="2" t="s">
        <v>959</v>
      </c>
      <c r="G935" s="3">
        <f ca="1">IFERROR(INDIRECT("Desembarque_corregido_peso_vivo!k"&amp;MATCH(C935,Desembarque_corregido_peso_vivo!C:C,0)),0)</f>
        <v>0.33</v>
      </c>
      <c r="H935" s="3">
        <f ca="1">IFERROR(INDIRECT("Importaciones!ab"&amp;MATCH(C935,Importaciones!Y:Y,0)),0)</f>
        <v>0</v>
      </c>
      <c r="I935" s="3">
        <f ca="1">IFERROR(INDIRECT("exportaciones!ab"&amp;MATCH(C935,Exportaciones!Y:Y,0)),0)</f>
        <v>0</v>
      </c>
      <c r="J935" s="3">
        <f t="shared" ca="1" si="14"/>
        <v>0.33</v>
      </c>
      <c r="K935" s="21">
        <f ca="1">(J935*1000)/INDIRECT("poblacion!b"&amp;MATCH(A935,Poblacion!A:A,0))</f>
        <v>1.6429045417199927E-5</v>
      </c>
    </row>
    <row r="936" spans="1:11" x14ac:dyDescent="0.3">
      <c r="A936" s="2">
        <v>2024</v>
      </c>
      <c r="B936" s="2">
        <v>430</v>
      </c>
      <c r="C936" s="2" t="s">
        <v>925</v>
      </c>
      <c r="D936" s="2" t="s">
        <v>1065</v>
      </c>
      <c r="E936" s="2" t="s">
        <v>156</v>
      </c>
      <c r="F936" s="2" t="s">
        <v>959</v>
      </c>
      <c r="G936" s="3">
        <f ca="1">IFERROR(INDIRECT("Desembarque_corregido_peso_vivo!k"&amp;MATCH(C936,Desembarque_corregido_peso_vivo!C:C,0)),0)</f>
        <v>406979</v>
      </c>
      <c r="H936" s="3">
        <f ca="1">IFERROR(INDIRECT("Importaciones!ab"&amp;MATCH(C936,Importaciones!Y:Y,0)),0)</f>
        <v>27.496061999999998</v>
      </c>
      <c r="I936" s="3">
        <f ca="1">IFERROR(INDIRECT("exportaciones!ab"&amp;MATCH(C936,Exportaciones!Y:Y,0)),0)</f>
        <v>377798.01282759971</v>
      </c>
      <c r="J936" s="3">
        <f t="shared" ca="1" si="14"/>
        <v>29208.483234400279</v>
      </c>
      <c r="K936" s="21">
        <f ca="1">(J936*1000)/INDIRECT("poblacion!b"&amp;MATCH(A936,Poblacion!A:A,0))</f>
        <v>1.4541439321984388</v>
      </c>
    </row>
    <row r="937" spans="1:11" x14ac:dyDescent="0.3">
      <c r="A937" s="2">
        <v>2024</v>
      </c>
      <c r="B937" s="2">
        <v>435</v>
      </c>
      <c r="C937" s="2" t="s">
        <v>926</v>
      </c>
      <c r="D937" s="2" t="s">
        <v>167</v>
      </c>
      <c r="E937" s="2" t="s">
        <v>156</v>
      </c>
      <c r="F937" s="2" t="s">
        <v>959</v>
      </c>
      <c r="G937" s="3">
        <f ca="1">IFERROR(INDIRECT("Desembarque_corregido_peso_vivo!k"&amp;MATCH(C937,Desembarque_corregido_peso_vivo!C:C,0)),0)</f>
        <v>2424.1359999999786</v>
      </c>
      <c r="H937" s="3">
        <f ca="1">IFERROR(INDIRECT("Importaciones!ab"&amp;MATCH(C937,Importaciones!Y:Y,0)),0)</f>
        <v>0</v>
      </c>
      <c r="I937" s="3">
        <f ca="1">IFERROR(INDIRECT("exportaciones!ab"&amp;MATCH(C937,Exportaciones!Y:Y,0)),0)</f>
        <v>0</v>
      </c>
      <c r="J937" s="3">
        <f t="shared" ca="1" si="14"/>
        <v>2424.1359999999786</v>
      </c>
      <c r="K937" s="21">
        <f ca="1">(J937*1000)/INDIRECT("poblacion!b"&amp;MATCH(A937,Poblacion!A:A,0))</f>
        <v>0.12068557709536062</v>
      </c>
    </row>
    <row r="938" spans="1:11" x14ac:dyDescent="0.3">
      <c r="A938" s="2">
        <v>2024</v>
      </c>
      <c r="B938" s="2">
        <v>697</v>
      </c>
      <c r="C938" s="2" t="s">
        <v>941</v>
      </c>
      <c r="D938" s="2" t="s">
        <v>411</v>
      </c>
      <c r="E938" s="2" t="s">
        <v>179</v>
      </c>
      <c r="F938" s="2" t="s">
        <v>962</v>
      </c>
      <c r="G938" s="3">
        <f ca="1">IFERROR(INDIRECT("Desembarque_corregido_peso_vivo!k"&amp;MATCH(C938,Desembarque_corregido_peso_vivo!C:C,0)),0)</f>
        <v>1.9999999999999997E-2</v>
      </c>
      <c r="H938" s="3">
        <f ca="1">IFERROR(INDIRECT("Importaciones!ab"&amp;MATCH(C938,Importaciones!Y:Y,0)),0)</f>
        <v>0</v>
      </c>
      <c r="I938" s="3">
        <f ca="1">IFERROR(INDIRECT("exportaciones!ab"&amp;MATCH(C938,Exportaciones!Y:Y,0)),0)</f>
        <v>0</v>
      </c>
      <c r="J938" s="3">
        <f t="shared" ca="1" si="14"/>
        <v>1.9999999999999997E-2</v>
      </c>
      <c r="K938" s="21">
        <f ca="1">(J938*1000)/INDIRECT("poblacion!b"&amp;MATCH(A938,Poblacion!A:A,0))</f>
        <v>9.9569972225454071E-7</v>
      </c>
    </row>
    <row r="939" spans="1:11" x14ac:dyDescent="0.3">
      <c r="A939" s="2">
        <v>2024</v>
      </c>
      <c r="B939" s="2">
        <v>110</v>
      </c>
      <c r="C939" s="2" t="s">
        <v>847</v>
      </c>
      <c r="D939" s="2" t="s">
        <v>4</v>
      </c>
      <c r="E939" s="2" t="s">
        <v>5</v>
      </c>
      <c r="F939" s="2" t="s">
        <v>956</v>
      </c>
      <c r="G939" s="3">
        <f ca="1">IFERROR(INDIRECT("Desembarque_corregido_peso_vivo!k"&amp;MATCH(C939,Desembarque_corregido_peso_vivo!C:C,0)),0)</f>
        <v>10523.467000000099</v>
      </c>
      <c r="H939" s="3">
        <f ca="1">IFERROR(INDIRECT("Importaciones!ab"&amp;MATCH(C939,Importaciones!Y:Y,0)),0)</f>
        <v>39.751613949397708</v>
      </c>
      <c r="I939" s="3">
        <f ca="1">IFERROR(INDIRECT("exportaciones!ab"&amp;MATCH(C939,Exportaciones!Y:Y,0)),0)</f>
        <v>4423.3189999999995</v>
      </c>
      <c r="J939" s="3">
        <f t="shared" ca="1" si="14"/>
        <v>6139.8996139494975</v>
      </c>
      <c r="K939" s="21">
        <f ca="1">(J939*1000)/INDIRECT("poblacion!b"&amp;MATCH(A939,Poblacion!A:A,0))</f>
        <v>0.30567481701401389</v>
      </c>
    </row>
    <row r="940" spans="1:11" x14ac:dyDescent="0.3">
      <c r="A940" s="2">
        <v>2024</v>
      </c>
      <c r="B940" s="2">
        <v>20259</v>
      </c>
      <c r="C940" s="2" t="s">
        <v>1242</v>
      </c>
      <c r="D940" s="2" t="s">
        <v>1603</v>
      </c>
      <c r="E940" s="2" t="s">
        <v>1372</v>
      </c>
      <c r="F940" s="2" t="s">
        <v>957</v>
      </c>
      <c r="G940" s="3">
        <f ca="1">IFERROR(INDIRECT("Desembarque_corregido_peso_vivo!k"&amp;MATCH(C940,Desembarque_corregido_peso_vivo!C:C,0)),0)</f>
        <v>1843.4639999999968</v>
      </c>
      <c r="H940" s="3">
        <f ca="1">IFERROR(INDIRECT("Importaciones!ab"&amp;MATCH(C940,Importaciones!Y:Y,0)),0)</f>
        <v>0</v>
      </c>
      <c r="I940" s="3">
        <f ca="1">IFERROR(INDIRECT("exportaciones!ab"&amp;MATCH(C940,Exportaciones!Y:Y,0)),0)</f>
        <v>1132.766734</v>
      </c>
      <c r="J940" s="3">
        <f t="shared" ca="1" si="14"/>
        <v>710.69726599999672</v>
      </c>
      <c r="K940" s="21">
        <f ca="1">(J940*1000)/INDIRECT("poblacion!b"&amp;MATCH(A940,Poblacion!A:A,0))</f>
        <v>3.5382053518162919E-2</v>
      </c>
    </row>
    <row r="941" spans="1:11" x14ac:dyDescent="0.3">
      <c r="A941" s="2">
        <v>2024</v>
      </c>
      <c r="B941" s="2">
        <v>1305</v>
      </c>
      <c r="C941" s="2" t="s">
        <v>951</v>
      </c>
      <c r="D941" s="2" t="s">
        <v>525</v>
      </c>
      <c r="E941" s="2" t="s">
        <v>1372</v>
      </c>
      <c r="F941" s="2" t="s">
        <v>957</v>
      </c>
      <c r="G941" s="3">
        <f ca="1">IFERROR(INDIRECT("Desembarque_corregido_peso_vivo!k"&amp;MATCH(C941,Desembarque_corregido_peso_vivo!C:C,0)),0)</f>
        <v>0.20699999999999999</v>
      </c>
      <c r="H941" s="3">
        <f ca="1">IFERROR(INDIRECT("Importaciones!ab"&amp;MATCH(C941,Importaciones!Y:Y,0)),0)</f>
        <v>0</v>
      </c>
      <c r="I941" s="3">
        <f ca="1">IFERROR(INDIRECT("exportaciones!ab"&amp;MATCH(C941,Exportaciones!Y:Y,0)),0)</f>
        <v>0</v>
      </c>
      <c r="J941" s="3">
        <f t="shared" ca="1" si="14"/>
        <v>0.20699999999999999</v>
      </c>
      <c r="K941" s="21">
        <f ca="1">(J941*1000)/INDIRECT("poblacion!b"&amp;MATCH(A941,Poblacion!A:A,0))</f>
        <v>1.0305492125334499E-5</v>
      </c>
    </row>
    <row r="942" spans="1:11" x14ac:dyDescent="0.3">
      <c r="A942" s="2">
        <v>2024</v>
      </c>
      <c r="B942" s="2">
        <v>202510</v>
      </c>
      <c r="C942" s="2" t="s">
        <v>1243</v>
      </c>
      <c r="D942" s="2" t="s">
        <v>1604</v>
      </c>
      <c r="E942" s="2" t="s">
        <v>1372</v>
      </c>
      <c r="F942" s="2" t="s">
        <v>958</v>
      </c>
      <c r="G942" s="3">
        <f ca="1">IFERROR(INDIRECT("Desembarque_corregido_peso_vivo!k"&amp;MATCH(C942,Desembarque_corregido_peso_vivo!C:C,0)),0)</f>
        <v>2239.8613999999966</v>
      </c>
      <c r="H942" s="3">
        <f ca="1">IFERROR(INDIRECT("Importaciones!ab"&amp;MATCH(C942,Importaciones!Y:Y,0)),0)</f>
        <v>54.516779999999997</v>
      </c>
      <c r="I942" s="3">
        <f ca="1">IFERROR(INDIRECT("exportaciones!ab"&amp;MATCH(C942,Exportaciones!Y:Y,0)),0)</f>
        <v>549.34824630000003</v>
      </c>
      <c r="J942" s="3">
        <f t="shared" ca="1" si="14"/>
        <v>1745.0299336999965</v>
      </c>
      <c r="K942" s="21">
        <f ca="1">(J942*1000)/INDIRECT("poblacion!b"&amp;MATCH(A942,Poblacion!A:A,0))</f>
        <v>8.6876291015547322E-2</v>
      </c>
    </row>
    <row r="943" spans="1:11" x14ac:dyDescent="0.3">
      <c r="A943" s="2">
        <v>2024</v>
      </c>
      <c r="B943" s="2">
        <v>230</v>
      </c>
      <c r="C943" s="2" t="s">
        <v>860</v>
      </c>
      <c r="D943" s="2" t="s">
        <v>35</v>
      </c>
      <c r="E943" s="2" t="s">
        <v>1372</v>
      </c>
      <c r="F943" s="2" t="s">
        <v>958</v>
      </c>
      <c r="G943" s="3">
        <f ca="1">IFERROR(INDIRECT("Desembarque_corregido_peso_vivo!k"&amp;MATCH(C943,Desembarque_corregido_peso_vivo!C:C,0)),0)</f>
        <v>1355.6649999999797</v>
      </c>
      <c r="H943" s="3">
        <f ca="1">IFERROR(INDIRECT("Importaciones!ab"&amp;MATCH(C943,Importaciones!Y:Y,0)),0)</f>
        <v>0</v>
      </c>
      <c r="I943" s="3">
        <f ca="1">IFERROR(INDIRECT("exportaciones!ab"&amp;MATCH(C943,Exportaciones!Y:Y,0)),0)</f>
        <v>19.84</v>
      </c>
      <c r="J943" s="3">
        <f t="shared" ca="1" si="14"/>
        <v>1335.8249999999798</v>
      </c>
      <c r="K943" s="21">
        <f ca="1">(J943*1000)/INDIRECT("poblacion!b"&amp;MATCH(A943,Poblacion!A:A,0))</f>
        <v>6.6504029074032606E-2</v>
      </c>
    </row>
    <row r="944" spans="1:11" x14ac:dyDescent="0.3">
      <c r="A944" s="2">
        <v>2024</v>
      </c>
      <c r="B944" s="2">
        <v>369</v>
      </c>
      <c r="C944" s="2" t="s">
        <v>916</v>
      </c>
      <c r="D944" s="2" t="s">
        <v>144</v>
      </c>
      <c r="E944" s="2" t="s">
        <v>1372</v>
      </c>
      <c r="F944" s="2" t="s">
        <v>958</v>
      </c>
      <c r="G944" s="3">
        <f ca="1">IFERROR(INDIRECT("Desembarque_corregido_peso_vivo!k"&amp;MATCH(C944,Desembarque_corregido_peso_vivo!C:C,0)),0)</f>
        <v>1.091</v>
      </c>
      <c r="H944" s="3">
        <f ca="1">IFERROR(INDIRECT("Importaciones!ab"&amp;MATCH(C944,Importaciones!Y:Y,0)),0)</f>
        <v>0</v>
      </c>
      <c r="I944" s="3">
        <f ca="1">IFERROR(INDIRECT("exportaciones!ab"&amp;MATCH(C944,Exportaciones!Y:Y,0)),0)</f>
        <v>0</v>
      </c>
      <c r="J944" s="3">
        <f t="shared" ca="1" si="14"/>
        <v>1.091</v>
      </c>
      <c r="K944" s="21">
        <f ca="1">(J944*1000)/INDIRECT("poblacion!b"&amp;MATCH(A944,Poblacion!A:A,0))</f>
        <v>5.4315419848985213E-5</v>
      </c>
    </row>
    <row r="945" spans="1:11" x14ac:dyDescent="0.3">
      <c r="A945" s="2">
        <v>2024</v>
      </c>
      <c r="B945" s="2">
        <v>231</v>
      </c>
      <c r="C945" s="2" t="s">
        <v>861</v>
      </c>
      <c r="D945" s="2" t="s">
        <v>37</v>
      </c>
      <c r="E945" s="2" t="s">
        <v>1372</v>
      </c>
      <c r="F945" s="2" t="s">
        <v>1314</v>
      </c>
      <c r="G945" s="3">
        <f ca="1">IFERROR(INDIRECT("Desembarque_corregido_peso_vivo!k"&amp;MATCH(C945,Desembarque_corregido_peso_vivo!C:C,0)),0)</f>
        <v>44.849000000000004</v>
      </c>
      <c r="H945" s="3">
        <f ca="1">IFERROR(INDIRECT("Importaciones!ab"&amp;MATCH(C945,Importaciones!Y:Y,0)),0)</f>
        <v>0</v>
      </c>
      <c r="I945" s="3">
        <f ca="1">IFERROR(INDIRECT("exportaciones!ab"&amp;MATCH(C945,Exportaciones!Y:Y,0)),0)</f>
        <v>0</v>
      </c>
      <c r="J945" s="3">
        <f t="shared" ca="1" si="14"/>
        <v>44.849000000000004</v>
      </c>
      <c r="K945" s="21">
        <f ca="1">(J945*1000)/INDIRECT("poblacion!b"&amp;MATCH(A945,Poblacion!A:A,0))</f>
        <v>2.2328068421696959E-3</v>
      </c>
    </row>
    <row r="946" spans="1:11" x14ac:dyDescent="0.3">
      <c r="A946" s="2">
        <v>2024</v>
      </c>
      <c r="B946" s="2">
        <v>325</v>
      </c>
      <c r="C946" s="2" t="s">
        <v>902</v>
      </c>
      <c r="D946" s="2" t="s">
        <v>120</v>
      </c>
      <c r="E946" s="2" t="s">
        <v>1372</v>
      </c>
      <c r="F946" s="2" t="s">
        <v>1314</v>
      </c>
      <c r="G946" s="3">
        <f ca="1">IFERROR(INDIRECT("Desembarque_corregido_peso_vivo!k"&amp;MATCH(C946,Desembarque_corregido_peso_vivo!C:C,0)),0)</f>
        <v>0.22800000000000001</v>
      </c>
      <c r="H946" s="3">
        <f ca="1">IFERROR(INDIRECT("Importaciones!ab"&amp;MATCH(C946,Importaciones!Y:Y,0)),0)</f>
        <v>0</v>
      </c>
      <c r="I946" s="3">
        <f ca="1">IFERROR(INDIRECT("exportaciones!ab"&amp;MATCH(C946,Exportaciones!Y:Y,0)),0)</f>
        <v>0</v>
      </c>
      <c r="J946" s="3">
        <f t="shared" ca="1" si="14"/>
        <v>0.22800000000000001</v>
      </c>
      <c r="K946" s="21">
        <f ca="1">(J946*1000)/INDIRECT("poblacion!b"&amp;MATCH(A946,Poblacion!A:A,0))</f>
        <v>1.1350976833701766E-5</v>
      </c>
    </row>
    <row r="947" spans="1:11" x14ac:dyDescent="0.3">
      <c r="A947" s="2">
        <v>2024</v>
      </c>
      <c r="B947" s="2">
        <v>810</v>
      </c>
      <c r="C947" s="2" t="s">
        <v>946</v>
      </c>
      <c r="D947" s="2" t="s">
        <v>204</v>
      </c>
      <c r="E947" s="2" t="s">
        <v>205</v>
      </c>
      <c r="F947" s="2" t="s">
        <v>963</v>
      </c>
      <c r="G947" s="3">
        <f ca="1">IFERROR(INDIRECT("Desembarque_corregido_peso_vivo!k"&amp;MATCH(C947,Desembarque_corregido_peso_vivo!C:C,0)),0)</f>
        <v>21954.333999999879</v>
      </c>
      <c r="H947" s="3">
        <f ca="1">IFERROR(INDIRECT("Importaciones!ab"&amp;MATCH(C947,Importaciones!Y:Y,0)),0)</f>
        <v>0</v>
      </c>
      <c r="I947" s="3">
        <f ca="1">IFERROR(INDIRECT("exportaciones!ab"&amp;MATCH(C947,Exportaciones!Y:Y,0)),0)</f>
        <v>17884.091955499989</v>
      </c>
      <c r="J947" s="3">
        <f t="shared" ca="1" si="14"/>
        <v>4070.2420444998897</v>
      </c>
      <c r="K947" s="21">
        <f ca="1">(J947*1000)/INDIRECT("poblacion!b"&amp;MATCH(A947,Poblacion!A:A,0))</f>
        <v>0.20263694366086477</v>
      </c>
    </row>
    <row r="948" spans="1:11" x14ac:dyDescent="0.3">
      <c r="A948" s="2">
        <v>2024</v>
      </c>
      <c r="B948" s="2">
        <v>202511</v>
      </c>
      <c r="C948" s="2" t="s">
        <v>1244</v>
      </c>
      <c r="D948" s="2" t="s">
        <v>1618</v>
      </c>
      <c r="E948" s="2" t="s">
        <v>1372</v>
      </c>
      <c r="F948" s="2" t="s">
        <v>958</v>
      </c>
      <c r="G948" s="3">
        <f ca="1">IFERROR(INDIRECT("Desembarque_corregido_peso_vivo!k"&amp;MATCH(C948,Desembarque_corregido_peso_vivo!C:C,0)),0)</f>
        <v>215.03209700000002</v>
      </c>
      <c r="H948" s="3">
        <f ca="1">IFERROR(INDIRECT("Importaciones!ab"&amp;MATCH(C948,Importaciones!Y:Y,0)),0)</f>
        <v>0</v>
      </c>
      <c r="I948" s="3">
        <f ca="1">IFERROR(INDIRECT("exportaciones!ab"&amp;MATCH(C948,Exportaciones!Y:Y,0)),0)</f>
        <v>0</v>
      </c>
      <c r="J948" s="3">
        <f t="shared" ca="1" si="14"/>
        <v>215.03209700000002</v>
      </c>
      <c r="K948" s="21">
        <f ca="1">(J948*1000)/INDIRECT("poblacion!b"&amp;MATCH(A948,Poblacion!A:A,0))</f>
        <v>1.0705369962935576E-2</v>
      </c>
    </row>
    <row r="949" spans="1:11" x14ac:dyDescent="0.3">
      <c r="A949" s="2">
        <v>2024</v>
      </c>
      <c r="B949" s="2">
        <v>624</v>
      </c>
      <c r="C949" s="2" t="s">
        <v>936</v>
      </c>
      <c r="D949" s="2" t="s">
        <v>190</v>
      </c>
      <c r="E949" s="2" t="s">
        <v>179</v>
      </c>
      <c r="F949" s="2" t="s">
        <v>961</v>
      </c>
      <c r="G949" s="3">
        <f ca="1">IFERROR(INDIRECT("Desembarque_corregido_peso_vivo!k"&amp;MATCH(C949,Desembarque_corregido_peso_vivo!C:C,0)),0)</f>
        <v>5.2339999999999991</v>
      </c>
      <c r="H949" s="3">
        <f ca="1">IFERROR(INDIRECT("Importaciones!ab"&amp;MATCH(C949,Importaciones!Y:Y,0)),0)</f>
        <v>91.75409225061135</v>
      </c>
      <c r="I949" s="3">
        <f ca="1">IFERROR(INDIRECT("exportaciones!ab"&amp;MATCH(C949,Exportaciones!Y:Y,0)),0)</f>
        <v>0</v>
      </c>
      <c r="J949" s="3">
        <f t="shared" ca="1" si="14"/>
        <v>96.988092250611345</v>
      </c>
      <c r="K949" s="21">
        <f ca="1">(J949*1000)/INDIRECT("poblacion!b"&amp;MATCH(A949,Poblacion!A:A,0))</f>
        <v>4.8285508257965752E-3</v>
      </c>
    </row>
    <row r="950" spans="1:11" x14ac:dyDescent="0.3">
      <c r="A950" s="2">
        <v>2024</v>
      </c>
      <c r="B950" s="2">
        <v>237</v>
      </c>
      <c r="C950" s="2" t="s">
        <v>865</v>
      </c>
      <c r="D950" s="2" t="s">
        <v>45</v>
      </c>
      <c r="E950" s="2" t="s">
        <v>1372</v>
      </c>
      <c r="F950" s="2" t="s">
        <v>958</v>
      </c>
      <c r="G950" s="3">
        <f ca="1">IFERROR(INDIRECT("Desembarque_corregido_peso_vivo!k"&amp;MATCH(C950,Desembarque_corregido_peso_vivo!C:C,0)),0)</f>
        <v>1.899</v>
      </c>
      <c r="H950" s="3">
        <f ca="1">IFERROR(INDIRECT("Importaciones!ab"&amp;MATCH(C950,Importaciones!Y:Y,0)),0)</f>
        <v>0</v>
      </c>
      <c r="I950" s="3">
        <f ca="1">IFERROR(INDIRECT("exportaciones!ab"&amp;MATCH(C950,Exportaciones!Y:Y,0)),0)</f>
        <v>0</v>
      </c>
      <c r="J950" s="3">
        <f t="shared" ca="1" si="14"/>
        <v>1.899</v>
      </c>
      <c r="K950" s="21">
        <f ca="1">(J950*1000)/INDIRECT("poblacion!b"&amp;MATCH(A950,Poblacion!A:A,0))</f>
        <v>9.4541688628068659E-5</v>
      </c>
    </row>
    <row r="951" spans="1:11" x14ac:dyDescent="0.3">
      <c r="A951" s="2">
        <v>2024</v>
      </c>
      <c r="B951" s="2">
        <v>444</v>
      </c>
      <c r="C951" s="2" t="s">
        <v>927</v>
      </c>
      <c r="D951" s="2" t="s">
        <v>169</v>
      </c>
      <c r="E951" s="2" t="s">
        <v>156</v>
      </c>
      <c r="F951" s="2" t="s">
        <v>959</v>
      </c>
      <c r="G951" s="3">
        <f ca="1">IFERROR(INDIRECT("Desembarque_corregido_peso_vivo!k"&amp;MATCH(C951,Desembarque_corregido_peso_vivo!C:C,0)),0)</f>
        <v>1101.11599999999</v>
      </c>
      <c r="H951" s="3">
        <f ca="1">IFERROR(INDIRECT("Importaciones!ab"&amp;MATCH(C951,Importaciones!Y:Y,0)),0)</f>
        <v>2.6142713899831049</v>
      </c>
      <c r="I951" s="3">
        <f ca="1">IFERROR(INDIRECT("exportaciones!ab"&amp;MATCH(C951,Exportaciones!Y:Y,0)),0)</f>
        <v>513.96951360000025</v>
      </c>
      <c r="J951" s="3">
        <f t="shared" ca="1" si="14"/>
        <v>589.76075778997279</v>
      </c>
      <c r="K951" s="21">
        <f ca="1">(J951*1000)/INDIRECT("poblacion!b"&amp;MATCH(A951,Poblacion!A:A,0))</f>
        <v>2.9361231136405177E-2</v>
      </c>
    </row>
    <row r="952" spans="1:11" x14ac:dyDescent="0.3">
      <c r="A952" s="2">
        <v>2024</v>
      </c>
      <c r="B952" s="2">
        <v>202512</v>
      </c>
      <c r="C952" s="2" t="s">
        <v>1245</v>
      </c>
      <c r="D952" s="2" t="s">
        <v>1605</v>
      </c>
      <c r="E952" s="2" t="s">
        <v>179</v>
      </c>
      <c r="F952" s="2" t="s">
        <v>962</v>
      </c>
      <c r="G952" s="3">
        <f ca="1">IFERROR(INDIRECT("Desembarque_corregido_peso_vivo!k"&amp;MATCH(C952,Desembarque_corregido_peso_vivo!C:C,0)),0)</f>
        <v>4023.2819999999865</v>
      </c>
      <c r="H952" s="3">
        <f ca="1">IFERROR(INDIRECT("Importaciones!ab"&amp;MATCH(C952,Importaciones!Y:Y,0)),0)</f>
        <v>6.5903409049883965</v>
      </c>
      <c r="I952" s="3">
        <f ca="1">IFERROR(INDIRECT("exportaciones!ab"&amp;MATCH(C952,Exportaciones!Y:Y,0)),0)</f>
        <v>937.38669844440028</v>
      </c>
      <c r="J952" s="3">
        <f t="shared" ca="1" si="14"/>
        <v>3092.4856424605746</v>
      </c>
      <c r="K952" s="21">
        <f ca="1">(J952*1000)/INDIRECT("poblacion!b"&amp;MATCH(A952,Poblacion!A:A,0))</f>
        <v>0.15395935476370748</v>
      </c>
    </row>
    <row r="953" spans="1:11" x14ac:dyDescent="0.3">
      <c r="A953" s="2">
        <v>2024</v>
      </c>
      <c r="B953" s="2">
        <v>239</v>
      </c>
      <c r="C953" s="2" t="s">
        <v>867</v>
      </c>
      <c r="D953" s="2" t="s">
        <v>49</v>
      </c>
      <c r="E953" s="2" t="s">
        <v>1372</v>
      </c>
      <c r="F953" s="2" t="s">
        <v>958</v>
      </c>
      <c r="G953" s="3">
        <f ca="1">IFERROR(INDIRECT("Desembarque_corregido_peso_vivo!k"&amp;MATCH(C953,Desembarque_corregido_peso_vivo!C:C,0)),0)</f>
        <v>1.079</v>
      </c>
      <c r="H953" s="3">
        <f ca="1">IFERROR(INDIRECT("Importaciones!ab"&amp;MATCH(C953,Importaciones!Y:Y,0)),0)</f>
        <v>0</v>
      </c>
      <c r="I953" s="3">
        <f ca="1">IFERROR(INDIRECT("exportaciones!ab"&amp;MATCH(C953,Exportaciones!Y:Y,0)),0)</f>
        <v>0</v>
      </c>
      <c r="J953" s="3">
        <f t="shared" ca="1" si="14"/>
        <v>1.079</v>
      </c>
      <c r="K953" s="21">
        <f ca="1">(J953*1000)/INDIRECT("poblacion!b"&amp;MATCH(A953,Poblacion!A:A,0))</f>
        <v>5.3718000015632484E-5</v>
      </c>
    </row>
    <row r="954" spans="1:11" x14ac:dyDescent="0.3">
      <c r="A954" s="2">
        <v>2024</v>
      </c>
      <c r="B954" s="2">
        <v>1308</v>
      </c>
      <c r="C954" s="2" t="s">
        <v>952</v>
      </c>
      <c r="D954" s="2" t="s">
        <v>527</v>
      </c>
      <c r="E954" s="2" t="s">
        <v>1372</v>
      </c>
      <c r="F954" s="2" t="s">
        <v>958</v>
      </c>
      <c r="G954" s="3">
        <f ca="1">IFERROR(INDIRECT("Desembarque_corregido_peso_vivo!k"&amp;MATCH(C954,Desembarque_corregido_peso_vivo!C:C,0)),0)</f>
        <v>0.33</v>
      </c>
      <c r="H954" s="3">
        <f ca="1">IFERROR(INDIRECT("Importaciones!ab"&amp;MATCH(C954,Importaciones!Y:Y,0)),0)</f>
        <v>0</v>
      </c>
      <c r="I954" s="3">
        <f ca="1">IFERROR(INDIRECT("exportaciones!ab"&amp;MATCH(C954,Exportaciones!Y:Y,0)),0)</f>
        <v>0</v>
      </c>
      <c r="J954" s="3">
        <f t="shared" ca="1" si="14"/>
        <v>0.33</v>
      </c>
      <c r="K954" s="21">
        <f ca="1">(J954*1000)/INDIRECT("poblacion!b"&amp;MATCH(A954,Poblacion!A:A,0))</f>
        <v>1.6429045417199927E-5</v>
      </c>
    </row>
    <row r="955" spans="1:11" x14ac:dyDescent="0.3">
      <c r="A955" s="2">
        <v>2024</v>
      </c>
      <c r="B955" s="2">
        <v>445</v>
      </c>
      <c r="C955" s="2" t="s">
        <v>928</v>
      </c>
      <c r="D955" s="2" t="s">
        <v>171</v>
      </c>
      <c r="E955" s="2" t="s">
        <v>156</v>
      </c>
      <c r="F955" s="2" t="s">
        <v>158</v>
      </c>
      <c r="G955" s="3">
        <f ca="1">IFERROR(INDIRECT("Desembarque_corregido_peso_vivo!k"&amp;MATCH(C955,Desembarque_corregido_peso_vivo!C:C,0)),0)</f>
        <v>140139.13699999999</v>
      </c>
      <c r="H955" s="3">
        <f ca="1">IFERROR(INDIRECT("Importaciones!ab"&amp;MATCH(C955,Importaciones!Y:Y,0)),0)</f>
        <v>178.50880000000001</v>
      </c>
      <c r="I955" s="3">
        <f ca="1">IFERROR(INDIRECT("exportaciones!ab"&amp;MATCH(C955,Exportaciones!Y:Y,0)),0)</f>
        <v>120329.74584746263</v>
      </c>
      <c r="J955" s="3">
        <f t="shared" ca="1" si="14"/>
        <v>19987.899952537366</v>
      </c>
      <c r="K955" s="21">
        <f ca="1">(J955*1000)/INDIRECT("poblacion!b"&amp;MATCH(A955,Poblacion!A:A,0))</f>
        <v>0.99509732155965036</v>
      </c>
    </row>
    <row r="956" spans="1:11" x14ac:dyDescent="0.3">
      <c r="A956" s="2">
        <v>2024</v>
      </c>
      <c r="B956" s="2">
        <v>234</v>
      </c>
      <c r="C956" s="2" t="s">
        <v>863</v>
      </c>
      <c r="D956" s="2" t="s">
        <v>41</v>
      </c>
      <c r="E956" s="2" t="s">
        <v>1372</v>
      </c>
      <c r="F956" s="2" t="s">
        <v>957</v>
      </c>
      <c r="G956" s="3">
        <f ca="1">IFERROR(INDIRECT("Desembarque_corregido_peso_vivo!k"&amp;MATCH(C956,Desembarque_corregido_peso_vivo!C:C,0)),0)</f>
        <v>498688.08399999794</v>
      </c>
      <c r="H956" s="3">
        <f ca="1">IFERROR(INDIRECT("Importaciones!ab"&amp;MATCH(C956,Importaciones!Y:Y,0)),0)</f>
        <v>36676.293924309997</v>
      </c>
      <c r="I956" s="3">
        <f ca="1">IFERROR(INDIRECT("exportaciones!ab"&amp;MATCH(C956,Exportaciones!Y:Y,0)),0)</f>
        <v>398621.37076999986</v>
      </c>
      <c r="J956" s="3">
        <f t="shared" ca="1" si="14"/>
        <v>136743.00715430808</v>
      </c>
      <c r="K956" s="21">
        <f ca="1">(J956*1000)/INDIRECT("poblacion!b"&amp;MATCH(A956,Poblacion!A:A,0))</f>
        <v>6.8077487121897633</v>
      </c>
    </row>
    <row r="957" spans="1:11" x14ac:dyDescent="0.3">
      <c r="A957" s="2">
        <v>2024</v>
      </c>
      <c r="B957" s="2">
        <v>330</v>
      </c>
      <c r="C957" s="2" t="s">
        <v>906</v>
      </c>
      <c r="D957" s="2" t="s">
        <v>128</v>
      </c>
      <c r="E957" s="2" t="s">
        <v>1372</v>
      </c>
      <c r="F957" s="2" t="s">
        <v>957</v>
      </c>
      <c r="G957" s="3">
        <f ca="1">IFERROR(INDIRECT("Desembarque_corregido_peso_vivo!k"&amp;MATCH(C957,Desembarque_corregido_peso_vivo!C:C,0)),0)</f>
        <v>0.04</v>
      </c>
      <c r="H957" s="3">
        <f ca="1">IFERROR(INDIRECT("Importaciones!ab"&amp;MATCH(C957,Importaciones!Y:Y,0)),0)</f>
        <v>0</v>
      </c>
      <c r="I957" s="3">
        <f ca="1">IFERROR(INDIRECT("exportaciones!ab"&amp;MATCH(C957,Exportaciones!Y:Y,0)),0)</f>
        <v>0</v>
      </c>
      <c r="J957" s="3">
        <f t="shared" ca="1" si="14"/>
        <v>0.04</v>
      </c>
      <c r="K957" s="21">
        <f ca="1">(J957*1000)/INDIRECT("poblacion!b"&amp;MATCH(A957,Poblacion!A:A,0))</f>
        <v>1.9913994445090818E-6</v>
      </c>
    </row>
    <row r="958" spans="1:11" x14ac:dyDescent="0.3">
      <c r="A958" s="2">
        <v>2024</v>
      </c>
      <c r="B958" s="2">
        <v>373</v>
      </c>
      <c r="C958" s="2" t="s">
        <v>917</v>
      </c>
      <c r="D958" s="2" t="s">
        <v>146</v>
      </c>
      <c r="E958" s="2" t="s">
        <v>1372</v>
      </c>
      <c r="F958" s="2" t="s">
        <v>957</v>
      </c>
      <c r="G958" s="3">
        <f ca="1">IFERROR(INDIRECT("Desembarque_corregido_peso_vivo!k"&amp;MATCH(C958,Desembarque_corregido_peso_vivo!C:C,0)),0)</f>
        <v>35.613999999999997</v>
      </c>
      <c r="H958" s="3">
        <f ca="1">IFERROR(INDIRECT("Importaciones!ab"&amp;MATCH(C958,Importaciones!Y:Y,0)),0)</f>
        <v>0</v>
      </c>
      <c r="I958" s="3">
        <f ca="1">IFERROR(INDIRECT("exportaciones!ab"&amp;MATCH(C958,Exportaciones!Y:Y,0)),0)</f>
        <v>0</v>
      </c>
      <c r="J958" s="3">
        <f t="shared" ca="1" si="14"/>
        <v>35.613999999999997</v>
      </c>
      <c r="K958" s="21">
        <f ca="1">(J958*1000)/INDIRECT("poblacion!b"&amp;MATCH(A958,Poblacion!A:A,0))</f>
        <v>1.773042495418661E-3</v>
      </c>
    </row>
    <row r="959" spans="1:11" x14ac:dyDescent="0.3">
      <c r="A959" s="2">
        <v>2024</v>
      </c>
      <c r="B959" s="2">
        <v>277</v>
      </c>
      <c r="C959" s="2" t="s">
        <v>890</v>
      </c>
      <c r="D959" s="2" t="s">
        <v>98</v>
      </c>
      <c r="E959" s="2" t="s">
        <v>1372</v>
      </c>
      <c r="F959" s="2" t="s">
        <v>957</v>
      </c>
      <c r="G959" s="3">
        <f ca="1">IFERROR(INDIRECT("Desembarque_corregido_peso_vivo!k"&amp;MATCH(C959,Desembarque_corregido_peso_vivo!C:C,0)),0)</f>
        <v>3.06</v>
      </c>
      <c r="H959" s="3">
        <f ca="1">IFERROR(INDIRECT("Importaciones!ab"&amp;MATCH(C959,Importaciones!Y:Y,0)),0)</f>
        <v>0</v>
      </c>
      <c r="I959" s="3">
        <f ca="1">IFERROR(INDIRECT("exportaciones!ab"&amp;MATCH(C959,Exportaciones!Y:Y,0)),0)</f>
        <v>0</v>
      </c>
      <c r="J959" s="3">
        <f t="shared" ca="1" si="14"/>
        <v>3.06</v>
      </c>
      <c r="K959" s="21">
        <f ca="1">(J959*1000)/INDIRECT("poblacion!b"&amp;MATCH(A959,Poblacion!A:A,0))</f>
        <v>1.5234205750494476E-4</v>
      </c>
    </row>
    <row r="960" spans="1:11" x14ac:dyDescent="0.3">
      <c r="A960" s="2">
        <v>2024</v>
      </c>
      <c r="B960" s="2">
        <v>628</v>
      </c>
      <c r="C960" s="2" t="s">
        <v>937</v>
      </c>
      <c r="D960" s="2" t="s">
        <v>192</v>
      </c>
      <c r="E960" s="2" t="s">
        <v>179</v>
      </c>
      <c r="F960" s="2" t="s">
        <v>961</v>
      </c>
      <c r="G960" s="3">
        <f ca="1">IFERROR(INDIRECT("Desembarque_corregido_peso_vivo!k"&amp;MATCH(C960,Desembarque_corregido_peso_vivo!C:C,0)),0)</f>
        <v>75.404000000000096</v>
      </c>
      <c r="H960" s="3">
        <f ca="1">IFERROR(INDIRECT("Importaciones!ab"&amp;MATCH(C960,Importaciones!Y:Y,0)),0)</f>
        <v>0</v>
      </c>
      <c r="I960" s="3">
        <f ca="1">IFERROR(INDIRECT("exportaciones!ab"&amp;MATCH(C960,Exportaciones!Y:Y,0)),0)</f>
        <v>37.201909999999998</v>
      </c>
      <c r="J960" s="3">
        <f t="shared" ca="1" si="14"/>
        <v>38.202090000000098</v>
      </c>
      <c r="K960" s="21">
        <f ca="1">(J960*1000)/INDIRECT("poblacion!b"&amp;MATCH(A960,Poblacion!A:A,0))</f>
        <v>1.9018905201271539E-3</v>
      </c>
    </row>
    <row r="961" spans="1:11" x14ac:dyDescent="0.3">
      <c r="A961" s="2">
        <v>2024</v>
      </c>
      <c r="B961" s="2">
        <v>202513</v>
      </c>
      <c r="C961" s="2" t="s">
        <v>1246</v>
      </c>
      <c r="D961" s="2" t="s">
        <v>1606</v>
      </c>
      <c r="E961" s="2" t="s">
        <v>179</v>
      </c>
      <c r="F961" s="2" t="s">
        <v>961</v>
      </c>
      <c r="G961" s="3">
        <f ca="1">IFERROR(INDIRECT("Desembarque_corregido_peso_vivo!k"&amp;MATCH(C961,Desembarque_corregido_peso_vivo!C:C,0)),0)</f>
        <v>0.22900000000000001</v>
      </c>
      <c r="H961" s="3">
        <f ca="1">IFERROR(INDIRECT("Importaciones!ab"&amp;MATCH(C961,Importaciones!Y:Y,0)),0)</f>
        <v>3.2960145925925923</v>
      </c>
      <c r="I961" s="3">
        <f ca="1">IFERROR(INDIRECT("exportaciones!ab"&amp;MATCH(C961,Exportaciones!Y:Y,0)),0)</f>
        <v>0</v>
      </c>
      <c r="J961" s="3">
        <f t="shared" ca="1" si="14"/>
        <v>3.5250145925925924</v>
      </c>
      <c r="K961" s="21">
        <f ca="1">(J961*1000)/INDIRECT("poblacion!b"&amp;MATCH(A961,Poblacion!A:A,0))</f>
        <v>1.7549280253938241E-4</v>
      </c>
    </row>
    <row r="962" spans="1:11" x14ac:dyDescent="0.3">
      <c r="A962" s="2">
        <v>2024</v>
      </c>
      <c r="B962" s="2">
        <v>632</v>
      </c>
      <c r="C962" s="2" t="s">
        <v>938</v>
      </c>
      <c r="D962" s="2" t="s">
        <v>194</v>
      </c>
      <c r="E962" s="2" t="s">
        <v>179</v>
      </c>
      <c r="F962" s="2" t="s">
        <v>961</v>
      </c>
      <c r="G962" s="3">
        <f ca="1">IFERROR(INDIRECT("Desembarque_corregido_peso_vivo!k"&amp;MATCH(C962,Desembarque_corregido_peso_vivo!C:C,0)),0)</f>
        <v>3086.8510000000006</v>
      </c>
      <c r="H962" s="3">
        <f ca="1">IFERROR(INDIRECT("Importaciones!ab"&amp;MATCH(C962,Importaciones!Y:Y,0)),0)</f>
        <v>0</v>
      </c>
      <c r="I962" s="3">
        <f ca="1">IFERROR(INDIRECT("exportaciones!ab"&amp;MATCH(C962,Exportaciones!Y:Y,0)),0)</f>
        <v>1847.3340600000004</v>
      </c>
      <c r="J962" s="3">
        <f t="shared" ca="1" si="14"/>
        <v>1239.5169400000002</v>
      </c>
      <c r="K962" s="21">
        <f ca="1">(J962*1000)/INDIRECT("poblacion!b"&amp;MATCH(A962,Poblacion!A:A,0))</f>
        <v>6.1709333644389935E-2</v>
      </c>
    </row>
    <row r="963" spans="1:11" x14ac:dyDescent="0.3">
      <c r="A963" s="2">
        <v>2024</v>
      </c>
      <c r="B963" s="2">
        <v>636</v>
      </c>
      <c r="C963" s="2" t="s">
        <v>939</v>
      </c>
      <c r="D963" s="2" t="s">
        <v>196</v>
      </c>
      <c r="E963" s="2" t="s">
        <v>179</v>
      </c>
      <c r="F963" s="2" t="s">
        <v>961</v>
      </c>
      <c r="G963" s="3">
        <f ca="1">IFERROR(INDIRECT("Desembarque_corregido_peso_vivo!k"&amp;MATCH(C963,Desembarque_corregido_peso_vivo!C:C,0)),0)</f>
        <v>5771.3309999999865</v>
      </c>
      <c r="H963" s="3">
        <f ca="1">IFERROR(INDIRECT("Importaciones!ab"&amp;MATCH(C963,Importaciones!Y:Y,0)),0)</f>
        <v>0</v>
      </c>
      <c r="I963" s="3">
        <f ca="1">IFERROR(INDIRECT("exportaciones!ab"&amp;MATCH(C963,Exportaciones!Y:Y,0)),0)</f>
        <v>4554.6445750000003</v>
      </c>
      <c r="J963" s="3">
        <f t="shared" ref="J963:J1026" ca="1" si="15">G963+H963-I963</f>
        <v>1216.6864249999862</v>
      </c>
      <c r="K963" s="21">
        <f ca="1">(J963*1000)/INDIRECT("poblacion!b"&amp;MATCH(A963,Poblacion!A:A,0))</f>
        <v>6.0572716772167835E-2</v>
      </c>
    </row>
    <row r="964" spans="1:11" x14ac:dyDescent="0.3">
      <c r="A964" s="2">
        <v>2024</v>
      </c>
      <c r="B964" s="2">
        <v>202514</v>
      </c>
      <c r="C964" s="2" t="s">
        <v>1247</v>
      </c>
      <c r="D964" s="2" t="s">
        <v>1607</v>
      </c>
      <c r="E964" s="2" t="s">
        <v>179</v>
      </c>
      <c r="F964" s="2" t="s">
        <v>961</v>
      </c>
      <c r="G964" s="3">
        <f ca="1">IFERROR(INDIRECT("Desembarque_corregido_peso_vivo!k"&amp;MATCH(C964,Desembarque_corregido_peso_vivo!C:C,0)),0)</f>
        <v>0.34399999999998876</v>
      </c>
      <c r="H964" s="3">
        <f ca="1">IFERROR(INDIRECT("Importaciones!ab"&amp;MATCH(C964,Importaciones!Y:Y,0)),0)</f>
        <v>67.47</v>
      </c>
      <c r="I964" s="3">
        <f ca="1">IFERROR(INDIRECT("exportaciones!ab"&amp;MATCH(C964,Exportaciones!Y:Y,0)),0)</f>
        <v>0</v>
      </c>
      <c r="J964" s="3">
        <f t="shared" ca="1" si="15"/>
        <v>67.813999999999993</v>
      </c>
      <c r="K964" s="21">
        <f ca="1">(J964*1000)/INDIRECT("poblacion!b"&amp;MATCH(A964,Poblacion!A:A,0))</f>
        <v>3.376119048248472E-3</v>
      </c>
    </row>
    <row r="965" spans="1:11" x14ac:dyDescent="0.3">
      <c r="A965" s="2">
        <v>2024</v>
      </c>
      <c r="B965" s="2">
        <v>202515</v>
      </c>
      <c r="C965" s="2" t="s">
        <v>1248</v>
      </c>
      <c r="D965" s="2" t="s">
        <v>1608</v>
      </c>
      <c r="E965" s="2" t="s">
        <v>156</v>
      </c>
      <c r="F965" s="2" t="s">
        <v>960</v>
      </c>
      <c r="G965" s="3">
        <f ca="1">IFERROR(INDIRECT("Desembarque_corregido_peso_vivo!k"&amp;MATCH(C965,Desembarque_corregido_peso_vivo!C:C,0)),0)</f>
        <v>306.7040000000008</v>
      </c>
      <c r="H965" s="3">
        <f ca="1">IFERROR(INDIRECT("Importaciones!ab"&amp;MATCH(C965,Importaciones!Y:Y,0)),0)</f>
        <v>0</v>
      </c>
      <c r="I965" s="3">
        <f ca="1">IFERROR(INDIRECT("exportaciones!ab"&amp;MATCH(C965,Exportaciones!Y:Y,0)),0)</f>
        <v>15.258465496247402</v>
      </c>
      <c r="J965" s="3">
        <f t="shared" ca="1" si="15"/>
        <v>291.44553450375338</v>
      </c>
      <c r="K965" s="21">
        <f ca="1">(J965*1000)/INDIRECT("poblacion!b"&amp;MATCH(A965,Poblacion!A:A,0))</f>
        <v>1.4509611887885673E-2</v>
      </c>
    </row>
    <row r="966" spans="1:11" x14ac:dyDescent="0.3">
      <c r="A966" s="2">
        <v>2024</v>
      </c>
      <c r="B966" s="2">
        <v>202526</v>
      </c>
      <c r="C966" s="2" t="s">
        <v>1270</v>
      </c>
      <c r="D966" s="2" t="s">
        <v>1609</v>
      </c>
      <c r="E966" s="2" t="s">
        <v>1372</v>
      </c>
      <c r="F966" s="2" t="s">
        <v>958</v>
      </c>
      <c r="G966" s="3">
        <f ca="1">IFERROR(INDIRECT("Desembarque_corregido_peso_vivo!k"&amp;MATCH(C966,Desembarque_corregido_peso_vivo!C:C,0)),0)</f>
        <v>104.06599999999993</v>
      </c>
      <c r="H966" s="3">
        <f ca="1">IFERROR(INDIRECT("Importaciones!ab"&amp;MATCH(C966,Importaciones!Y:Y,0)),0)</f>
        <v>1.1173045714285721</v>
      </c>
      <c r="I966" s="3">
        <f ca="1">IFERROR(INDIRECT("exportaciones!ab"&amp;MATCH(C966,Exportaciones!Y:Y,0)),0)</f>
        <v>0</v>
      </c>
      <c r="J966" s="3">
        <f t="shared" ca="1" si="15"/>
        <v>105.18330457142851</v>
      </c>
      <c r="K966" s="21">
        <f ca="1">(J966*1000)/INDIRECT("poblacion!b"&amp;MATCH(A966,Poblacion!A:A,0))</f>
        <v>5.2365493573793076E-3</v>
      </c>
    </row>
    <row r="967" spans="1:11" x14ac:dyDescent="0.3">
      <c r="A967" s="2">
        <v>2024</v>
      </c>
      <c r="B967" s="2">
        <v>238</v>
      </c>
      <c r="C967" s="2" t="s">
        <v>866</v>
      </c>
      <c r="D967" s="2" t="s">
        <v>47</v>
      </c>
      <c r="E967" s="2" t="s">
        <v>1372</v>
      </c>
      <c r="F967" s="2" t="s">
        <v>957</v>
      </c>
      <c r="G967" s="3">
        <f ca="1">IFERROR(INDIRECT("Desembarque_corregido_peso_vivo!k"&amp;MATCH(C967,Desembarque_corregido_peso_vivo!C:C,0)),0)</f>
        <v>57.064999999999991</v>
      </c>
      <c r="H967" s="3">
        <f ca="1">IFERROR(INDIRECT("Importaciones!ab"&amp;MATCH(C967,Importaciones!Y:Y,0)),0)</f>
        <v>0</v>
      </c>
      <c r="I967" s="3">
        <f ca="1">IFERROR(INDIRECT("exportaciones!ab"&amp;MATCH(C967,Exportaciones!Y:Y,0)),0)</f>
        <v>0</v>
      </c>
      <c r="J967" s="3">
        <f t="shared" ca="1" si="15"/>
        <v>57.064999999999991</v>
      </c>
      <c r="K967" s="21">
        <f ca="1">(J967*1000)/INDIRECT("poblacion!b"&amp;MATCH(A967,Poblacion!A:A,0))</f>
        <v>2.8409802325227687E-3</v>
      </c>
    </row>
    <row r="968" spans="1:11" x14ac:dyDescent="0.3">
      <c r="A968" s="2">
        <v>2024</v>
      </c>
      <c r="B968" s="2">
        <v>455</v>
      </c>
      <c r="C968" s="2" t="s">
        <v>929</v>
      </c>
      <c r="D968" s="2" t="s">
        <v>173</v>
      </c>
      <c r="E968" s="2" t="s">
        <v>156</v>
      </c>
      <c r="F968" s="2" t="s">
        <v>960</v>
      </c>
      <c r="G968" s="3">
        <f ca="1">IFERROR(INDIRECT("Desembarque_corregido_peso_vivo!k"&amp;MATCH(C968,Desembarque_corregido_peso_vivo!C:C,0)),0)</f>
        <v>3090.0030000000252</v>
      </c>
      <c r="H968" s="3">
        <f ca="1">IFERROR(INDIRECT("Importaciones!ab"&amp;MATCH(C968,Importaciones!Y:Y,0)),0)</f>
        <v>0</v>
      </c>
      <c r="I968" s="3">
        <f ca="1">IFERROR(INDIRECT("exportaciones!ab"&amp;MATCH(C968,Exportaciones!Y:Y,0)),0)</f>
        <v>824.56441970239985</v>
      </c>
      <c r="J968" s="3">
        <f t="shared" ca="1" si="15"/>
        <v>2265.4385802976253</v>
      </c>
      <c r="K968" s="21">
        <f ca="1">(J968*1000)/INDIRECT("poblacion!b"&amp;MATCH(A968,Poblacion!A:A,0))</f>
        <v>0.11278482825935335</v>
      </c>
    </row>
    <row r="969" spans="1:11" x14ac:dyDescent="0.3">
      <c r="A969" s="2">
        <v>2024</v>
      </c>
      <c r="B969" s="2">
        <v>202516</v>
      </c>
      <c r="C969" s="2" t="s">
        <v>1234</v>
      </c>
      <c r="D969" s="2" t="s">
        <v>7</v>
      </c>
      <c r="E969" s="2" t="s">
        <v>5</v>
      </c>
      <c r="F969" s="2" t="s">
        <v>956</v>
      </c>
      <c r="G969" s="3">
        <f ca="1">IFERROR(INDIRECT("Desembarque_corregido_peso_vivo!k"&amp;MATCH(C969,Desembarque_corregido_peso_vivo!C:C,0)),0)</f>
        <v>298.32299999999998</v>
      </c>
      <c r="H969" s="3">
        <f ca="1">IFERROR(INDIRECT("Importaciones!ab"&amp;MATCH(C969,Importaciones!Y:Y,0)),0)</f>
        <v>0</v>
      </c>
      <c r="I969" s="3">
        <f ca="1">IFERROR(INDIRECT("exportaciones!ab"&amp;MATCH(C969,Exportaciones!Y:Y,0)),0)</f>
        <v>0</v>
      </c>
      <c r="J969" s="3">
        <f t="shared" ca="1" si="15"/>
        <v>298.32299999999998</v>
      </c>
      <c r="K969" s="21">
        <f ca="1">(J969*1000)/INDIRECT("poblacion!b"&amp;MATCH(A969,Poblacion!A:A,0))</f>
        <v>1.4852006412107072E-2</v>
      </c>
    </row>
    <row r="970" spans="1:11" x14ac:dyDescent="0.3">
      <c r="A970" s="2">
        <v>2024</v>
      </c>
      <c r="B970" s="2">
        <v>460</v>
      </c>
      <c r="C970" s="2" t="s">
        <v>930</v>
      </c>
      <c r="D970" s="2" t="s">
        <v>175</v>
      </c>
      <c r="E970" s="2" t="s">
        <v>156</v>
      </c>
      <c r="F970" s="2" t="s">
        <v>959</v>
      </c>
      <c r="G970" s="3">
        <f ca="1">IFERROR(INDIRECT("Desembarque_corregido_peso_vivo!k"&amp;MATCH(C970,Desembarque_corregido_peso_vivo!C:C,0)),0)</f>
        <v>1008.2329999999968</v>
      </c>
      <c r="H970" s="3">
        <f ca="1">IFERROR(INDIRECT("Importaciones!ab"&amp;MATCH(C970,Importaciones!Y:Y,0)),0)</f>
        <v>0</v>
      </c>
      <c r="I970" s="3">
        <f ca="1">IFERROR(INDIRECT("exportaciones!ab"&amp;MATCH(C970,Exportaciones!Y:Y,0)),0)</f>
        <v>236.21409337622578</v>
      </c>
      <c r="J970" s="3">
        <f t="shared" ca="1" si="15"/>
        <v>772.01890662377104</v>
      </c>
      <c r="K970" s="21">
        <f ca="1">(J970*1000)/INDIRECT("poblacion!b"&amp;MATCH(A970,Poblacion!A:A,0))</f>
        <v>3.8434950545027165E-2</v>
      </c>
    </row>
    <row r="971" spans="1:11" x14ac:dyDescent="0.3">
      <c r="A971" s="2">
        <v>2024</v>
      </c>
      <c r="B971" s="2">
        <v>201</v>
      </c>
      <c r="C971" s="2" t="s">
        <v>848</v>
      </c>
      <c r="D971" s="2" t="s">
        <v>8</v>
      </c>
      <c r="E971" s="2" t="s">
        <v>1372</v>
      </c>
      <c r="F971" s="2" t="s">
        <v>957</v>
      </c>
      <c r="G971" s="3">
        <f ca="1">IFERROR(INDIRECT("Desembarque_corregido_peso_vivo!k"&amp;MATCH(C971,Desembarque_corregido_peso_vivo!C:C,0)),0)</f>
        <v>9.4959999999999898</v>
      </c>
      <c r="H971" s="3">
        <f ca="1">IFERROR(INDIRECT("Importaciones!ab"&amp;MATCH(C971,Importaciones!Y:Y,0)),0)</f>
        <v>0</v>
      </c>
      <c r="I971" s="3">
        <f ca="1">IFERROR(INDIRECT("exportaciones!ab"&amp;MATCH(C971,Exportaciones!Y:Y,0)),0)</f>
        <v>0</v>
      </c>
      <c r="J971" s="3">
        <f t="shared" ca="1" si="15"/>
        <v>9.4959999999999898</v>
      </c>
      <c r="K971" s="21">
        <f ca="1">(J971*1000)/INDIRECT("poblacion!b"&amp;MATCH(A971,Poblacion!A:A,0))</f>
        <v>4.7275822812645549E-4</v>
      </c>
    </row>
    <row r="972" spans="1:11" x14ac:dyDescent="0.3">
      <c r="A972" s="2">
        <v>2024</v>
      </c>
      <c r="B972" s="2">
        <v>354</v>
      </c>
      <c r="C972" s="2" t="s">
        <v>913</v>
      </c>
      <c r="D972" s="2" t="s">
        <v>140</v>
      </c>
      <c r="E972" s="2" t="s">
        <v>1372</v>
      </c>
      <c r="F972" s="2" t="s">
        <v>1314</v>
      </c>
      <c r="G972" s="3">
        <f ca="1">IFERROR(INDIRECT("Desembarque_corregido_peso_vivo!k"&amp;MATCH(C972,Desembarque_corregido_peso_vivo!C:C,0)),0)</f>
        <v>2.8650000000000002</v>
      </c>
      <c r="H972" s="3">
        <f ca="1">IFERROR(INDIRECT("Importaciones!ab"&amp;MATCH(C972,Importaciones!Y:Y,0)),0)</f>
        <v>0</v>
      </c>
      <c r="I972" s="3">
        <f ca="1">IFERROR(INDIRECT("exportaciones!ab"&amp;MATCH(C972,Exportaciones!Y:Y,0)),0)</f>
        <v>0</v>
      </c>
      <c r="J972" s="3">
        <f t="shared" ca="1" si="15"/>
        <v>2.8650000000000002</v>
      </c>
      <c r="K972" s="21">
        <f ca="1">(J972*1000)/INDIRECT("poblacion!b"&amp;MATCH(A972,Poblacion!A:A,0))</f>
        <v>1.42633985212963E-4</v>
      </c>
    </row>
    <row r="973" spans="1:11" x14ac:dyDescent="0.3">
      <c r="A973" s="2">
        <v>2024</v>
      </c>
      <c r="B973" s="2">
        <v>247</v>
      </c>
      <c r="C973" s="2" t="s">
        <v>873</v>
      </c>
      <c r="D973" s="2" t="s">
        <v>61</v>
      </c>
      <c r="E973" s="2" t="s">
        <v>1372</v>
      </c>
      <c r="F973" s="2" t="s">
        <v>958</v>
      </c>
      <c r="G973" s="3">
        <f ca="1">IFERROR(INDIRECT("Desembarque_corregido_peso_vivo!k"&amp;MATCH(C973,Desembarque_corregido_peso_vivo!C:C,0)),0)</f>
        <v>2.84099999999999</v>
      </c>
      <c r="H973" s="3">
        <f ca="1">IFERROR(INDIRECT("Importaciones!ab"&amp;MATCH(C973,Importaciones!Y:Y,0)),0)</f>
        <v>0</v>
      </c>
      <c r="I973" s="3">
        <f ca="1">IFERROR(INDIRECT("exportaciones!ab"&amp;MATCH(C973,Exportaciones!Y:Y,0)),0)</f>
        <v>0</v>
      </c>
      <c r="J973" s="3">
        <f t="shared" ca="1" si="15"/>
        <v>2.84099999999999</v>
      </c>
      <c r="K973" s="21">
        <f ca="1">(J973*1000)/INDIRECT("poblacion!b"&amp;MATCH(A973,Poblacion!A:A,0))</f>
        <v>1.4143914554625705E-4</v>
      </c>
    </row>
    <row r="974" spans="1:11" x14ac:dyDescent="0.3">
      <c r="A974" s="2">
        <v>2024</v>
      </c>
      <c r="B974" s="2">
        <v>954</v>
      </c>
      <c r="C974" s="2" t="s">
        <v>948</v>
      </c>
      <c r="D974" s="2" t="s">
        <v>311</v>
      </c>
      <c r="E974" s="2" t="s">
        <v>156</v>
      </c>
      <c r="F974" s="2" t="s">
        <v>960</v>
      </c>
      <c r="G974" s="3">
        <f ca="1">IFERROR(INDIRECT("Desembarque_corregido_peso_vivo!k"&amp;MATCH(C974,Desembarque_corregido_peso_vivo!C:C,0)),0)</f>
        <v>0.25899999999999901</v>
      </c>
      <c r="H974" s="3">
        <f ca="1">IFERROR(INDIRECT("Importaciones!ab"&amp;MATCH(C974,Importaciones!Y:Y,0)),0)</f>
        <v>0</v>
      </c>
      <c r="I974" s="3">
        <f ca="1">IFERROR(INDIRECT("exportaciones!ab"&amp;MATCH(C974,Exportaciones!Y:Y,0)),0)</f>
        <v>0</v>
      </c>
      <c r="J974" s="3">
        <f t="shared" ca="1" si="15"/>
        <v>0.25899999999999901</v>
      </c>
      <c r="K974" s="21">
        <f ca="1">(J974*1000)/INDIRECT("poblacion!b"&amp;MATCH(A974,Poblacion!A:A,0))</f>
        <v>1.2894311403196258E-5</v>
      </c>
    </row>
    <row r="975" spans="1:11" x14ac:dyDescent="0.3">
      <c r="A975" s="2">
        <v>2024</v>
      </c>
      <c r="B975" s="2">
        <v>376</v>
      </c>
      <c r="C975" s="2" t="s">
        <v>918</v>
      </c>
      <c r="D975" s="2" t="s">
        <v>148</v>
      </c>
      <c r="E975" s="2" t="s">
        <v>1372</v>
      </c>
      <c r="F975" s="2" t="s">
        <v>958</v>
      </c>
      <c r="G975" s="3">
        <f ca="1">IFERROR(INDIRECT("Desembarque_corregido_peso_vivo!k"&amp;MATCH(C975,Desembarque_corregido_peso_vivo!C:C,0)),0)</f>
        <v>4.6379999999999999</v>
      </c>
      <c r="H975" s="3">
        <f ca="1">IFERROR(INDIRECT("Importaciones!ab"&amp;MATCH(C975,Importaciones!Y:Y,0)),0)</f>
        <v>0</v>
      </c>
      <c r="I975" s="3">
        <f ca="1">IFERROR(INDIRECT("exportaciones!ab"&amp;MATCH(C975,Exportaciones!Y:Y,0)),0)</f>
        <v>0</v>
      </c>
      <c r="J975" s="3">
        <f t="shared" ca="1" si="15"/>
        <v>4.6379999999999999</v>
      </c>
      <c r="K975" s="21">
        <f ca="1">(J975*1000)/INDIRECT("poblacion!b"&amp;MATCH(A975,Poblacion!A:A,0))</f>
        <v>2.3090276559082804E-4</v>
      </c>
    </row>
    <row r="976" spans="1:11" x14ac:dyDescent="0.3">
      <c r="A976" s="2">
        <v>2024</v>
      </c>
      <c r="B976" s="2">
        <v>242</v>
      </c>
      <c r="C976" s="2" t="s">
        <v>869</v>
      </c>
      <c r="D976" s="2" t="s">
        <v>53</v>
      </c>
      <c r="E976" s="2" t="s">
        <v>1372</v>
      </c>
      <c r="F976" s="2" t="s">
        <v>958</v>
      </c>
      <c r="G976" s="3">
        <f ca="1">IFERROR(INDIRECT("Desembarque_corregido_peso_vivo!k"&amp;MATCH(C976,Desembarque_corregido_peso_vivo!C:C,0)),0)</f>
        <v>31389.437000000322</v>
      </c>
      <c r="H976" s="3">
        <f ca="1">IFERROR(INDIRECT("Importaciones!ab"&amp;MATCH(C976,Importaciones!Y:Y,0)),0)</f>
        <v>0</v>
      </c>
      <c r="I976" s="3">
        <f ca="1">IFERROR(INDIRECT("exportaciones!ab"&amp;MATCH(C976,Exportaciones!Y:Y,0)),0)</f>
        <v>3780.3376230999997</v>
      </c>
      <c r="J976" s="3">
        <f t="shared" ca="1" si="15"/>
        <v>27609.099376900322</v>
      </c>
      <c r="K976" s="21">
        <f ca="1">(J976*1000)/INDIRECT("poblacion!b"&amp;MATCH(A976,Poblacion!A:A,0))</f>
        <v>1.3745186290638836</v>
      </c>
    </row>
    <row r="977" spans="1:11" x14ac:dyDescent="0.3">
      <c r="A977" s="2">
        <v>2024</v>
      </c>
      <c r="B977" s="2">
        <v>246</v>
      </c>
      <c r="C977" s="2" t="s">
        <v>872</v>
      </c>
      <c r="D977" s="2" t="s">
        <v>59</v>
      </c>
      <c r="E977" s="2" t="s">
        <v>1372</v>
      </c>
      <c r="F977" s="2" t="s">
        <v>958</v>
      </c>
      <c r="G977" s="3">
        <f ca="1">IFERROR(INDIRECT("Desembarque_corregido_peso_vivo!k"&amp;MATCH(C977,Desembarque_corregido_peso_vivo!C:C,0)),0)</f>
        <v>13116.496999999999</v>
      </c>
      <c r="H977" s="3">
        <f ca="1">IFERROR(INDIRECT("Importaciones!ab"&amp;MATCH(C977,Importaciones!Y:Y,0)),0)</f>
        <v>0</v>
      </c>
      <c r="I977" s="3">
        <f ca="1">IFERROR(INDIRECT("exportaciones!ab"&amp;MATCH(C977,Exportaciones!Y:Y,0)),0)</f>
        <v>8186.7516128999996</v>
      </c>
      <c r="J977" s="3">
        <f t="shared" ca="1" si="15"/>
        <v>4929.7453870999998</v>
      </c>
      <c r="K977" s="21">
        <f ca="1">(J977*1000)/INDIRECT("poblacion!b"&amp;MATCH(A977,Poblacion!A:A,0))</f>
        <v>0.24542730563605372</v>
      </c>
    </row>
    <row r="978" spans="1:11" x14ac:dyDescent="0.3">
      <c r="A978" s="2">
        <v>2024</v>
      </c>
      <c r="B978" s="2">
        <v>248</v>
      </c>
      <c r="C978" s="2" t="s">
        <v>874</v>
      </c>
      <c r="D978" s="2" t="s">
        <v>63</v>
      </c>
      <c r="E978" s="2" t="s">
        <v>1372</v>
      </c>
      <c r="F978" s="2" t="s">
        <v>958</v>
      </c>
      <c r="G978" s="3">
        <f ca="1">IFERROR(INDIRECT("Desembarque_corregido_peso_vivo!k"&amp;MATCH(C978,Desembarque_corregido_peso_vivo!C:C,0)),0)</f>
        <v>3740.4159999999997</v>
      </c>
      <c r="H978" s="3">
        <f ca="1">IFERROR(INDIRECT("Importaciones!ab"&amp;MATCH(C978,Importaciones!Y:Y,0)),0)</f>
        <v>0</v>
      </c>
      <c r="I978" s="3">
        <f ca="1">IFERROR(INDIRECT("exportaciones!ab"&amp;MATCH(C978,Exportaciones!Y:Y,0)),0)</f>
        <v>2506.6941689921323</v>
      </c>
      <c r="J978" s="3">
        <f t="shared" ca="1" si="15"/>
        <v>1233.7218310078674</v>
      </c>
      <c r="K978" s="21">
        <f ca="1">(J978*1000)/INDIRECT("poblacion!b"&amp;MATCH(A978,Poblacion!A:A,0))</f>
        <v>6.142082422369486E-2</v>
      </c>
    </row>
    <row r="979" spans="1:11" x14ac:dyDescent="0.3">
      <c r="A979" s="2">
        <v>2024</v>
      </c>
      <c r="B979" s="2">
        <v>241</v>
      </c>
      <c r="C979" s="2" t="s">
        <v>868</v>
      </c>
      <c r="D979" s="2" t="s">
        <v>51</v>
      </c>
      <c r="E979" s="2" t="s">
        <v>1372</v>
      </c>
      <c r="F979" s="2" t="s">
        <v>958</v>
      </c>
      <c r="G979" s="3">
        <f ca="1">IFERROR(INDIRECT("Desembarque_corregido_peso_vivo!k"&amp;MATCH(C979,Desembarque_corregido_peso_vivo!C:C,0)),0)</f>
        <v>221.53300000000002</v>
      </c>
      <c r="H979" s="3">
        <f ca="1">IFERROR(INDIRECT("Importaciones!ab"&amp;MATCH(C979,Importaciones!Y:Y,0)),0)</f>
        <v>0</v>
      </c>
      <c r="I979" s="3">
        <f ca="1">IFERROR(INDIRECT("exportaciones!ab"&amp;MATCH(C979,Exportaciones!Y:Y,0)),0)</f>
        <v>172.35840150000001</v>
      </c>
      <c r="J979" s="3">
        <f t="shared" ca="1" si="15"/>
        <v>49.174598500000002</v>
      </c>
      <c r="K979" s="21">
        <f ca="1">(J979*1000)/INDIRECT("poblacion!b"&amp;MATCH(A979,Poblacion!A:A,0))</f>
        <v>2.4481567034214283E-3</v>
      </c>
    </row>
    <row r="980" spans="1:11" x14ac:dyDescent="0.3">
      <c r="A980" s="2">
        <v>2024</v>
      </c>
      <c r="B980" s="2">
        <v>244</v>
      </c>
      <c r="C980" s="2" t="s">
        <v>870</v>
      </c>
      <c r="D980" s="2" t="s">
        <v>55</v>
      </c>
      <c r="E980" s="2" t="s">
        <v>1372</v>
      </c>
      <c r="F980" s="2" t="s">
        <v>958</v>
      </c>
      <c r="G980" s="3">
        <f ca="1">IFERROR(INDIRECT("Desembarque_corregido_peso_vivo!k"&amp;MATCH(C980,Desembarque_corregido_peso_vivo!C:C,0)),0)</f>
        <v>19025.790999999976</v>
      </c>
      <c r="H980" s="3">
        <f ca="1">IFERROR(INDIRECT("Importaciones!ab"&amp;MATCH(C980,Importaciones!Y:Y,0)),0)</f>
        <v>39.174213232000007</v>
      </c>
      <c r="I980" s="3">
        <f ca="1">IFERROR(INDIRECT("exportaciones!ab"&amp;MATCH(C980,Exportaciones!Y:Y,0)),0)</f>
        <v>14248.591854574206</v>
      </c>
      <c r="J980" s="3">
        <f t="shared" ca="1" si="15"/>
        <v>4816.3733586577691</v>
      </c>
      <c r="K980" s="21">
        <f ca="1">(J980*1000)/INDIRECT("poblacion!b"&amp;MATCH(A980,Poblacion!A:A,0))</f>
        <v>0.23978308077448557</v>
      </c>
    </row>
    <row r="981" spans="1:11" x14ac:dyDescent="0.3">
      <c r="A981" s="2">
        <v>2024</v>
      </c>
      <c r="B981" s="2">
        <v>377</v>
      </c>
      <c r="C981" s="2" t="s">
        <v>919</v>
      </c>
      <c r="D981" s="2" t="s">
        <v>150</v>
      </c>
      <c r="E981" s="2" t="s">
        <v>1372</v>
      </c>
      <c r="F981" s="2" t="s">
        <v>958</v>
      </c>
      <c r="G981" s="3">
        <f ca="1">IFERROR(INDIRECT("Desembarque_corregido_peso_vivo!k"&amp;MATCH(C981,Desembarque_corregido_peso_vivo!C:C,0)),0)</f>
        <v>4.83699999999999</v>
      </c>
      <c r="H981" s="3">
        <f ca="1">IFERROR(INDIRECT("Importaciones!ab"&amp;MATCH(C981,Importaciones!Y:Y,0)),0)</f>
        <v>0</v>
      </c>
      <c r="I981" s="3">
        <f ca="1">IFERROR(INDIRECT("exportaciones!ab"&amp;MATCH(C981,Exportaciones!Y:Y,0)),0)</f>
        <v>0</v>
      </c>
      <c r="J981" s="3">
        <f t="shared" ca="1" si="15"/>
        <v>4.83699999999999</v>
      </c>
      <c r="K981" s="21">
        <f ca="1">(J981*1000)/INDIRECT("poblacion!b"&amp;MATCH(A981,Poblacion!A:A,0))</f>
        <v>2.4080997782726025E-4</v>
      </c>
    </row>
    <row r="982" spans="1:11" x14ac:dyDescent="0.3">
      <c r="A982" s="2">
        <v>2024</v>
      </c>
      <c r="B982" s="2">
        <v>245</v>
      </c>
      <c r="C982" s="2" t="s">
        <v>871</v>
      </c>
      <c r="D982" s="2" t="s">
        <v>57</v>
      </c>
      <c r="E982" s="2" t="s">
        <v>1372</v>
      </c>
      <c r="F982" s="2" t="s">
        <v>957</v>
      </c>
      <c r="G982" s="3">
        <f ca="1">IFERROR(INDIRECT("Desembarque_corregido_peso_vivo!k"&amp;MATCH(C982,Desembarque_corregido_peso_vivo!C:C,0)),0)</f>
        <v>4.0509999999999904</v>
      </c>
      <c r="H982" s="3">
        <f ca="1">IFERROR(INDIRECT("Importaciones!ab"&amp;MATCH(C982,Importaciones!Y:Y,0)),0)</f>
        <v>0</v>
      </c>
      <c r="I982" s="3">
        <f ca="1">IFERROR(INDIRECT("exportaciones!ab"&amp;MATCH(C982,Exportaciones!Y:Y,0)),0)</f>
        <v>0</v>
      </c>
      <c r="J982" s="3">
        <f t="shared" ca="1" si="15"/>
        <v>4.0509999999999904</v>
      </c>
      <c r="K982" s="21">
        <f ca="1">(J982*1000)/INDIRECT("poblacion!b"&amp;MATCH(A982,Poblacion!A:A,0))</f>
        <v>2.016789787426568E-4</v>
      </c>
    </row>
    <row r="983" spans="1:11" x14ac:dyDescent="0.3">
      <c r="A983" s="2">
        <v>2024</v>
      </c>
      <c r="B983" s="2">
        <v>465</v>
      </c>
      <c r="C983" s="2" t="s">
        <v>931</v>
      </c>
      <c r="D983" s="2" t="s">
        <v>177</v>
      </c>
      <c r="E983" s="2" t="s">
        <v>156</v>
      </c>
      <c r="F983" s="2" t="s">
        <v>959</v>
      </c>
      <c r="G983" s="3">
        <f ca="1">IFERROR(INDIRECT("Desembarque_corregido_peso_vivo!k"&amp;MATCH(C983,Desembarque_corregido_peso_vivo!C:C,0)),0)</f>
        <v>2339.8829999999602</v>
      </c>
      <c r="H983" s="3">
        <f ca="1">IFERROR(INDIRECT("Importaciones!ab"&amp;MATCH(C983,Importaciones!Y:Y,0)),0)</f>
        <v>0</v>
      </c>
      <c r="I983" s="3">
        <f ca="1">IFERROR(INDIRECT("exportaciones!ab"&amp;MATCH(C983,Exportaciones!Y:Y,0)),0)</f>
        <v>1239.1221807774498</v>
      </c>
      <c r="J983" s="3">
        <f t="shared" ca="1" si="15"/>
        <v>1100.7608192225105</v>
      </c>
      <c r="K983" s="21">
        <f ca="1">(J983*1000)/INDIRECT("poblacion!b"&amp;MATCH(A983,Poblacion!A:A,0))</f>
        <v>5.4801362098426738E-2</v>
      </c>
    </row>
    <row r="984" spans="1:11" x14ac:dyDescent="0.3">
      <c r="A984" s="2">
        <v>2024</v>
      </c>
      <c r="B984" s="2">
        <v>726</v>
      </c>
      <c r="C984" s="2" t="s">
        <v>942</v>
      </c>
      <c r="D984" s="2" t="s">
        <v>202</v>
      </c>
      <c r="E984" s="2" t="s">
        <v>1372</v>
      </c>
      <c r="F984" s="2" t="s">
        <v>958</v>
      </c>
      <c r="G984" s="3">
        <f ca="1">IFERROR(INDIRECT("Desembarque_corregido_peso_vivo!k"&amp;MATCH(C984,Desembarque_corregido_peso_vivo!C:C,0)),0)</f>
        <v>39.813999999999993</v>
      </c>
      <c r="H984" s="3">
        <f ca="1">IFERROR(INDIRECT("Importaciones!ab"&amp;MATCH(C984,Importaciones!Y:Y,0)),0)</f>
        <v>0</v>
      </c>
      <c r="I984" s="3">
        <f ca="1">IFERROR(INDIRECT("exportaciones!ab"&amp;MATCH(C984,Exportaciones!Y:Y,0)),0)</f>
        <v>0</v>
      </c>
      <c r="J984" s="3">
        <f t="shared" ca="1" si="15"/>
        <v>39.813999999999993</v>
      </c>
      <c r="K984" s="21">
        <f ca="1">(J984*1000)/INDIRECT("poblacion!b"&amp;MATCH(A984,Poblacion!A:A,0))</f>
        <v>1.9821394370921142E-3</v>
      </c>
    </row>
    <row r="985" spans="1:11" x14ac:dyDescent="0.3">
      <c r="A985" s="2">
        <v>2024</v>
      </c>
      <c r="B985" s="2">
        <v>202517</v>
      </c>
      <c r="C985" s="2" t="s">
        <v>1249</v>
      </c>
      <c r="D985" s="2" t="s">
        <v>1610</v>
      </c>
      <c r="E985" s="2" t="s">
        <v>156</v>
      </c>
      <c r="F985" s="2" t="s">
        <v>959</v>
      </c>
      <c r="G985" s="3">
        <f ca="1">IFERROR(INDIRECT("Desembarque_corregido_peso_vivo!k"&amp;MATCH(C985,Desembarque_corregido_peso_vivo!C:C,0)),0)</f>
        <v>4485.3989819999861</v>
      </c>
      <c r="H985" s="3">
        <f ca="1">IFERROR(INDIRECT("Importaciones!ab"&amp;MATCH(C985,Importaciones!Y:Y,0)),0)</f>
        <v>903.07126353957074</v>
      </c>
      <c r="I985" s="3">
        <f ca="1">IFERROR(INDIRECT("exportaciones!ab"&amp;MATCH(C985,Exportaciones!Y:Y,0)),0)</f>
        <v>1364.7051394671073</v>
      </c>
      <c r="J985" s="3">
        <f t="shared" ca="1" si="15"/>
        <v>4023.7651060724493</v>
      </c>
      <c r="K985" s="21">
        <f ca="1">(J985*1000)/INDIRECT("poblacion!b"&amp;MATCH(A985,Poblacion!A:A,0))</f>
        <v>0.20032308992669257</v>
      </c>
    </row>
    <row r="986" spans="1:11" x14ac:dyDescent="0.3">
      <c r="A986" s="2">
        <v>2024</v>
      </c>
      <c r="B986" s="2">
        <v>202518</v>
      </c>
      <c r="C986" s="2" t="s">
        <v>1250</v>
      </c>
      <c r="D986" s="2" t="s">
        <v>1611</v>
      </c>
      <c r="E986" s="2" t="s">
        <v>156</v>
      </c>
      <c r="F986" s="2" t="s">
        <v>959</v>
      </c>
      <c r="G986" s="3">
        <f ca="1">IFERROR(INDIRECT("Desembarque_corregido_peso_vivo!k"&amp;MATCH(C986,Desembarque_corregido_peso_vivo!C:C,0)),0)</f>
        <v>563.39883000000043</v>
      </c>
      <c r="H986" s="3">
        <f ca="1">IFERROR(INDIRECT("Importaciones!ab"&amp;MATCH(C986,Importaciones!Y:Y,0)),0)</f>
        <v>4.9407969288742946</v>
      </c>
      <c r="I986" s="3">
        <f ca="1">IFERROR(INDIRECT("exportaciones!ab"&amp;MATCH(C986,Exportaciones!Y:Y,0)),0)</f>
        <v>0</v>
      </c>
      <c r="J986" s="3">
        <f t="shared" ca="1" si="15"/>
        <v>568.33962692887474</v>
      </c>
      <c r="K986" s="21">
        <f ca="1">(J986*1000)/INDIRECT("poblacion!b"&amp;MATCH(A986,Poblacion!A:A,0))</f>
        <v>2.82947804339665E-2</v>
      </c>
    </row>
    <row r="987" spans="1:11" x14ac:dyDescent="0.3">
      <c r="A987" s="2">
        <v>2024</v>
      </c>
      <c r="B987" s="2">
        <v>256</v>
      </c>
      <c r="C987" s="2" t="s">
        <v>878</v>
      </c>
      <c r="D987" s="2" t="s">
        <v>71</v>
      </c>
      <c r="E987" s="2" t="s">
        <v>1372</v>
      </c>
      <c r="F987" s="2" t="s">
        <v>958</v>
      </c>
      <c r="G987" s="3">
        <f ca="1">IFERROR(INDIRECT("Desembarque_corregido_peso_vivo!k"&amp;MATCH(C987,Desembarque_corregido_peso_vivo!C:C,0)),0)</f>
        <v>0</v>
      </c>
      <c r="H987" s="3">
        <f ca="1">IFERROR(INDIRECT("Importaciones!ab"&amp;MATCH(C987,Importaciones!Y:Y,0)),0)</f>
        <v>0</v>
      </c>
      <c r="I987" s="3">
        <f ca="1">IFERROR(INDIRECT("exportaciones!ab"&amp;MATCH(C987,Exportaciones!Y:Y,0)),0)</f>
        <v>0</v>
      </c>
      <c r="J987" s="3">
        <f t="shared" ca="1" si="15"/>
        <v>0</v>
      </c>
      <c r="K987" s="21">
        <f ca="1">(J987*1000)/INDIRECT("poblacion!b"&amp;MATCH(A987,Poblacion!A:A,0))</f>
        <v>0</v>
      </c>
    </row>
    <row r="988" spans="1:11" x14ac:dyDescent="0.3">
      <c r="A988" s="2">
        <v>2024</v>
      </c>
      <c r="B988" s="2">
        <v>378</v>
      </c>
      <c r="C988" s="2" t="s">
        <v>920</v>
      </c>
      <c r="D988" s="2" t="s">
        <v>152</v>
      </c>
      <c r="E988" s="2" t="s">
        <v>1372</v>
      </c>
      <c r="F988" s="2" t="s">
        <v>957</v>
      </c>
      <c r="G988" s="3">
        <f ca="1">IFERROR(INDIRECT("Desembarque_corregido_peso_vivo!k"&amp;MATCH(C988,Desembarque_corregido_peso_vivo!C:C,0)),0)</f>
        <v>0.20499999999999999</v>
      </c>
      <c r="H988" s="3">
        <f ca="1">IFERROR(INDIRECT("Importaciones!ab"&amp;MATCH(C988,Importaciones!Y:Y,0)),0)</f>
        <v>0</v>
      </c>
      <c r="I988" s="3">
        <f ca="1">IFERROR(INDIRECT("exportaciones!ab"&amp;MATCH(C988,Exportaciones!Y:Y,0)),0)</f>
        <v>0</v>
      </c>
      <c r="J988" s="3">
        <f t="shared" ca="1" si="15"/>
        <v>0.20499999999999999</v>
      </c>
      <c r="K988" s="21">
        <f ca="1">(J988*1000)/INDIRECT("poblacion!b"&amp;MATCH(A988,Poblacion!A:A,0))</f>
        <v>1.0205922153109046E-5</v>
      </c>
    </row>
    <row r="989" spans="1:11" x14ac:dyDescent="0.3">
      <c r="A989" s="2">
        <v>2024</v>
      </c>
      <c r="B989" s="2">
        <v>329</v>
      </c>
      <c r="C989" s="2" t="s">
        <v>905</v>
      </c>
      <c r="D989" s="2" t="s">
        <v>126</v>
      </c>
      <c r="E989" s="2" t="s">
        <v>1372</v>
      </c>
      <c r="F989" s="2" t="s">
        <v>958</v>
      </c>
      <c r="G989" s="3">
        <f ca="1">IFERROR(INDIRECT("Desembarque_corregido_peso_vivo!k"&amp;MATCH(C989,Desembarque_corregido_peso_vivo!C:C,0)),0)</f>
        <v>1.448</v>
      </c>
      <c r="H989" s="3">
        <f ca="1">IFERROR(INDIRECT("Importaciones!ab"&amp;MATCH(C989,Importaciones!Y:Y,0)),0)</f>
        <v>0</v>
      </c>
      <c r="I989" s="3">
        <f ca="1">IFERROR(INDIRECT("exportaciones!ab"&amp;MATCH(C989,Exportaciones!Y:Y,0)),0)</f>
        <v>0</v>
      </c>
      <c r="J989" s="3">
        <f t="shared" ca="1" si="15"/>
        <v>1.448</v>
      </c>
      <c r="K989" s="21">
        <f ca="1">(J989*1000)/INDIRECT("poblacion!b"&amp;MATCH(A989,Poblacion!A:A,0))</f>
        <v>7.2088659891228769E-5</v>
      </c>
    </row>
    <row r="990" spans="1:11" x14ac:dyDescent="0.3">
      <c r="A990" s="2">
        <v>2024</v>
      </c>
      <c r="B990" s="2">
        <v>258</v>
      </c>
      <c r="C990" s="2" t="s">
        <v>879</v>
      </c>
      <c r="D990" s="2" t="s">
        <v>73</v>
      </c>
      <c r="E990" s="2" t="s">
        <v>1372</v>
      </c>
      <c r="F990" s="2" t="s">
        <v>958</v>
      </c>
      <c r="G990" s="3">
        <f ca="1">IFERROR(INDIRECT("Desembarque_corregido_peso_vivo!k"&amp;MATCH(C990,Desembarque_corregido_peso_vivo!C:C,0)),0)</f>
        <v>815.47899999999493</v>
      </c>
      <c r="H990" s="3">
        <f ca="1">IFERROR(INDIRECT("Importaciones!ab"&amp;MATCH(C990,Importaciones!Y:Y,0)),0)</f>
        <v>0</v>
      </c>
      <c r="I990" s="3">
        <f ca="1">IFERROR(INDIRECT("exportaciones!ab"&amp;MATCH(C990,Exportaciones!Y:Y,0)),0)</f>
        <v>0</v>
      </c>
      <c r="J990" s="3">
        <f t="shared" ca="1" si="15"/>
        <v>815.47899999999493</v>
      </c>
      <c r="K990" s="21">
        <f ca="1">(J990*1000)/INDIRECT("poblacion!b"&amp;MATCH(A990,Poblacion!A:A,0))</f>
        <v>4.0598610690220284E-2</v>
      </c>
    </row>
    <row r="991" spans="1:11" x14ac:dyDescent="0.3">
      <c r="A991" s="2">
        <v>2024</v>
      </c>
      <c r="B991" s="2">
        <v>262</v>
      </c>
      <c r="C991" s="2" t="s">
        <v>881</v>
      </c>
      <c r="D991" s="2" t="s">
        <v>79</v>
      </c>
      <c r="E991" s="2" t="s">
        <v>1372</v>
      </c>
      <c r="F991" s="2" t="s">
        <v>958</v>
      </c>
      <c r="G991" s="3">
        <f ca="1">IFERROR(INDIRECT("Desembarque_corregido_peso_vivo!k"&amp;MATCH(C991,Desembarque_corregido_peso_vivo!C:C,0)),0)</f>
        <v>4.2129999999999903</v>
      </c>
      <c r="H991" s="3">
        <f ca="1">IFERROR(INDIRECT("Importaciones!ab"&amp;MATCH(C991,Importaciones!Y:Y,0)),0)</f>
        <v>0</v>
      </c>
      <c r="I991" s="3">
        <f ca="1">IFERROR(INDIRECT("exportaciones!ab"&amp;MATCH(C991,Exportaciones!Y:Y,0)),0)</f>
        <v>0</v>
      </c>
      <c r="J991" s="3">
        <f t="shared" ca="1" si="15"/>
        <v>4.2129999999999903</v>
      </c>
      <c r="K991" s="21">
        <f ca="1">(J991*1000)/INDIRECT("poblacion!b"&amp;MATCH(A991,Poblacion!A:A,0))</f>
        <v>2.0974414649291856E-4</v>
      </c>
    </row>
    <row r="992" spans="1:11" x14ac:dyDescent="0.3">
      <c r="A992" s="2">
        <v>2024</v>
      </c>
      <c r="B992" s="2">
        <v>260</v>
      </c>
      <c r="C992" s="2" t="s">
        <v>880</v>
      </c>
      <c r="D992" s="2" t="s">
        <v>75</v>
      </c>
      <c r="E992" s="2" t="s">
        <v>1372</v>
      </c>
      <c r="F992" s="2" t="s">
        <v>957</v>
      </c>
      <c r="G992" s="3">
        <f ca="1">IFERROR(INDIRECT("Desembarque_corregido_peso_vivo!k"&amp;MATCH(C992,Desembarque_corregido_peso_vivo!C:C,0)),0)</f>
        <v>271.51699999999903</v>
      </c>
      <c r="H992" s="3">
        <f ca="1">IFERROR(INDIRECT("Importaciones!ab"&amp;MATCH(C992,Importaciones!Y:Y,0)),0)</f>
        <v>0</v>
      </c>
      <c r="I992" s="3">
        <f ca="1">IFERROR(INDIRECT("exportaciones!ab"&amp;MATCH(C992,Exportaciones!Y:Y,0)),0)</f>
        <v>117.41235583763792</v>
      </c>
      <c r="J992" s="3">
        <f t="shared" ca="1" si="15"/>
        <v>154.10464416236113</v>
      </c>
      <c r="K992" s="21">
        <f ca="1">(J992*1000)/INDIRECT("poblacion!b"&amp;MATCH(A992,Poblacion!A:A,0))</f>
        <v>7.6720975695298921E-3</v>
      </c>
    </row>
    <row r="993" spans="1:11" x14ac:dyDescent="0.3">
      <c r="A993" s="2">
        <v>2024</v>
      </c>
      <c r="B993" s="2">
        <v>265</v>
      </c>
      <c r="C993" s="2" t="s">
        <v>882</v>
      </c>
      <c r="D993" s="2" t="s">
        <v>81</v>
      </c>
      <c r="E993" s="2" t="s">
        <v>1372</v>
      </c>
      <c r="F993" s="2" t="s">
        <v>958</v>
      </c>
      <c r="G993" s="3">
        <f ca="1">IFERROR(INDIRECT("Desembarque_corregido_peso_vivo!k"&amp;MATCH(C993,Desembarque_corregido_peso_vivo!C:C,0)),0)</f>
        <v>2.29199999999999</v>
      </c>
      <c r="H993" s="3">
        <f ca="1">IFERROR(INDIRECT("Importaciones!ab"&amp;MATCH(C993,Importaciones!Y:Y,0)),0)</f>
        <v>0</v>
      </c>
      <c r="I993" s="3">
        <f ca="1">IFERROR(INDIRECT("exportaciones!ab"&amp;MATCH(C993,Exportaciones!Y:Y,0)),0)</f>
        <v>0</v>
      </c>
      <c r="J993" s="3">
        <f t="shared" ca="1" si="15"/>
        <v>2.29199999999999</v>
      </c>
      <c r="K993" s="21">
        <f ca="1">(J993*1000)/INDIRECT("poblacion!b"&amp;MATCH(A993,Poblacion!A:A,0))</f>
        <v>1.1410718817036989E-4</v>
      </c>
    </row>
    <row r="994" spans="1:11" x14ac:dyDescent="0.3">
      <c r="A994" s="2">
        <v>2024</v>
      </c>
      <c r="B994" s="2">
        <v>1315</v>
      </c>
      <c r="C994" s="2" t="s">
        <v>953</v>
      </c>
      <c r="D994" s="2" t="s">
        <v>740</v>
      </c>
      <c r="E994" s="2" t="s">
        <v>1372</v>
      </c>
      <c r="F994" s="2" t="s">
        <v>958</v>
      </c>
      <c r="G994" s="3">
        <f ca="1">IFERROR(INDIRECT("Desembarque_corregido_peso_vivo!k"&amp;MATCH(C994,Desembarque_corregido_peso_vivo!C:C,0)),0)</f>
        <v>1.4999999999999999E-2</v>
      </c>
      <c r="H994" s="3">
        <f ca="1">IFERROR(INDIRECT("Importaciones!ab"&amp;MATCH(C994,Importaciones!Y:Y,0)),0)</f>
        <v>0</v>
      </c>
      <c r="I994" s="3">
        <f ca="1">IFERROR(INDIRECT("exportaciones!ab"&amp;MATCH(C994,Exportaciones!Y:Y,0)),0)</f>
        <v>0</v>
      </c>
      <c r="J994" s="3">
        <f t="shared" ca="1" si="15"/>
        <v>1.4999999999999999E-2</v>
      </c>
      <c r="K994" s="21">
        <f ca="1">(J994*1000)/INDIRECT("poblacion!b"&amp;MATCH(A994,Poblacion!A:A,0))</f>
        <v>7.4677479169090574E-7</v>
      </c>
    </row>
    <row r="995" spans="1:11" x14ac:dyDescent="0.3">
      <c r="A995" s="2">
        <v>2024</v>
      </c>
      <c r="B995" s="2">
        <v>342</v>
      </c>
      <c r="C995" s="2" t="s">
        <v>910</v>
      </c>
      <c r="D995" s="2" t="s">
        <v>136</v>
      </c>
      <c r="E995" s="2" t="s">
        <v>1372</v>
      </c>
      <c r="F995" s="2" t="s">
        <v>1314</v>
      </c>
      <c r="G995" s="3">
        <f ca="1">IFERROR(INDIRECT("Desembarque_corregido_peso_vivo!k"&amp;MATCH(C995,Desembarque_corregido_peso_vivo!C:C,0)),0)</f>
        <v>17.630999999999901</v>
      </c>
      <c r="H995" s="3">
        <f ca="1">IFERROR(INDIRECT("Importaciones!ab"&amp;MATCH(C995,Importaciones!Y:Y,0)),0)</f>
        <v>0</v>
      </c>
      <c r="I995" s="3">
        <f ca="1">IFERROR(INDIRECT("exportaciones!ab"&amp;MATCH(C995,Exportaciones!Y:Y,0)),0)</f>
        <v>0</v>
      </c>
      <c r="J995" s="3">
        <f t="shared" ca="1" si="15"/>
        <v>17.630999999999901</v>
      </c>
      <c r="K995" s="21">
        <f ca="1">(J995*1000)/INDIRECT("poblacion!b"&amp;MATCH(A995,Poblacion!A:A,0))</f>
        <v>8.7775909015348568E-4</v>
      </c>
    </row>
    <row r="996" spans="1:11" x14ac:dyDescent="0.3">
      <c r="A996" s="2">
        <v>2024</v>
      </c>
      <c r="B996" s="2">
        <v>326</v>
      </c>
      <c r="C996" s="2" t="s">
        <v>903</v>
      </c>
      <c r="D996" s="2" t="s">
        <v>122</v>
      </c>
      <c r="E996" s="2" t="s">
        <v>1372</v>
      </c>
      <c r="F996" s="2" t="s">
        <v>957</v>
      </c>
      <c r="G996" s="3">
        <f ca="1">IFERROR(INDIRECT("Desembarque_corregido_peso_vivo!k"&amp;MATCH(C996,Desembarque_corregido_peso_vivo!C:C,0)),0)</f>
        <v>2.1349999999999998</v>
      </c>
      <c r="H996" s="3">
        <f ca="1">IFERROR(INDIRECT("Importaciones!ab"&amp;MATCH(C996,Importaciones!Y:Y,0)),0)</f>
        <v>0</v>
      </c>
      <c r="I996" s="3">
        <f ca="1">IFERROR(INDIRECT("exportaciones!ab"&amp;MATCH(C996,Exportaciones!Y:Y,0)),0)</f>
        <v>0</v>
      </c>
      <c r="J996" s="3">
        <f t="shared" ca="1" si="15"/>
        <v>2.1349999999999998</v>
      </c>
      <c r="K996" s="21">
        <f ca="1">(J996*1000)/INDIRECT("poblacion!b"&amp;MATCH(A996,Poblacion!A:A,0))</f>
        <v>1.0629094535067226E-4</v>
      </c>
    </row>
    <row r="997" spans="1:11" x14ac:dyDescent="0.3">
      <c r="A997" s="2">
        <v>2024</v>
      </c>
      <c r="B997" s="2">
        <v>382</v>
      </c>
      <c r="C997" s="2" t="s">
        <v>921</v>
      </c>
      <c r="D997" s="2" t="s">
        <v>154</v>
      </c>
      <c r="E997" s="2" t="s">
        <v>1372</v>
      </c>
      <c r="F997" s="2" t="s">
        <v>957</v>
      </c>
      <c r="G997" s="3">
        <f ca="1">IFERROR(INDIRECT("Desembarque_corregido_peso_vivo!k"&amp;MATCH(C997,Desembarque_corregido_peso_vivo!C:C,0)),0)</f>
        <v>23.058999999999997</v>
      </c>
      <c r="H997" s="3">
        <f ca="1">IFERROR(INDIRECT("Importaciones!ab"&amp;MATCH(C997,Importaciones!Y:Y,0)),0)</f>
        <v>0</v>
      </c>
      <c r="I997" s="3">
        <f ca="1">IFERROR(INDIRECT("exportaciones!ab"&amp;MATCH(C997,Exportaciones!Y:Y,0)),0)</f>
        <v>0</v>
      </c>
      <c r="J997" s="3">
        <f t="shared" ca="1" si="15"/>
        <v>23.058999999999997</v>
      </c>
      <c r="K997" s="21">
        <f ca="1">(J997*1000)/INDIRECT("poblacion!b"&amp;MATCH(A997,Poblacion!A:A,0))</f>
        <v>1.1479919947733727E-3</v>
      </c>
    </row>
    <row r="998" spans="1:11" x14ac:dyDescent="0.3">
      <c r="A998" s="2">
        <v>2024</v>
      </c>
      <c r="B998" s="2">
        <v>644</v>
      </c>
      <c r="C998" s="2" t="s">
        <v>940</v>
      </c>
      <c r="D998" s="2" t="s">
        <v>198</v>
      </c>
      <c r="E998" s="2" t="s">
        <v>179</v>
      </c>
      <c r="F998" s="2" t="s">
        <v>962</v>
      </c>
      <c r="G998" s="3">
        <f ca="1">IFERROR(INDIRECT("Desembarque_corregido_peso_vivo!k"&amp;MATCH(C998,Desembarque_corregido_peso_vivo!C:C,0)),0)</f>
        <v>285.35500000000002</v>
      </c>
      <c r="H998" s="3">
        <f ca="1">IFERROR(INDIRECT("Importaciones!ab"&amp;MATCH(C998,Importaciones!Y:Y,0)),0)</f>
        <v>0</v>
      </c>
      <c r="I998" s="3">
        <f ca="1">IFERROR(INDIRECT("exportaciones!ab"&amp;MATCH(C998,Exportaciones!Y:Y,0)),0)</f>
        <v>0</v>
      </c>
      <c r="J998" s="3">
        <f t="shared" ca="1" si="15"/>
        <v>285.35500000000002</v>
      </c>
      <c r="K998" s="21">
        <f ca="1">(J998*1000)/INDIRECT("poblacion!b"&amp;MATCH(A998,Poblacion!A:A,0))</f>
        <v>1.4206394712197227E-2</v>
      </c>
    </row>
    <row r="999" spans="1:11" x14ac:dyDescent="0.3">
      <c r="A999" s="2">
        <v>2024</v>
      </c>
      <c r="B999" s="2">
        <v>820</v>
      </c>
      <c r="C999" s="2" t="s">
        <v>947</v>
      </c>
      <c r="D999" s="2" t="s">
        <v>207</v>
      </c>
      <c r="E999" s="2" t="s">
        <v>205</v>
      </c>
      <c r="F999" s="2" t="s">
        <v>964</v>
      </c>
      <c r="G999" s="3">
        <f ca="1">IFERROR(INDIRECT("Desembarque_corregido_peso_vivo!k"&amp;MATCH(C999,Desembarque_corregido_peso_vivo!C:C,0)),0)</f>
        <v>2469.6299999999569</v>
      </c>
      <c r="H999" s="3">
        <f ca="1">IFERROR(INDIRECT("Importaciones!ab"&amp;MATCH(C999,Importaciones!Y:Y,0)),0)</f>
        <v>0</v>
      </c>
      <c r="I999" s="3">
        <f ca="1">IFERROR(INDIRECT("exportaciones!ab"&amp;MATCH(C999,Exportaciones!Y:Y,0)),0)</f>
        <v>0</v>
      </c>
      <c r="J999" s="3">
        <f t="shared" ca="1" si="15"/>
        <v>2469.6299999999569</v>
      </c>
      <c r="K999" s="21">
        <f ca="1">(J999*1000)/INDIRECT("poblacion!b"&amp;MATCH(A999,Poblacion!A:A,0))</f>
        <v>0.12295049525357195</v>
      </c>
    </row>
    <row r="1000" spans="1:11" x14ac:dyDescent="0.3">
      <c r="A1000" s="2">
        <v>2024</v>
      </c>
      <c r="B1000" s="2">
        <v>250</v>
      </c>
      <c r="C1000" s="2" t="s">
        <v>875</v>
      </c>
      <c r="D1000" s="2" t="s">
        <v>65</v>
      </c>
      <c r="E1000" s="2" t="s">
        <v>1372</v>
      </c>
      <c r="F1000" s="2" t="s">
        <v>958</v>
      </c>
      <c r="G1000" s="3">
        <f ca="1">IFERROR(INDIRECT("Desembarque_corregido_peso_vivo!k"&amp;MATCH(C1000,Desembarque_corregido_peso_vivo!C:C,0)),0)</f>
        <v>1.4079999999999999</v>
      </c>
      <c r="H1000" s="3">
        <f ca="1">IFERROR(INDIRECT("Importaciones!ab"&amp;MATCH(C1000,Importaciones!Y:Y,0)),0)</f>
        <v>0</v>
      </c>
      <c r="I1000" s="3">
        <f ca="1">IFERROR(INDIRECT("exportaciones!ab"&amp;MATCH(C1000,Exportaciones!Y:Y,0)),0)</f>
        <v>0</v>
      </c>
      <c r="J1000" s="3">
        <f t="shared" ca="1" si="15"/>
        <v>1.4079999999999999</v>
      </c>
      <c r="K1000" s="21">
        <f ca="1">(J1000*1000)/INDIRECT("poblacion!b"&amp;MATCH(A1000,Poblacion!A:A,0))</f>
        <v>7.0097260446719682E-5</v>
      </c>
    </row>
    <row r="1001" spans="1:11" x14ac:dyDescent="0.3">
      <c r="A1001" s="2">
        <v>2024</v>
      </c>
      <c r="B1001" s="2">
        <v>202519</v>
      </c>
      <c r="C1001" s="2" t="s">
        <v>1252</v>
      </c>
      <c r="D1001" s="2" t="s">
        <v>1612</v>
      </c>
      <c r="E1001" s="2" t="s">
        <v>156</v>
      </c>
      <c r="F1001" s="2" t="s">
        <v>1066</v>
      </c>
      <c r="G1001" s="3">
        <f ca="1">IFERROR(INDIRECT("Desembarque_corregido_peso_vivo!k"&amp;MATCH(C1001,Desembarque_corregido_peso_vivo!C:C,0)),0)</f>
        <v>2523.6189999999797</v>
      </c>
      <c r="H1001" s="3">
        <f ca="1">IFERROR(INDIRECT("Importaciones!ab"&amp;MATCH(C1001,Importaciones!Y:Y,0)),0)</f>
        <v>73.393957028168586</v>
      </c>
      <c r="I1001" s="3">
        <f ca="1">IFERROR(INDIRECT("exportaciones!ab"&amp;MATCH(C1001,Exportaciones!Y:Y,0)),0)</f>
        <v>1060.2582099999997</v>
      </c>
      <c r="J1001" s="3">
        <f t="shared" ca="1" si="15"/>
        <v>1536.7547470281486</v>
      </c>
      <c r="K1001" s="21">
        <f ca="1">(J1001*1000)/INDIRECT("poblacion!b"&amp;MATCH(A1001,Poblacion!A:A,0))</f>
        <v>7.6507313739463748E-2</v>
      </c>
    </row>
    <row r="1002" spans="1:11" x14ac:dyDescent="0.3">
      <c r="A1002" s="2">
        <v>2024</v>
      </c>
      <c r="B1002" s="2">
        <v>267</v>
      </c>
      <c r="C1002" s="2" t="s">
        <v>884</v>
      </c>
      <c r="D1002" s="2" t="s">
        <v>85</v>
      </c>
      <c r="E1002" s="2" t="s">
        <v>1372</v>
      </c>
      <c r="F1002" s="2" t="s">
        <v>1313</v>
      </c>
      <c r="G1002" s="3">
        <f ca="1">IFERROR(INDIRECT("Desembarque_corregido_peso_vivo!k"&amp;MATCH(C1002,Desembarque_corregido_peso_vivo!C:C,0)),0)</f>
        <v>5.1419999999999906</v>
      </c>
      <c r="H1002" s="3">
        <f ca="1">IFERROR(INDIRECT("Importaciones!ab"&amp;MATCH(C1002,Importaciones!Y:Y,0)),0)</f>
        <v>0</v>
      </c>
      <c r="I1002" s="3">
        <f ca="1">IFERROR(INDIRECT("exportaciones!ab"&amp;MATCH(C1002,Exportaciones!Y:Y,0)),0)</f>
        <v>0</v>
      </c>
      <c r="J1002" s="3">
        <f t="shared" ca="1" si="15"/>
        <v>5.1419999999999906</v>
      </c>
      <c r="K1002" s="21">
        <f ca="1">(J1002*1000)/INDIRECT("poblacion!b"&amp;MATCH(A1002,Poblacion!A:A,0))</f>
        <v>2.5599439859164201E-4</v>
      </c>
    </row>
    <row r="1003" spans="1:11" x14ac:dyDescent="0.3">
      <c r="A1003" s="5">
        <v>2024</v>
      </c>
      <c r="B1003" s="2">
        <v>202520</v>
      </c>
      <c r="C1003" s="2" t="s">
        <v>1253</v>
      </c>
      <c r="D1003" s="2" t="s">
        <v>1613</v>
      </c>
      <c r="E1003" s="2" t="s">
        <v>1372</v>
      </c>
      <c r="F1003" s="2" t="s">
        <v>958</v>
      </c>
      <c r="G1003" s="3">
        <f ca="1">IFERROR(INDIRECT("Desembarque_corregido_peso_vivo!k"&amp;MATCH(C1003,Desembarque_corregido_peso_vivo!C:C,0)),0)</f>
        <v>592.35199999999884</v>
      </c>
      <c r="H1003" s="3">
        <f ca="1">IFERROR(INDIRECT("Importaciones!ab"&amp;MATCH(C1003,Importaciones!Y:Y,0)),0)</f>
        <v>0</v>
      </c>
      <c r="I1003" s="3">
        <f ca="1">IFERROR(INDIRECT("exportaciones!ab"&amp;MATCH(C1003,Exportaciones!Y:Y,0)),0)</f>
        <v>297.90823732894154</v>
      </c>
      <c r="J1003" s="3">
        <f t="shared" ca="1" si="15"/>
        <v>294.4437626710573</v>
      </c>
      <c r="K1003" s="21">
        <f ca="1">(J1003*1000)/INDIRECT("poblacion!b"&amp;MATCH(A1003,Poblacion!A:A,0))</f>
        <v>1.4658878635557687E-2</v>
      </c>
    </row>
    <row r="1004" spans="1:11" x14ac:dyDescent="0.3">
      <c r="A1004" s="5">
        <v>2024</v>
      </c>
      <c r="B1004" s="2">
        <v>202521</v>
      </c>
      <c r="C1004" s="2" t="s">
        <v>1254</v>
      </c>
      <c r="D1004" s="2" t="s">
        <v>97</v>
      </c>
      <c r="E1004" s="2" t="s">
        <v>1372</v>
      </c>
      <c r="F1004" s="2" t="s">
        <v>957</v>
      </c>
      <c r="G1004" s="3">
        <f ca="1">IFERROR(INDIRECT("Desembarque_corregido_peso_vivo!k"&amp;MATCH(C1004,Desembarque_corregido_peso_vivo!C:C,0)),0)</f>
        <v>27616.896999999899</v>
      </c>
      <c r="H1004" s="3">
        <f ca="1">IFERROR(INDIRECT("Importaciones!ab"&amp;MATCH(C1004,Importaciones!Y:Y,0)),0)</f>
        <v>375.92074000000002</v>
      </c>
      <c r="I1004" s="3">
        <f ca="1">IFERROR(INDIRECT("exportaciones!ab"&amp;MATCH(C1004,Exportaciones!Y:Y,0)),0)</f>
        <v>1565.0979975500004</v>
      </c>
      <c r="J1004" s="3">
        <f t="shared" ca="1" si="15"/>
        <v>26427.719742449899</v>
      </c>
      <c r="K1004" s="21">
        <f ca="1">(J1004*1000)/INDIRECT("poblacion!b"&amp;MATCH(A1004,Poblacion!A:A,0))</f>
        <v>1.3157036603689107</v>
      </c>
    </row>
    <row r="1005" spans="1:11" x14ac:dyDescent="0.3">
      <c r="A1005" s="5">
        <v>2024</v>
      </c>
      <c r="B1005" s="2">
        <v>269</v>
      </c>
      <c r="C1005" s="2" t="s">
        <v>885</v>
      </c>
      <c r="D1005" s="2" t="s">
        <v>87</v>
      </c>
      <c r="E1005" s="2" t="s">
        <v>1372</v>
      </c>
      <c r="F1005" s="2" t="s">
        <v>957</v>
      </c>
      <c r="G1005" s="3">
        <f ca="1">IFERROR(INDIRECT("Desembarque_corregido_peso_vivo!k"&amp;MATCH(C1005,Desembarque_corregido_peso_vivo!C:C,0)),0)</f>
        <v>2.4639999999999902</v>
      </c>
      <c r="H1005" s="3">
        <f ca="1">IFERROR(INDIRECT("Importaciones!ab"&amp;MATCH(C1005,Importaciones!Y:Y,0)),0)</f>
        <v>0</v>
      </c>
      <c r="I1005" s="3">
        <f ca="1">IFERROR(INDIRECT("exportaciones!ab"&amp;MATCH(C1005,Exportaciones!Y:Y,0)),0)</f>
        <v>0</v>
      </c>
      <c r="J1005" s="3">
        <f t="shared" ca="1" si="15"/>
        <v>2.4639999999999902</v>
      </c>
      <c r="K1005" s="21">
        <f ca="1">(J1005*1000)/INDIRECT("poblacion!b"&amp;MATCH(A1005,Poblacion!A:A,0))</f>
        <v>1.2267020578175895E-4</v>
      </c>
    </row>
    <row r="1006" spans="1:11" x14ac:dyDescent="0.3">
      <c r="A1006" s="5">
        <v>2024</v>
      </c>
      <c r="B1006" s="2">
        <v>270</v>
      </c>
      <c r="C1006" s="2" t="s">
        <v>886</v>
      </c>
      <c r="D1006" s="2" t="s">
        <v>89</v>
      </c>
      <c r="E1006" s="2" t="s">
        <v>1372</v>
      </c>
      <c r="F1006" s="2" t="s">
        <v>958</v>
      </c>
      <c r="G1006" s="3">
        <f ca="1">IFERROR(INDIRECT("Desembarque_corregido_peso_vivo!k"&amp;MATCH(C1006,Desembarque_corregido_peso_vivo!C:C,0)),0)</f>
        <v>267.87799999999885</v>
      </c>
      <c r="H1006" s="3">
        <f ca="1">IFERROR(INDIRECT("Importaciones!ab"&amp;MATCH(C1006,Importaciones!Y:Y,0)),0)</f>
        <v>0</v>
      </c>
      <c r="I1006" s="3">
        <f ca="1">IFERROR(INDIRECT("exportaciones!ab"&amp;MATCH(C1006,Exportaciones!Y:Y,0)),0)</f>
        <v>0</v>
      </c>
      <c r="J1006" s="3">
        <f t="shared" ca="1" si="15"/>
        <v>267.87799999999885</v>
      </c>
      <c r="K1006" s="21">
        <f ca="1">(J1006*1000)/INDIRECT("poblacion!b"&amp;MATCH(A1006,Poblacion!A:A,0))</f>
        <v>1.3336302509905038E-2</v>
      </c>
    </row>
    <row r="1007" spans="1:11" x14ac:dyDescent="0.3">
      <c r="A1007" s="5">
        <v>2024</v>
      </c>
      <c r="B1007" s="2">
        <v>271</v>
      </c>
      <c r="C1007" s="2" t="s">
        <v>887</v>
      </c>
      <c r="D1007" s="2" t="s">
        <v>91</v>
      </c>
      <c r="E1007" s="2" t="s">
        <v>1372</v>
      </c>
      <c r="F1007" s="2" t="s">
        <v>957</v>
      </c>
      <c r="G1007" s="3">
        <f ca="1">IFERROR(INDIRECT("Desembarque_corregido_peso_vivo!k"&amp;MATCH(C1007,Desembarque_corregido_peso_vivo!C:C,0)),0)</f>
        <v>0.40799999999999997</v>
      </c>
      <c r="H1007" s="3">
        <f ca="1">IFERROR(INDIRECT("Importaciones!ab"&amp;MATCH(C1007,Importaciones!Y:Y,0)),0)</f>
        <v>0</v>
      </c>
      <c r="I1007" s="3">
        <f ca="1">IFERROR(INDIRECT("exportaciones!ab"&amp;MATCH(C1007,Exportaciones!Y:Y,0)),0)</f>
        <v>0</v>
      </c>
      <c r="J1007" s="3">
        <f t="shared" ca="1" si="15"/>
        <v>0.40799999999999997</v>
      </c>
      <c r="K1007" s="21">
        <f ca="1">(J1007*1000)/INDIRECT("poblacion!b"&amp;MATCH(A1007,Poblacion!A:A,0))</f>
        <v>2.0312274333992637E-5</v>
      </c>
    </row>
    <row r="1008" spans="1:11" x14ac:dyDescent="0.3">
      <c r="A1008" s="5">
        <v>2024</v>
      </c>
      <c r="B1008" s="2">
        <v>273</v>
      </c>
      <c r="C1008" s="2" t="s">
        <v>889</v>
      </c>
      <c r="D1008" s="2" t="s">
        <v>95</v>
      </c>
      <c r="E1008" s="2" t="s">
        <v>1372</v>
      </c>
      <c r="F1008" s="2" t="s">
        <v>958</v>
      </c>
      <c r="G1008" s="3">
        <f ca="1">IFERROR(INDIRECT("Desembarque_corregido_peso_vivo!k"&amp;MATCH(C1008,Desembarque_corregido_peso_vivo!C:C,0)),0)</f>
        <v>71.436000000000192</v>
      </c>
      <c r="H1008" s="3">
        <f ca="1">IFERROR(INDIRECT("Importaciones!ab"&amp;MATCH(C1008,Importaciones!Y:Y,0)),0)</f>
        <v>0</v>
      </c>
      <c r="I1008" s="3">
        <f ca="1">IFERROR(INDIRECT("exportaciones!ab"&amp;MATCH(C1008,Exportaciones!Y:Y,0)),0)</f>
        <v>0</v>
      </c>
      <c r="J1008" s="3">
        <f t="shared" ca="1" si="15"/>
        <v>71.436000000000192</v>
      </c>
      <c r="K1008" s="21">
        <f ca="1">(J1008*1000)/INDIRECT("poblacion!b"&amp;MATCH(A1008,Poblacion!A:A,0))</f>
        <v>3.5564402679487787E-3</v>
      </c>
    </row>
    <row r="1009" spans="1:11" x14ac:dyDescent="0.3">
      <c r="A1009" s="5">
        <v>2024</v>
      </c>
      <c r="B1009" s="2">
        <v>272</v>
      </c>
      <c r="C1009" s="2" t="s">
        <v>888</v>
      </c>
      <c r="D1009" s="2" t="s">
        <v>93</v>
      </c>
      <c r="E1009" s="2" t="s">
        <v>1372</v>
      </c>
      <c r="F1009" s="2" t="s">
        <v>958</v>
      </c>
      <c r="G1009" s="3">
        <f ca="1">IFERROR(INDIRECT("Desembarque_corregido_peso_vivo!k"&amp;MATCH(C1009,Desembarque_corregido_peso_vivo!C:C,0)),0)</f>
        <v>20.577999999999975</v>
      </c>
      <c r="H1009" s="3">
        <f ca="1">IFERROR(INDIRECT("Importaciones!ab"&amp;MATCH(C1009,Importaciones!Y:Y,0)),0)</f>
        <v>0</v>
      </c>
      <c r="I1009" s="3">
        <f ca="1">IFERROR(INDIRECT("exportaciones!ab"&amp;MATCH(C1009,Exportaciones!Y:Y,0)),0)</f>
        <v>0</v>
      </c>
      <c r="J1009" s="3">
        <f t="shared" ca="1" si="15"/>
        <v>20.577999999999975</v>
      </c>
      <c r="K1009" s="21">
        <f ca="1">(J1009*1000)/INDIRECT("poblacion!b"&amp;MATCH(A1009,Poblacion!A:A,0))</f>
        <v>1.024475444227696E-3</v>
      </c>
    </row>
    <row r="1010" spans="1:11" x14ac:dyDescent="0.3">
      <c r="A1010" s="5">
        <v>2024</v>
      </c>
      <c r="B1010" s="2">
        <v>251</v>
      </c>
      <c r="C1010" s="2" t="s">
        <v>876</v>
      </c>
      <c r="D1010" s="2" t="s">
        <v>67</v>
      </c>
      <c r="E1010" s="2" t="s">
        <v>1372</v>
      </c>
      <c r="F1010" s="2" t="s">
        <v>957</v>
      </c>
      <c r="G1010" s="3">
        <f ca="1">IFERROR(INDIRECT("Desembarque_corregido_peso_vivo!k"&amp;MATCH(C1010,Desembarque_corregido_peso_vivo!C:C,0)),0)</f>
        <v>2.3E-2</v>
      </c>
      <c r="H1010" s="3">
        <f ca="1">IFERROR(INDIRECT("Importaciones!ab"&amp;MATCH(C1010,Importaciones!Y:Y,0)),0)</f>
        <v>0</v>
      </c>
      <c r="I1010" s="3">
        <f ca="1">IFERROR(INDIRECT("exportaciones!ab"&amp;MATCH(C1010,Exportaciones!Y:Y,0)),0)</f>
        <v>0</v>
      </c>
      <c r="J1010" s="3">
        <f t="shared" ca="1" si="15"/>
        <v>2.3E-2</v>
      </c>
      <c r="K1010" s="21">
        <f ca="1">(J1010*1000)/INDIRECT("poblacion!b"&amp;MATCH(A1010,Poblacion!A:A,0))</f>
        <v>1.1450546805927221E-6</v>
      </c>
    </row>
    <row r="1011" spans="1:11" x14ac:dyDescent="0.3">
      <c r="A1011" s="5">
        <v>2024</v>
      </c>
      <c r="B1011" s="2">
        <v>301</v>
      </c>
      <c r="C1011" s="2" t="s">
        <v>896</v>
      </c>
      <c r="D1011" s="2" t="s">
        <v>112</v>
      </c>
      <c r="E1011" s="2" t="s">
        <v>1372</v>
      </c>
      <c r="F1011" s="2" t="s">
        <v>957</v>
      </c>
      <c r="G1011" s="3">
        <f ca="1">IFERROR(INDIRECT("Desembarque_corregido_peso_vivo!k"&amp;MATCH(C1011,Desembarque_corregido_peso_vivo!C:C,0)),0)</f>
        <v>704671</v>
      </c>
      <c r="H1011" s="3">
        <f ca="1">IFERROR(INDIRECT("Importaciones!ab"&amp;MATCH(C1011,Importaciones!Y:Y,0)),0)</f>
        <v>45.63499610400001</v>
      </c>
      <c r="I1011" s="3">
        <f ca="1">IFERROR(INDIRECT("exportaciones!ab"&amp;MATCH(C1011,Exportaciones!Y:Y,0)),0)</f>
        <v>651548.26322312863</v>
      </c>
      <c r="J1011" s="3">
        <f t="shared" ca="1" si="15"/>
        <v>53168.371772975428</v>
      </c>
      <c r="K1011" s="21">
        <f ca="1">(J1011*1000)/INDIRECT("poblacion!b"&amp;MATCH(A1011,Poblacion!A:A,0))</f>
        <v>2.6469866503538908</v>
      </c>
    </row>
    <row r="1012" spans="1:11" x14ac:dyDescent="0.3">
      <c r="A1012" s="5">
        <v>2024</v>
      </c>
      <c r="B1012" s="2">
        <v>302</v>
      </c>
      <c r="C1012" s="2" t="s">
        <v>897</v>
      </c>
      <c r="D1012" s="2" t="s">
        <v>114</v>
      </c>
      <c r="E1012" s="2" t="s">
        <v>1372</v>
      </c>
      <c r="F1012" s="2" t="s">
        <v>957</v>
      </c>
      <c r="G1012" s="3">
        <f ca="1">IFERROR(INDIRECT("Desembarque_corregido_peso_vivo!k"&amp;MATCH(C1012,Desembarque_corregido_peso_vivo!C:C,0)),0)</f>
        <v>270460</v>
      </c>
      <c r="H1012" s="3">
        <f ca="1">IFERROR(INDIRECT("Importaciones!ab"&amp;MATCH(C1012,Importaciones!Y:Y,0)),0)</f>
        <v>508.69726628571442</v>
      </c>
      <c r="I1012" s="3">
        <f ca="1">IFERROR(INDIRECT("exportaciones!ab"&amp;MATCH(C1012,Exportaciones!Y:Y,0)),0)</f>
        <v>264972.93309269293</v>
      </c>
      <c r="J1012" s="3">
        <f t="shared" ca="1" si="15"/>
        <v>5995.76417359279</v>
      </c>
      <c r="K1012" s="21">
        <f ca="1">(J1012*1000)/INDIRECT("poblacion!b"&amp;MATCH(A1012,Poblacion!A:A,0))</f>
        <v>0.29849903611750345</v>
      </c>
    </row>
    <row r="1013" spans="1:11" x14ac:dyDescent="0.3">
      <c r="A1013" s="5">
        <v>2024</v>
      </c>
      <c r="B1013" s="2">
        <v>303</v>
      </c>
      <c r="C1013" s="2" t="s">
        <v>898</v>
      </c>
      <c r="D1013" s="2" t="s">
        <v>264</v>
      </c>
      <c r="E1013" s="2" t="s">
        <v>1372</v>
      </c>
      <c r="F1013" s="2" t="s">
        <v>957</v>
      </c>
      <c r="G1013" s="3">
        <f ca="1">IFERROR(INDIRECT("Desembarque_corregido_peso_vivo!k"&amp;MATCH(C1013,Desembarque_corregido_peso_vivo!C:C,0)),0)</f>
        <v>156.16604989624022</v>
      </c>
      <c r="H1013" s="3">
        <f ca="1">IFERROR(INDIRECT("Importaciones!ab"&amp;MATCH(C1013,Importaciones!Y:Y,0)),0)</f>
        <v>0</v>
      </c>
      <c r="I1013" s="3">
        <f ca="1">IFERROR(INDIRECT("exportaciones!ab"&amp;MATCH(C1013,Exportaciones!Y:Y,0)),0)</f>
        <v>32.056670424999993</v>
      </c>
      <c r="J1013" s="3">
        <f t="shared" ca="1" si="15"/>
        <v>124.10937947124023</v>
      </c>
      <c r="K1013" s="21">
        <f ca="1">(J1013*1000)/INDIRECT("poblacion!b"&amp;MATCH(A1013,Poblacion!A:A,0))</f>
        <v>6.178783733434866E-3</v>
      </c>
    </row>
    <row r="1014" spans="1:11" x14ac:dyDescent="0.3">
      <c r="A1014" s="5">
        <v>2024</v>
      </c>
      <c r="B1014" s="2">
        <v>202522</v>
      </c>
      <c r="C1014" s="2" t="s">
        <v>1255</v>
      </c>
      <c r="D1014" s="2" t="s">
        <v>1614</v>
      </c>
      <c r="E1014" s="2" t="s">
        <v>1372</v>
      </c>
      <c r="F1014" s="2" t="s">
        <v>1313</v>
      </c>
      <c r="G1014" s="3">
        <f ca="1">IFERROR(INDIRECT("Desembarque_corregido_peso_vivo!k"&amp;MATCH(C1014,Desembarque_corregido_peso_vivo!C:C,0)),0)</f>
        <v>3360.5639999999839</v>
      </c>
      <c r="H1014" s="3">
        <f ca="1">IFERROR(INDIRECT("Importaciones!ab"&amp;MATCH(C1014,Importaciones!Y:Y,0)),0)</f>
        <v>1735.7537785100008</v>
      </c>
      <c r="I1014" s="3">
        <f ca="1">IFERROR(INDIRECT("exportaciones!ab"&amp;MATCH(C1014,Exportaciones!Y:Y,0)),0)</f>
        <v>0</v>
      </c>
      <c r="J1014" s="3">
        <f t="shared" ca="1" si="15"/>
        <v>5096.3177785099851</v>
      </c>
      <c r="K1014" s="21">
        <f ca="1">(J1014*1000)/INDIRECT("poblacion!b"&amp;MATCH(A1014,Poblacion!A:A,0))</f>
        <v>0.25372010982916354</v>
      </c>
    </row>
    <row r="1015" spans="1:11" x14ac:dyDescent="0.3">
      <c r="A1015" s="5">
        <v>2024</v>
      </c>
      <c r="B1015" s="2">
        <v>280</v>
      </c>
      <c r="C1015" s="2" t="s">
        <v>891</v>
      </c>
      <c r="D1015" s="2" t="s">
        <v>100</v>
      </c>
      <c r="E1015" s="2" t="s">
        <v>1372</v>
      </c>
      <c r="F1015" s="2" t="s">
        <v>957</v>
      </c>
      <c r="G1015" s="3">
        <f ca="1">IFERROR(INDIRECT("Desembarque_corregido_peso_vivo!k"&amp;MATCH(C1015,Desembarque_corregido_peso_vivo!C:C,0)),0)</f>
        <v>9.3939999999999806</v>
      </c>
      <c r="H1015" s="3">
        <f ca="1">IFERROR(INDIRECT("Importaciones!ab"&amp;MATCH(C1015,Importaciones!Y:Y,0)),0)</f>
        <v>0</v>
      </c>
      <c r="I1015" s="3">
        <f ca="1">IFERROR(INDIRECT("exportaciones!ab"&amp;MATCH(C1015,Exportaciones!Y:Y,0)),0)</f>
        <v>0</v>
      </c>
      <c r="J1015" s="3">
        <f t="shared" ca="1" si="15"/>
        <v>9.3939999999999806</v>
      </c>
      <c r="K1015" s="21">
        <f ca="1">(J1015*1000)/INDIRECT("poblacion!b"&amp;MATCH(A1015,Poblacion!A:A,0))</f>
        <v>4.6768015954295691E-4</v>
      </c>
    </row>
    <row r="1016" spans="1:11" x14ac:dyDescent="0.3">
      <c r="A1016" s="5">
        <v>2024</v>
      </c>
      <c r="B1016" s="2">
        <v>282</v>
      </c>
      <c r="C1016" s="2" t="s">
        <v>892</v>
      </c>
      <c r="D1016" s="2" t="s">
        <v>102</v>
      </c>
      <c r="E1016" s="2" t="s">
        <v>1372</v>
      </c>
      <c r="F1016" s="2" t="s">
        <v>957</v>
      </c>
      <c r="G1016" s="3">
        <f ca="1">IFERROR(INDIRECT("Desembarque_corregido_peso_vivo!k"&amp;MATCH(C1016,Desembarque_corregido_peso_vivo!C:C,0)),0)</f>
        <v>1330.48999999998</v>
      </c>
      <c r="H1016" s="3">
        <f ca="1">IFERROR(INDIRECT("Importaciones!ab"&amp;MATCH(C1016,Importaciones!Y:Y,0)),0)</f>
        <v>0</v>
      </c>
      <c r="I1016" s="3">
        <f ca="1">IFERROR(INDIRECT("exportaciones!ab"&amp;MATCH(C1016,Exportaciones!Y:Y,0)),0)</f>
        <v>116.58363554265219</v>
      </c>
      <c r="J1016" s="3">
        <f t="shared" ca="1" si="15"/>
        <v>1213.9063644573278</v>
      </c>
      <c r="K1016" s="21">
        <f ca="1">(J1016*1000)/INDIRECT("poblacion!b"&amp;MATCH(A1016,Poblacion!A:A,0))</f>
        <v>6.0434311496659038E-2</v>
      </c>
    </row>
    <row r="1017" spans="1:11" x14ac:dyDescent="0.3">
      <c r="A1017" s="5">
        <v>2024</v>
      </c>
      <c r="B1017" s="2">
        <v>327</v>
      </c>
      <c r="C1017" s="2" t="s">
        <v>904</v>
      </c>
      <c r="D1017" s="2" t="s">
        <v>124</v>
      </c>
      <c r="E1017" s="2" t="s">
        <v>1372</v>
      </c>
      <c r="F1017" s="2" t="s">
        <v>957</v>
      </c>
      <c r="G1017" s="3">
        <f ca="1">IFERROR(INDIRECT("Desembarque_corregido_peso_vivo!k"&amp;MATCH(C1017,Desembarque_corregido_peso_vivo!C:C,0)),0)</f>
        <v>2.2959999999999998</v>
      </c>
      <c r="H1017" s="3">
        <f ca="1">IFERROR(INDIRECT("Importaciones!ab"&amp;MATCH(C1017,Importaciones!Y:Y,0)),0)</f>
        <v>0</v>
      </c>
      <c r="I1017" s="3">
        <f ca="1">IFERROR(INDIRECT("exportaciones!ab"&amp;MATCH(C1017,Exportaciones!Y:Y,0)),0)</f>
        <v>0</v>
      </c>
      <c r="J1017" s="3">
        <f t="shared" ca="1" si="15"/>
        <v>2.2959999999999998</v>
      </c>
      <c r="K1017" s="21">
        <f ca="1">(J1017*1000)/INDIRECT("poblacion!b"&amp;MATCH(A1017,Poblacion!A:A,0))</f>
        <v>1.1430632811482131E-4</v>
      </c>
    </row>
    <row r="1018" spans="1:11" x14ac:dyDescent="0.3">
      <c r="A1018" s="5">
        <v>2024</v>
      </c>
      <c r="B1018" s="2">
        <v>1329</v>
      </c>
      <c r="C1018" s="2" t="s">
        <v>955</v>
      </c>
      <c r="D1018" s="2" t="s">
        <v>954</v>
      </c>
      <c r="E1018" s="2" t="s">
        <v>1372</v>
      </c>
      <c r="F1018" s="2" t="s">
        <v>957</v>
      </c>
      <c r="G1018" s="3">
        <f ca="1">IFERROR(INDIRECT("Desembarque_corregido_peso_vivo!k"&amp;MATCH(C1018,Desembarque_corregido_peso_vivo!C:C,0)),0)</f>
        <v>5.3629999999999898</v>
      </c>
      <c r="H1018" s="3">
        <f ca="1">IFERROR(INDIRECT("Importaciones!ab"&amp;MATCH(C1018,Importaciones!Y:Y,0)),0)</f>
        <v>0</v>
      </c>
      <c r="I1018" s="3">
        <f ca="1">IFERROR(INDIRECT("exportaciones!ab"&amp;MATCH(C1018,Exportaciones!Y:Y,0)),0)</f>
        <v>0</v>
      </c>
      <c r="J1018" s="3">
        <f t="shared" ca="1" si="15"/>
        <v>5.3629999999999898</v>
      </c>
      <c r="K1018" s="21">
        <f ca="1">(J1018*1000)/INDIRECT("poblacion!b"&amp;MATCH(A1018,Poblacion!A:A,0))</f>
        <v>2.6699688052255464E-4</v>
      </c>
    </row>
    <row r="1019" spans="1:11" x14ac:dyDescent="0.3">
      <c r="A1019" s="5">
        <v>2024</v>
      </c>
      <c r="B1019" s="2">
        <v>202523</v>
      </c>
      <c r="C1019" s="2" t="str">
        <f>CONCATENATE(A1019,B1019)</f>
        <v>2024202523</v>
      </c>
      <c r="D1019" s="2" t="s">
        <v>1615</v>
      </c>
      <c r="E1019" s="2" t="s">
        <v>1372</v>
      </c>
      <c r="F1019" s="2" t="s">
        <v>957</v>
      </c>
      <c r="G1019" s="3">
        <f ca="1">IFERROR(INDIRECT("Desembarque_corregido_peso_vivo!k"&amp;MATCH(C1019,Desembarque_corregido_peso_vivo!C:C,0)),0)</f>
        <v>300.80899999999889</v>
      </c>
      <c r="H1019" s="3">
        <f ca="1">IFERROR(INDIRECT("Importaciones!ab"&amp;MATCH(C1019,Importaciones!Y:Y,0)),0)</f>
        <v>0</v>
      </c>
      <c r="I1019" s="3">
        <f ca="1">IFERROR(INDIRECT("exportaciones!ab"&amp;MATCH(C1019,Exportaciones!Y:Y,0)),0)</f>
        <v>0</v>
      </c>
      <c r="J1019" s="3">
        <f t="shared" ca="1" si="15"/>
        <v>300.80899999999889</v>
      </c>
      <c r="K1019" s="21">
        <f ca="1">(J1019*1000)/INDIRECT("poblacion!b"&amp;MATCH(A1019,Poblacion!A:A,0))</f>
        <v>1.4975771887583256E-2</v>
      </c>
    </row>
    <row r="1020" spans="1:11" x14ac:dyDescent="0.3">
      <c r="A1020" s="5">
        <v>2024</v>
      </c>
      <c r="B1020" s="2">
        <v>202524</v>
      </c>
      <c r="C1020" s="2" t="s">
        <v>1256</v>
      </c>
      <c r="D1020" s="2" t="s">
        <v>1616</v>
      </c>
      <c r="E1020" s="2" t="s">
        <v>1372</v>
      </c>
      <c r="F1020" s="2" t="s">
        <v>958</v>
      </c>
      <c r="G1020" s="3">
        <f ca="1">IFERROR(INDIRECT("Desembarque_corregido_peso_vivo!k"&amp;MATCH(C1020,Desembarque_corregido_peso_vivo!C:C,0)),0)</f>
        <v>45.790999999999997</v>
      </c>
      <c r="H1020" s="3">
        <f ca="1">IFERROR(INDIRECT("Importaciones!ab"&amp;MATCH(C1020,Importaciones!Y:Y,0)),0)</f>
        <v>0</v>
      </c>
      <c r="I1020" s="3">
        <f ca="1">IFERROR(INDIRECT("exportaciones!ab"&amp;MATCH(C1020,Exportaciones!Y:Y,0)),0)</f>
        <v>0</v>
      </c>
      <c r="J1020" s="3">
        <f t="shared" ca="1" si="15"/>
        <v>45.790999999999997</v>
      </c>
      <c r="K1020" s="21">
        <f ca="1">(J1020*1000)/INDIRECT("poblacion!b"&amp;MATCH(A1020,Poblacion!A:A,0))</f>
        <v>2.2797042990878843E-3</v>
      </c>
    </row>
    <row r="1021" spans="1:11" x14ac:dyDescent="0.3">
      <c r="A1021" s="5">
        <v>2024</v>
      </c>
      <c r="B1021" s="2">
        <v>285</v>
      </c>
      <c r="C1021" s="2" t="s">
        <v>893</v>
      </c>
      <c r="D1021" s="2" t="s">
        <v>104</v>
      </c>
      <c r="E1021" s="2" t="s">
        <v>1372</v>
      </c>
      <c r="F1021" s="2" t="s">
        <v>958</v>
      </c>
      <c r="G1021" s="3">
        <f ca="1">IFERROR(INDIRECT("Desembarque_corregido_peso_vivo!k"&amp;MATCH(C1021,Desembarque_corregido_peso_vivo!C:C,0)),0)</f>
        <v>1.0720000000000001</v>
      </c>
      <c r="H1021" s="3">
        <f ca="1">IFERROR(INDIRECT("Importaciones!ab"&amp;MATCH(C1021,Importaciones!Y:Y,0)),0)</f>
        <v>0</v>
      </c>
      <c r="I1021" s="3">
        <f ca="1">IFERROR(INDIRECT("exportaciones!ab"&amp;MATCH(C1021,Exportaciones!Y:Y,0)),0)</f>
        <v>0</v>
      </c>
      <c r="J1021" s="3">
        <f t="shared" ca="1" si="15"/>
        <v>1.0720000000000001</v>
      </c>
      <c r="K1021" s="21">
        <f ca="1">(J1021*1000)/INDIRECT("poblacion!b"&amp;MATCH(A1021,Poblacion!A:A,0))</f>
        <v>5.3369505112843394E-5</v>
      </c>
    </row>
    <row r="1022" spans="1:11" x14ac:dyDescent="0.3">
      <c r="A1022" s="5">
        <v>2024</v>
      </c>
      <c r="B1022" s="2">
        <v>311</v>
      </c>
      <c r="C1022" s="2" t="s">
        <v>899</v>
      </c>
      <c r="D1022" s="2" t="s">
        <v>116</v>
      </c>
      <c r="E1022" s="2" t="s">
        <v>1372</v>
      </c>
      <c r="F1022" s="2" t="s">
        <v>957</v>
      </c>
      <c r="G1022" s="3">
        <f ca="1">IFERROR(INDIRECT("Desembarque_corregido_peso_vivo!k"&amp;MATCH(C1022,Desembarque_corregido_peso_vivo!C:C,0)),0)</f>
        <v>63544</v>
      </c>
      <c r="H1022" s="3">
        <f ca="1">IFERROR(INDIRECT("Importaciones!ab"&amp;MATCH(C1022,Importaciones!Y:Y,0)),0)</f>
        <v>4181.2422458000001</v>
      </c>
      <c r="I1022" s="3">
        <f ca="1">IFERROR(INDIRECT("exportaciones!ab"&amp;MATCH(C1022,Exportaciones!Y:Y,0)),0)</f>
        <v>52267.770722919988</v>
      </c>
      <c r="J1022" s="3">
        <f t="shared" ca="1" si="15"/>
        <v>15457.47152288002</v>
      </c>
      <c r="K1022" s="21">
        <f ca="1">(J1022*1000)/INDIRECT("poblacion!b"&amp;MATCH(A1022,Poblacion!A:A,0))</f>
        <v>0.76955000510445559</v>
      </c>
    </row>
    <row r="1023" spans="1:11" x14ac:dyDescent="0.3">
      <c r="A1023" s="5">
        <v>2024</v>
      </c>
      <c r="B1023" s="2">
        <v>235</v>
      </c>
      <c r="C1023" s="2" t="s">
        <v>864</v>
      </c>
      <c r="D1023" s="2" t="s">
        <v>43</v>
      </c>
      <c r="E1023" s="2" t="s">
        <v>1372</v>
      </c>
      <c r="F1023" s="2" t="s">
        <v>958</v>
      </c>
      <c r="G1023" s="3">
        <f ca="1">IFERROR(INDIRECT("Desembarque_corregido_peso_vivo!k"&amp;MATCH(C1023,Desembarque_corregido_peso_vivo!C:C,0)),0)</f>
        <v>0.9</v>
      </c>
      <c r="H1023" s="3">
        <f ca="1">IFERROR(INDIRECT("Importaciones!ab"&amp;MATCH(C1023,Importaciones!Y:Y,0)),0)</f>
        <v>0</v>
      </c>
      <c r="I1023" s="3">
        <f ca="1">IFERROR(INDIRECT("exportaciones!ab"&amp;MATCH(C1023,Exportaciones!Y:Y,0)),0)</f>
        <v>0</v>
      </c>
      <c r="J1023" s="3">
        <f t="shared" ca="1" si="15"/>
        <v>0.9</v>
      </c>
      <c r="K1023" s="21">
        <f ca="1">(J1023*1000)/INDIRECT("poblacion!b"&amp;MATCH(A1023,Poblacion!A:A,0))</f>
        <v>4.4806487501454343E-5</v>
      </c>
    </row>
    <row r="1024" spans="1:11" x14ac:dyDescent="0.3">
      <c r="A1024" s="5">
        <v>2024</v>
      </c>
      <c r="B1024" s="2">
        <v>202525</v>
      </c>
      <c r="C1024" s="2" t="s">
        <v>1251</v>
      </c>
      <c r="D1024" s="2" t="s">
        <v>1617</v>
      </c>
      <c r="E1024" s="2" t="s">
        <v>1372</v>
      </c>
      <c r="F1024" s="2" t="s">
        <v>957</v>
      </c>
      <c r="G1024" s="3">
        <f ca="1">IFERROR(INDIRECT("Desembarque_corregido_peso_vivo!k"&amp;MATCH(C1024,Desembarque_corregido_peso_vivo!C:C,0)),0)</f>
        <v>496.11717999999894</v>
      </c>
      <c r="H1024" s="3">
        <f ca="1">IFERROR(INDIRECT("Importaciones!ab"&amp;MATCH(C1024,Importaciones!Y:Y,0)),0)</f>
        <v>0</v>
      </c>
      <c r="I1024" s="3">
        <f ca="1">IFERROR(INDIRECT("exportaciones!ab"&amp;MATCH(C1024,Exportaciones!Y:Y,0)),0)</f>
        <v>16.308980000000002</v>
      </c>
      <c r="J1024" s="3">
        <f t="shared" ca="1" si="15"/>
        <v>479.80819999999892</v>
      </c>
      <c r="K1024" s="21">
        <f ca="1">(J1024*1000)/INDIRECT("poblacion!b"&amp;MATCH(A1024,Poblacion!A:A,0))</f>
        <v>2.3887244573772507E-2</v>
      </c>
    </row>
    <row r="1025" spans="1:11" x14ac:dyDescent="0.3">
      <c r="A1025" s="5">
        <v>2024</v>
      </c>
      <c r="B1025" s="2">
        <v>252</v>
      </c>
      <c r="C1025" s="2" t="s">
        <v>877</v>
      </c>
      <c r="D1025" s="2" t="s">
        <v>69</v>
      </c>
      <c r="E1025" s="2" t="s">
        <v>1372</v>
      </c>
      <c r="F1025" s="2" t="s">
        <v>958</v>
      </c>
      <c r="G1025" s="3">
        <f ca="1">IFERROR(INDIRECT("Desembarque_corregido_peso_vivo!k"&amp;MATCH(C1025,Desembarque_corregido_peso_vivo!C:C,0)),0)</f>
        <v>22.423999999999893</v>
      </c>
      <c r="H1025" s="3">
        <f ca="1">IFERROR(INDIRECT("Importaciones!ab"&amp;MATCH(C1025,Importaciones!Y:Y,0)),0)</f>
        <v>0</v>
      </c>
      <c r="I1025" s="3">
        <f ca="1">IFERROR(INDIRECT("exportaciones!ab"&amp;MATCH(C1025,Exportaciones!Y:Y,0)),0)</f>
        <v>0</v>
      </c>
      <c r="J1025" s="3">
        <f t="shared" ca="1" si="15"/>
        <v>22.423999999999893</v>
      </c>
      <c r="K1025" s="21">
        <f ca="1">(J1025*1000)/INDIRECT("poblacion!b"&amp;MATCH(A1025,Poblacion!A:A,0))</f>
        <v>1.1163785285917861E-3</v>
      </c>
    </row>
    <row r="1026" spans="1:11" x14ac:dyDescent="0.3">
      <c r="A1026" s="2">
        <v>2017</v>
      </c>
      <c r="B1026" s="2">
        <v>289</v>
      </c>
      <c r="C1026" s="2" t="s">
        <v>1377</v>
      </c>
      <c r="D1026" t="s">
        <v>1063</v>
      </c>
      <c r="E1026" s="2" t="s">
        <v>1372</v>
      </c>
      <c r="F1026" s="2" t="s">
        <v>1372</v>
      </c>
      <c r="G1026" s="3">
        <f ca="1">IFERROR(INDIRECT("Desembarque_corregido_peso_vivo!k"&amp;MATCH(C1026,Desembarque_corregido_peso_vivo!C:C,0)),0)</f>
        <v>0</v>
      </c>
      <c r="H1026" s="3">
        <f ca="1">IFERROR(INDIRECT("importaciones!ab"&amp;MATCH(C1026,Importaciones!Y:Y,0)),0)</f>
        <v>19.748260000000002</v>
      </c>
      <c r="I1026" s="3">
        <f ca="1">IFERROR(INDIRECT("exportaciones!ab"&amp;MATCH(C1026,Exportaciones!Y:Y,0)),0)</f>
        <v>0</v>
      </c>
      <c r="J1026" s="3">
        <f t="shared" ca="1" si="15"/>
        <v>19.748260000000002</v>
      </c>
      <c r="K1026" s="21">
        <f ca="1">(J1026*1000)/INDIRECT("poblacion!b"&amp;MATCH(A1026,Poblacion!A:A,0))</f>
        <v>1.072156693952699E-3</v>
      </c>
    </row>
    <row r="1027" spans="1:11" x14ac:dyDescent="0.3">
      <c r="A1027" s="2">
        <v>2017</v>
      </c>
      <c r="B1027" s="2">
        <v>605</v>
      </c>
      <c r="C1027" s="2" t="s">
        <v>1378</v>
      </c>
      <c r="D1027" t="s">
        <v>1259</v>
      </c>
      <c r="E1027" s="2" t="s">
        <v>179</v>
      </c>
      <c r="F1027" s="2" t="s">
        <v>179</v>
      </c>
      <c r="G1027" s="3">
        <f ca="1">IFERROR(INDIRECT("Desembarque_corregido_peso_vivo!k"&amp;MATCH(C1027,Desembarque_corregido_peso_vivo!C:C,0)),0)</f>
        <v>0</v>
      </c>
      <c r="H1027" s="3">
        <f ca="1">IFERROR(INDIRECT("importaciones!ab"&amp;MATCH(C1027,Importaciones!Y:Y,0)),0)</f>
        <v>42470.525898611988</v>
      </c>
      <c r="I1027" s="3">
        <f ca="1">IFERROR(INDIRECT("exportaciones!ab"&amp;MATCH(C1027,Exportaciones!Y:Y,0)),0)</f>
        <v>0</v>
      </c>
      <c r="J1027" s="3">
        <f t="shared" ref="J1027:J1090" ca="1" si="16">G1027+H1027-I1027</f>
        <v>42470.525898611988</v>
      </c>
      <c r="K1027" s="21">
        <f ca="1">(J1027*1000)/INDIRECT("poblacion!b"&amp;MATCH(A1027,Poblacion!A:A,0))</f>
        <v>2.3057757310207738</v>
      </c>
    </row>
    <row r="1028" spans="1:11" x14ac:dyDescent="0.3">
      <c r="A1028" s="2">
        <v>2017</v>
      </c>
      <c r="B1028" s="2">
        <v>700</v>
      </c>
      <c r="C1028" s="2" t="s">
        <v>1379</v>
      </c>
      <c r="D1028" t="s">
        <v>1293</v>
      </c>
      <c r="E1028" s="2" t="s">
        <v>1372</v>
      </c>
      <c r="F1028" s="2" t="s">
        <v>1372</v>
      </c>
      <c r="G1028" s="3">
        <f ca="1">IFERROR(INDIRECT("Desembarque_corregido_peso_vivo!k"&amp;MATCH(C1028,Desembarque_corregido_peso_vivo!C:C,0)),0)</f>
        <v>0</v>
      </c>
      <c r="H1028" s="3">
        <f ca="1">IFERROR(INDIRECT("importaciones!ab"&amp;MATCH(C1028,Importaciones!Y:Y,0)),0)</f>
        <v>5900.7723599999999</v>
      </c>
      <c r="I1028" s="3">
        <f ca="1">IFERROR(INDIRECT("exportaciones!ab"&amp;MATCH(C1028,Exportaciones!Y:Y,0)),0)</f>
        <v>0</v>
      </c>
      <c r="J1028" s="3">
        <f t="shared" ca="1" si="16"/>
        <v>5900.7723599999999</v>
      </c>
      <c r="K1028" s="21">
        <f ca="1">(J1028*1000)/INDIRECT("poblacion!b"&amp;MATCH(A1028,Poblacion!A:A,0))</f>
        <v>0.32036000059068825</v>
      </c>
    </row>
    <row r="1029" spans="1:11" x14ac:dyDescent="0.3">
      <c r="A1029" s="2">
        <v>2017</v>
      </c>
      <c r="B1029" s="2">
        <v>705</v>
      </c>
      <c r="C1029" s="2" t="s">
        <v>1380</v>
      </c>
      <c r="D1029" t="s">
        <v>1289</v>
      </c>
      <c r="E1029" s="2" t="s">
        <v>1372</v>
      </c>
      <c r="F1029" s="2" t="s">
        <v>1372</v>
      </c>
      <c r="G1029" s="3">
        <f ca="1">IFERROR(INDIRECT("Desembarque_corregido_peso_vivo!k"&amp;MATCH(C1029,Desembarque_corregido_peso_vivo!C:C,0)),0)</f>
        <v>0</v>
      </c>
      <c r="H1029" s="3">
        <f ca="1">IFERROR(INDIRECT("importaciones!ab"&amp;MATCH(C1029,Importaciones!Y:Y,0)),0)</f>
        <v>154.86982840000002</v>
      </c>
      <c r="I1029" s="3">
        <f ca="1">IFERROR(INDIRECT("exportaciones!ab"&amp;MATCH(C1029,Exportaciones!Y:Y,0)),0)</f>
        <v>0</v>
      </c>
      <c r="J1029" s="3">
        <f t="shared" ca="1" si="16"/>
        <v>154.86982840000002</v>
      </c>
      <c r="K1029" s="21">
        <f ca="1">(J1029*1000)/INDIRECT("poblacion!b"&amp;MATCH(A1029,Poblacion!A:A,0))</f>
        <v>8.4080685189665237E-3</v>
      </c>
    </row>
    <row r="1030" spans="1:11" x14ac:dyDescent="0.3">
      <c r="A1030" s="2">
        <v>2017</v>
      </c>
      <c r="B1030" s="2">
        <v>719</v>
      </c>
      <c r="C1030" s="2" t="s">
        <v>1381</v>
      </c>
      <c r="D1030" t="s">
        <v>1275</v>
      </c>
      <c r="E1030" s="2" t="s">
        <v>1372</v>
      </c>
      <c r="F1030" s="2" t="s">
        <v>1372</v>
      </c>
      <c r="G1030" s="3">
        <f ca="1">IFERROR(INDIRECT("Desembarque_corregido_peso_vivo!k"&amp;MATCH(C1030,Desembarque_corregido_peso_vivo!C:C,0)),0)</f>
        <v>0</v>
      </c>
      <c r="H1030" s="3">
        <f ca="1">IFERROR(INDIRECT("importaciones!ab"&amp;MATCH(C1030,Importaciones!Y:Y,0)),0)</f>
        <v>37.03</v>
      </c>
      <c r="I1030" s="3">
        <f ca="1">IFERROR(INDIRECT("exportaciones!ab"&amp;MATCH(C1030,Exportaciones!Y:Y,0)),0)</f>
        <v>0</v>
      </c>
      <c r="J1030" s="3">
        <f t="shared" ca="1" si="16"/>
        <v>37.03</v>
      </c>
      <c r="K1030" s="21">
        <f ca="1">(J1030*1000)/INDIRECT("poblacion!b"&amp;MATCH(A1030,Poblacion!A:A,0))</f>
        <v>2.0104030621972994E-3</v>
      </c>
    </row>
    <row r="1031" spans="1:11" x14ac:dyDescent="0.3">
      <c r="A1031" s="2">
        <v>2017</v>
      </c>
      <c r="B1031" s="2">
        <v>773</v>
      </c>
      <c r="C1031" s="2" t="s">
        <v>1382</v>
      </c>
      <c r="D1031" t="s">
        <v>1274</v>
      </c>
      <c r="E1031" s="2" t="s">
        <v>5</v>
      </c>
      <c r="F1031" s="2" t="s">
        <v>5</v>
      </c>
      <c r="G1031" s="3">
        <f ca="1">IFERROR(INDIRECT("Desembarque_corregido_peso_vivo!k"&amp;MATCH(C1031,Desembarque_corregido_peso_vivo!C:C,0)),0)</f>
        <v>0</v>
      </c>
      <c r="H1031" s="3">
        <f ca="1">IFERROR(INDIRECT("importaciones!ab"&amp;MATCH(C1031,Importaciones!Y:Y,0)),0)</f>
        <v>1298.7449904999994</v>
      </c>
      <c r="I1031" s="3">
        <f ca="1">IFERROR(INDIRECT("exportaciones!ab"&amp;MATCH(C1031,Exportaciones!Y:Y,0)),0)</f>
        <v>0</v>
      </c>
      <c r="J1031" s="3">
        <f t="shared" ca="1" si="16"/>
        <v>1298.7449904999994</v>
      </c>
      <c r="K1031" s="21">
        <f ca="1">(J1031*1000)/INDIRECT("poblacion!b"&amp;MATCH(A1031,Poblacion!A:A,0))</f>
        <v>7.0510421439767795E-2</v>
      </c>
    </row>
    <row r="1032" spans="1:11" x14ac:dyDescent="0.3">
      <c r="A1032" s="2">
        <v>2017</v>
      </c>
      <c r="B1032" s="2">
        <v>952</v>
      </c>
      <c r="C1032" s="2" t="s">
        <v>1383</v>
      </c>
      <c r="D1032" t="s">
        <v>1276</v>
      </c>
      <c r="E1032" s="2" t="s">
        <v>1372</v>
      </c>
      <c r="F1032" s="2" t="s">
        <v>1372</v>
      </c>
      <c r="G1032" s="3">
        <f ca="1">IFERROR(INDIRECT("Desembarque_corregido_peso_vivo!k"&amp;MATCH(C1032,Desembarque_corregido_peso_vivo!C:C,0)),0)</f>
        <v>0</v>
      </c>
      <c r="H1032" s="3">
        <f ca="1">IFERROR(INDIRECT("importaciones!ab"&amp;MATCH(C1032,Importaciones!Y:Y,0)),0)</f>
        <v>1895.1830287999999</v>
      </c>
      <c r="I1032" s="3">
        <f ca="1">IFERROR(INDIRECT("exportaciones!ab"&amp;MATCH(C1032,Exportaciones!Y:Y,0)),0)</f>
        <v>0</v>
      </c>
      <c r="J1032" s="3">
        <f t="shared" ca="1" si="16"/>
        <v>1895.1830287999999</v>
      </c>
      <c r="K1032" s="21">
        <f ca="1">(J1032*1000)/INDIRECT("poblacion!b"&amp;MATCH(A1032,Poblacion!A:A,0))</f>
        <v>0.10289175707598899</v>
      </c>
    </row>
    <row r="1033" spans="1:11" x14ac:dyDescent="0.3">
      <c r="A1033" s="2">
        <v>2017</v>
      </c>
      <c r="B1033" s="2">
        <v>20213</v>
      </c>
      <c r="C1033" s="2" t="s">
        <v>1384</v>
      </c>
      <c r="D1033" t="s">
        <v>1621</v>
      </c>
      <c r="E1033" s="2" t="s">
        <v>1372</v>
      </c>
      <c r="F1033" s="2" t="s">
        <v>1372</v>
      </c>
      <c r="G1033" s="3">
        <f ca="1">IFERROR(INDIRECT("Desembarque_corregido_peso_vivo!k"&amp;MATCH(C1033,Desembarque_corregido_peso_vivo!C:C,0)),0)</f>
        <v>0</v>
      </c>
      <c r="H1033" s="3">
        <f ca="1">IFERROR(INDIRECT("importaciones!ab"&amp;MATCH(C1033,Importaciones!Y:Y,0)),0)</f>
        <v>169.37523637600003</v>
      </c>
      <c r="I1033" s="3">
        <f ca="1">IFERROR(INDIRECT("exportaciones!ab"&amp;MATCH(C1033,Exportaciones!Y:Y,0)),0)</f>
        <v>0</v>
      </c>
      <c r="J1033" s="3">
        <f t="shared" ca="1" si="16"/>
        <v>169.37523637600003</v>
      </c>
      <c r="K1033" s="21">
        <f ca="1">(J1033*1000)/INDIRECT("poblacion!b"&amp;MATCH(A1033,Poblacion!A:A,0))</f>
        <v>9.1955844955631093E-3</v>
      </c>
    </row>
    <row r="1034" spans="1:11" x14ac:dyDescent="0.3">
      <c r="A1034" s="2">
        <v>2017</v>
      </c>
      <c r="B1034" s="2">
        <v>20231</v>
      </c>
      <c r="C1034" s="2" t="s">
        <v>1385</v>
      </c>
      <c r="D1034" t="s">
        <v>1635</v>
      </c>
      <c r="E1034" s="2" t="s">
        <v>1372</v>
      </c>
      <c r="F1034" s="2" t="s">
        <v>1372</v>
      </c>
      <c r="G1034" s="3">
        <f ca="1">IFERROR(INDIRECT("Desembarque_corregido_peso_vivo!k"&amp;MATCH(C1034,Desembarque_corregido_peso_vivo!C:C,0)),0)</f>
        <v>0</v>
      </c>
      <c r="H1034" s="3">
        <f ca="1">IFERROR(INDIRECT("importaciones!ab"&amp;MATCH(C1034,Importaciones!Y:Y,0)),0)</f>
        <v>1318.4177863800001</v>
      </c>
      <c r="I1034" s="3">
        <f ca="1">IFERROR(INDIRECT("exportaciones!ab"&amp;MATCH(C1034,Exportaciones!Y:Y,0)),0)</f>
        <v>0</v>
      </c>
      <c r="J1034" s="3">
        <f t="shared" ca="1" si="16"/>
        <v>1318.4177863800001</v>
      </c>
      <c r="K1034" s="21">
        <f ca="1">(J1034*1000)/INDIRECT("poblacion!b"&amp;MATCH(A1034,Poblacion!A:A,0))</f>
        <v>7.1578481096239183E-2</v>
      </c>
    </row>
    <row r="1035" spans="1:11" x14ac:dyDescent="0.3">
      <c r="A1035" s="2">
        <v>2017</v>
      </c>
      <c r="B1035" s="2">
        <v>20266</v>
      </c>
      <c r="C1035" s="2" t="s">
        <v>1386</v>
      </c>
      <c r="D1035" t="s">
        <v>1271</v>
      </c>
      <c r="E1035" s="2" t="s">
        <v>1372</v>
      </c>
      <c r="F1035" s="2" t="s">
        <v>1372</v>
      </c>
      <c r="G1035" s="3">
        <f ca="1">IFERROR(INDIRECT("Desembarque_corregido_peso_vivo!k"&amp;MATCH(C1035,Desembarque_corregido_peso_vivo!C:C,0)),0)</f>
        <v>0</v>
      </c>
      <c r="H1035" s="3">
        <f ca="1">IFERROR(INDIRECT("importaciones!ab"&amp;MATCH(C1035,Importaciones!Y:Y,0)),0)</f>
        <v>3.3741000000000003</v>
      </c>
      <c r="I1035" s="3">
        <f ca="1">IFERROR(INDIRECT("exportaciones!ab"&amp;MATCH(C1035,Exportaciones!Y:Y,0)),0)</f>
        <v>0</v>
      </c>
      <c r="J1035" s="3">
        <f t="shared" ca="1" si="16"/>
        <v>3.3741000000000003</v>
      </c>
      <c r="K1035" s="21">
        <f ca="1">(J1035*1000)/INDIRECT("poblacion!b"&amp;MATCH(A1035,Poblacion!A:A,0))</f>
        <v>1.8318393119524462E-4</v>
      </c>
    </row>
    <row r="1036" spans="1:11" x14ac:dyDescent="0.3">
      <c r="A1036" s="2">
        <v>2017</v>
      </c>
      <c r="B1036" s="2">
        <v>20267</v>
      </c>
      <c r="C1036" s="2" t="s">
        <v>1387</v>
      </c>
      <c r="D1036" t="s">
        <v>1272</v>
      </c>
      <c r="E1036" s="2" t="s">
        <v>1372</v>
      </c>
      <c r="F1036" s="2" t="s">
        <v>1372</v>
      </c>
      <c r="G1036" s="3">
        <f ca="1">IFERROR(INDIRECT("Desembarque_corregido_peso_vivo!k"&amp;MATCH(C1036,Desembarque_corregido_peso_vivo!C:C,0)),0)</f>
        <v>0</v>
      </c>
      <c r="H1036" s="3">
        <f ca="1">IFERROR(INDIRECT("importaciones!ab"&amp;MATCH(C1036,Importaciones!Y:Y,0)),0)</f>
        <v>6.7620000000000005</v>
      </c>
      <c r="I1036" s="3">
        <f ca="1">IFERROR(INDIRECT("exportaciones!ab"&amp;MATCH(C1036,Exportaciones!Y:Y,0)),0)</f>
        <v>0</v>
      </c>
      <c r="J1036" s="3">
        <f t="shared" ca="1" si="16"/>
        <v>6.7620000000000005</v>
      </c>
      <c r="K1036" s="21">
        <f ca="1">(J1036*1000)/INDIRECT("poblacion!b"&amp;MATCH(A1036,Poblacion!A:A,0))</f>
        <v>3.6711708092298514E-4</v>
      </c>
    </row>
    <row r="1037" spans="1:11" x14ac:dyDescent="0.3">
      <c r="A1037" s="2">
        <v>2017</v>
      </c>
      <c r="B1037" s="2">
        <v>20287</v>
      </c>
      <c r="C1037" s="2" t="s">
        <v>1388</v>
      </c>
      <c r="D1037" t="s">
        <v>1294</v>
      </c>
      <c r="E1037" s="2" t="s">
        <v>1372</v>
      </c>
      <c r="F1037" s="2" t="s">
        <v>1372</v>
      </c>
      <c r="G1037" s="3">
        <f ca="1">IFERROR(INDIRECT("Desembarque_corregido_peso_vivo!k"&amp;MATCH(C1037,Desembarque_corregido_peso_vivo!C:C,0)),0)</f>
        <v>0</v>
      </c>
      <c r="H1037" s="3">
        <f ca="1">IFERROR(INDIRECT("importaciones!ab"&amp;MATCH(C1037,Importaciones!Y:Y,0)),0)</f>
        <v>107.8330624</v>
      </c>
      <c r="I1037" s="3">
        <f ca="1">IFERROR(INDIRECT("exportaciones!ab"&amp;MATCH(C1037,Exportaciones!Y:Y,0)),0)</f>
        <v>41.8250508</v>
      </c>
      <c r="J1037" s="3">
        <f t="shared" ca="1" si="16"/>
        <v>66.008011600000003</v>
      </c>
      <c r="K1037" s="21">
        <f ca="1">(J1037*1000)/INDIRECT("poblacion!b"&amp;MATCH(A1037,Poblacion!A:A,0))</f>
        <v>3.583654027820547E-3</v>
      </c>
    </row>
    <row r="1038" spans="1:11" x14ac:dyDescent="0.3">
      <c r="A1038" s="2">
        <v>2017</v>
      </c>
      <c r="B1038" s="2">
        <v>202527</v>
      </c>
      <c r="C1038" s="2" t="s">
        <v>1389</v>
      </c>
      <c r="D1038" t="s">
        <v>1641</v>
      </c>
      <c r="E1038" s="2" t="s">
        <v>1372</v>
      </c>
      <c r="F1038" s="2" t="s">
        <v>1372</v>
      </c>
      <c r="G1038" s="3">
        <f ca="1">IFERROR(INDIRECT("Desembarque_corregido_peso_vivo!k"&amp;MATCH(C1038,Desembarque_corregido_peso_vivo!C:C,0)),0)</f>
        <v>0</v>
      </c>
      <c r="H1038" s="3">
        <f ca="1">IFERROR(INDIRECT("importaciones!ab"&amp;MATCH(C1038,Importaciones!Y:Y,0)),0)</f>
        <v>2503.1063111977132</v>
      </c>
      <c r="I1038" s="3">
        <f ca="1">IFERROR(INDIRECT("exportaciones!ab"&amp;MATCH(C1038,Exportaciones!Y:Y,0)),0)</f>
        <v>13.004307771428572</v>
      </c>
      <c r="J1038" s="3">
        <f t="shared" ca="1" si="16"/>
        <v>2490.1020034262847</v>
      </c>
      <c r="K1038" s="21">
        <f ca="1">(J1038*1000)/INDIRECT("poblacion!b"&amp;MATCH(A1038,Poblacion!A:A,0))</f>
        <v>0.13519062092551531</v>
      </c>
    </row>
    <row r="1039" spans="1:11" x14ac:dyDescent="0.3">
      <c r="A1039" s="2">
        <v>2017</v>
      </c>
      <c r="B1039" s="2">
        <v>202529</v>
      </c>
      <c r="C1039" s="2" t="s">
        <v>1390</v>
      </c>
      <c r="D1039" t="s">
        <v>1636</v>
      </c>
      <c r="E1039" s="2" t="s">
        <v>156</v>
      </c>
      <c r="F1039" s="2" t="s">
        <v>156</v>
      </c>
      <c r="G1039" s="3">
        <f ca="1">IFERROR(INDIRECT("Desembarque_corregido_peso_vivo!k"&amp;MATCH(C1039,Desembarque_corregido_peso_vivo!C:C,0)),0)</f>
        <v>0</v>
      </c>
      <c r="H1039" s="3">
        <f ca="1">IFERROR(INDIRECT("importaciones!ab"&amp;MATCH(C1039,Importaciones!Y:Y,0)),0)</f>
        <v>474.20447105999995</v>
      </c>
      <c r="I1039" s="3">
        <f ca="1">IFERROR(INDIRECT("exportaciones!ab"&amp;MATCH(C1039,Exportaciones!Y:Y,0)),0)</f>
        <v>406.70036640000012</v>
      </c>
      <c r="J1039" s="3">
        <f t="shared" ca="1" si="16"/>
        <v>67.504104659999825</v>
      </c>
      <c r="K1039" s="21">
        <f ca="1">(J1039*1000)/INDIRECT("poblacion!b"&amp;MATCH(A1039,Poblacion!A:A,0))</f>
        <v>3.6648787123778189E-3</v>
      </c>
    </row>
    <row r="1040" spans="1:11" x14ac:dyDescent="0.3">
      <c r="A1040" s="2">
        <v>2017</v>
      </c>
      <c r="B1040" s="2">
        <v>202530</v>
      </c>
      <c r="C1040" s="2" t="s">
        <v>1391</v>
      </c>
      <c r="D1040" t="s">
        <v>1638</v>
      </c>
      <c r="E1040" s="2" t="s">
        <v>1372</v>
      </c>
      <c r="F1040" s="2" t="s">
        <v>1372</v>
      </c>
      <c r="G1040" s="3">
        <f ca="1">IFERROR(INDIRECT("Desembarque_corregido_peso_vivo!k"&amp;MATCH(C1040,Desembarque_corregido_peso_vivo!C:C,0)),0)</f>
        <v>0</v>
      </c>
      <c r="H1040" s="3">
        <f ca="1">IFERROR(INDIRECT("importaciones!ab"&amp;MATCH(C1040,Importaciones!Y:Y,0)),0)</f>
        <v>1459.7408582180005</v>
      </c>
      <c r="I1040" s="3">
        <f ca="1">IFERROR(INDIRECT("exportaciones!ab"&amp;MATCH(C1040,Exportaciones!Y:Y,0)),0)</f>
        <v>0.5452999999999999</v>
      </c>
      <c r="J1040" s="3">
        <f t="shared" ca="1" si="16"/>
        <v>1459.1955582180005</v>
      </c>
      <c r="K1040" s="21">
        <f ca="1">(J1040*1000)/INDIRECT("poblacion!b"&amp;MATCH(A1040,Poblacion!A:A,0))</f>
        <v>7.9221474982073076E-2</v>
      </c>
    </row>
    <row r="1041" spans="1:11" x14ac:dyDescent="0.3">
      <c r="A1041" s="2">
        <v>2017</v>
      </c>
      <c r="B1041" s="2">
        <v>202531</v>
      </c>
      <c r="C1041" s="2" t="s">
        <v>1392</v>
      </c>
      <c r="D1041" t="s">
        <v>1626</v>
      </c>
      <c r="E1041" s="2" t="s">
        <v>179</v>
      </c>
      <c r="F1041" s="2" t="s">
        <v>179</v>
      </c>
      <c r="G1041" s="3">
        <f ca="1">IFERROR(INDIRECT("Desembarque_corregido_peso_vivo!k"&amp;MATCH(C1041,Desembarque_corregido_peso_vivo!C:C,0)),0)</f>
        <v>0</v>
      </c>
      <c r="H1041" s="3">
        <f ca="1">IFERROR(INDIRECT("importaciones!ab"&amp;MATCH(C1041,Importaciones!Y:Y,0)),0)</f>
        <v>1.1244692000000001</v>
      </c>
      <c r="I1041" s="3">
        <f ca="1">IFERROR(INDIRECT("exportaciones!ab"&amp;MATCH(C1041,Exportaciones!Y:Y,0)),0)</f>
        <v>0</v>
      </c>
      <c r="J1041" s="3">
        <f t="shared" ca="1" si="16"/>
        <v>1.1244692000000001</v>
      </c>
      <c r="K1041" s="21">
        <f ca="1">(J1041*1000)/INDIRECT("poblacion!b"&amp;MATCH(A1041,Poblacion!A:A,0))</f>
        <v>6.1048779989914862E-5</v>
      </c>
    </row>
    <row r="1042" spans="1:11" x14ac:dyDescent="0.3">
      <c r="A1042" s="5">
        <v>2017</v>
      </c>
      <c r="B1042" s="2">
        <v>202532</v>
      </c>
      <c r="C1042" s="2" t="s">
        <v>1393</v>
      </c>
      <c r="D1042" t="s">
        <v>1630</v>
      </c>
      <c r="E1042" s="2" t="s">
        <v>179</v>
      </c>
      <c r="F1042" s="2" t="s">
        <v>179</v>
      </c>
      <c r="G1042" s="3">
        <f ca="1">IFERROR(INDIRECT("Desembarque_corregido_peso_vivo!k"&amp;MATCH(C1042,Desembarque_corregido_peso_vivo!C:C,0)),0)</f>
        <v>0</v>
      </c>
      <c r="H1042" s="3">
        <f ca="1">IFERROR(INDIRECT("importaciones!ab"&amp;MATCH(C1042,Importaciones!Y:Y,0)),0)</f>
        <v>4.6361600000000003E-2</v>
      </c>
      <c r="I1042" s="3">
        <f ca="1">IFERROR(INDIRECT("exportaciones!ab"&amp;MATCH(C1042,Exportaciones!Y:Y,0)),0)</f>
        <v>0</v>
      </c>
      <c r="J1042" s="3">
        <f t="shared" ca="1" si="16"/>
        <v>4.6361600000000003E-2</v>
      </c>
      <c r="K1042" s="21">
        <f ca="1">(J1042*1000)/INDIRECT("poblacion!b"&amp;MATCH(A1042,Poblacion!A:A,0))</f>
        <v>2.5170268055189393E-6</v>
      </c>
    </row>
    <row r="1043" spans="1:11" x14ac:dyDescent="0.3">
      <c r="A1043" s="2">
        <v>2018</v>
      </c>
      <c r="B1043" s="2">
        <v>289</v>
      </c>
      <c r="C1043" s="2" t="s">
        <v>1394</v>
      </c>
      <c r="D1043" t="s">
        <v>1063</v>
      </c>
      <c r="E1043" s="2" t="s">
        <v>1372</v>
      </c>
      <c r="F1043" s="2" t="s">
        <v>1372</v>
      </c>
      <c r="G1043" s="3">
        <f ca="1">IFERROR(INDIRECT("Desembarque_corregido_peso_vivo!k"&amp;MATCH(C1043,Desembarque_corregido_peso_vivo!C:C,0)),0)</f>
        <v>0</v>
      </c>
      <c r="H1043" s="3">
        <f ca="1">IFERROR(INDIRECT("importaciones!ab"&amp;MATCH(C1043,Importaciones!Y:Y,0)),0)</f>
        <v>69.753200000000007</v>
      </c>
      <c r="I1043" s="3">
        <f ca="1">IFERROR(INDIRECT("exportaciones!ab"&amp;MATCH(C1043,Exportaciones!Y:Y,0)),0)</f>
        <v>0</v>
      </c>
      <c r="J1043" s="3">
        <f t="shared" ca="1" si="16"/>
        <v>69.753200000000007</v>
      </c>
      <c r="K1043" s="21">
        <f ca="1">(J1043*1000)/INDIRECT("poblacion!b"&amp;MATCH(A1043,Poblacion!A:A,0))</f>
        <v>3.7198919227652547E-3</v>
      </c>
    </row>
    <row r="1044" spans="1:11" x14ac:dyDescent="0.3">
      <c r="A1044" s="2">
        <v>2018</v>
      </c>
      <c r="B1044" s="2">
        <v>605</v>
      </c>
      <c r="C1044" s="2" t="s">
        <v>1395</v>
      </c>
      <c r="D1044" t="s">
        <v>1259</v>
      </c>
      <c r="E1044" s="2" t="s">
        <v>179</v>
      </c>
      <c r="F1044" s="2" t="s">
        <v>179</v>
      </c>
      <c r="G1044" s="3">
        <f ca="1">IFERROR(INDIRECT("Desembarque_corregido_peso_vivo!k"&amp;MATCH(C1044,Desembarque_corregido_peso_vivo!C:C,0)),0)</f>
        <v>0</v>
      </c>
      <c r="H1044" s="3">
        <f ca="1">IFERROR(INDIRECT("importaciones!ab"&amp;MATCH(C1044,Importaciones!Y:Y,0)),0)</f>
        <v>44405.318175936234</v>
      </c>
      <c r="I1044" s="3">
        <f ca="1">IFERROR(INDIRECT("exportaciones!ab"&amp;MATCH(C1044,Exportaciones!Y:Y,0)),0)</f>
        <v>20.713999999999999</v>
      </c>
      <c r="J1044" s="3">
        <f t="shared" ca="1" si="16"/>
        <v>44384.604175936234</v>
      </c>
      <c r="K1044" s="21">
        <f ca="1">(J1044*1000)/INDIRECT("poblacion!b"&amp;MATCH(A1044,Poblacion!A:A,0))</f>
        <v>2.3670015220692124</v>
      </c>
    </row>
    <row r="1045" spans="1:11" x14ac:dyDescent="0.3">
      <c r="A1045" s="2">
        <v>2018</v>
      </c>
      <c r="B1045" s="2">
        <v>700</v>
      </c>
      <c r="C1045" s="2" t="s">
        <v>1396</v>
      </c>
      <c r="D1045" t="s">
        <v>1293</v>
      </c>
      <c r="E1045" s="2" t="s">
        <v>1372</v>
      </c>
      <c r="F1045" s="2" t="s">
        <v>1372</v>
      </c>
      <c r="G1045" s="3">
        <f ca="1">IFERROR(INDIRECT("Desembarque_corregido_peso_vivo!k"&amp;MATCH(C1045,Desembarque_corregido_peso_vivo!C:C,0)),0)</f>
        <v>0</v>
      </c>
      <c r="H1045" s="3">
        <f ca="1">IFERROR(INDIRECT("importaciones!ab"&amp;MATCH(C1045,Importaciones!Y:Y,0)),0)</f>
        <v>5452.4196727000008</v>
      </c>
      <c r="I1045" s="3">
        <f ca="1">IFERROR(INDIRECT("exportaciones!ab"&amp;MATCH(C1045,Exportaciones!Y:Y,0)),0)</f>
        <v>1.61</v>
      </c>
      <c r="J1045" s="3">
        <f t="shared" ca="1" si="16"/>
        <v>5450.8096727000011</v>
      </c>
      <c r="K1045" s="21">
        <f ca="1">(J1045*1000)/INDIRECT("poblacion!b"&amp;MATCH(A1045,Poblacion!A:A,0))</f>
        <v>0.29068806698484734</v>
      </c>
    </row>
    <row r="1046" spans="1:11" x14ac:dyDescent="0.3">
      <c r="A1046" s="2">
        <v>2018</v>
      </c>
      <c r="B1046" s="2">
        <v>705</v>
      </c>
      <c r="C1046" s="2" t="s">
        <v>1397</v>
      </c>
      <c r="D1046" t="s">
        <v>1289</v>
      </c>
      <c r="E1046" s="2" t="s">
        <v>1372</v>
      </c>
      <c r="F1046" s="2" t="s">
        <v>1372</v>
      </c>
      <c r="G1046" s="3">
        <f ca="1">IFERROR(INDIRECT("Desembarque_corregido_peso_vivo!k"&amp;MATCH(C1046,Desembarque_corregido_peso_vivo!C:C,0)),0)</f>
        <v>0</v>
      </c>
      <c r="H1046" s="3">
        <f ca="1">IFERROR(INDIRECT("importaciones!ab"&amp;MATCH(C1046,Importaciones!Y:Y,0)),0)</f>
        <v>94.127040000000008</v>
      </c>
      <c r="I1046" s="3">
        <f ca="1">IFERROR(INDIRECT("exportaciones!ab"&amp;MATCH(C1046,Exportaciones!Y:Y,0)),0)</f>
        <v>0</v>
      </c>
      <c r="J1046" s="3">
        <f t="shared" ca="1" si="16"/>
        <v>94.127040000000008</v>
      </c>
      <c r="K1046" s="21">
        <f ca="1">(J1046*1000)/INDIRECT("poblacion!b"&amp;MATCH(A1046,Poblacion!A:A,0))</f>
        <v>5.0197326546997413E-3</v>
      </c>
    </row>
    <row r="1047" spans="1:11" x14ac:dyDescent="0.3">
      <c r="A1047" s="2">
        <v>2018</v>
      </c>
      <c r="B1047" s="2">
        <v>773</v>
      </c>
      <c r="C1047" s="2" t="s">
        <v>1398</v>
      </c>
      <c r="D1047" t="s">
        <v>1274</v>
      </c>
      <c r="E1047" s="2" t="s">
        <v>5</v>
      </c>
      <c r="F1047" s="2" t="s">
        <v>5</v>
      </c>
      <c r="G1047" s="3">
        <f ca="1">IFERROR(INDIRECT("Desembarque_corregido_peso_vivo!k"&amp;MATCH(C1047,Desembarque_corregido_peso_vivo!C:C,0)),0)</f>
        <v>0</v>
      </c>
      <c r="H1047" s="3">
        <f ca="1">IFERROR(INDIRECT("importaciones!ab"&amp;MATCH(C1047,Importaciones!Y:Y,0)),0)</f>
        <v>2166.6400695000002</v>
      </c>
      <c r="I1047" s="3">
        <f ca="1">IFERROR(INDIRECT("exportaciones!ab"&amp;MATCH(C1047,Exportaciones!Y:Y,0)),0)</f>
        <v>0</v>
      </c>
      <c r="J1047" s="3">
        <f t="shared" ca="1" si="16"/>
        <v>2166.6400695000002</v>
      </c>
      <c r="K1047" s="21">
        <f ca="1">(J1047*1000)/INDIRECT("poblacion!b"&amp;MATCH(A1047,Poblacion!A:A,0))</f>
        <v>0.11554547883211952</v>
      </c>
    </row>
    <row r="1048" spans="1:11" x14ac:dyDescent="0.3">
      <c r="A1048" s="2">
        <v>2018</v>
      </c>
      <c r="B1048" s="2">
        <v>952</v>
      </c>
      <c r="C1048" s="2" t="s">
        <v>1399</v>
      </c>
      <c r="D1048" t="s">
        <v>1276</v>
      </c>
      <c r="E1048" s="2" t="s">
        <v>1372</v>
      </c>
      <c r="F1048" s="2" t="s">
        <v>1372</v>
      </c>
      <c r="G1048" s="3">
        <f ca="1">IFERROR(INDIRECT("Desembarque_corregido_peso_vivo!k"&amp;MATCH(C1048,Desembarque_corregido_peso_vivo!C:C,0)),0)</f>
        <v>0</v>
      </c>
      <c r="H1048" s="3">
        <f ca="1">IFERROR(INDIRECT("importaciones!ab"&amp;MATCH(C1048,Importaciones!Y:Y,0)),0)</f>
        <v>1248.3618791510003</v>
      </c>
      <c r="I1048" s="3">
        <f ca="1">IFERROR(INDIRECT("exportaciones!ab"&amp;MATCH(C1048,Exportaciones!Y:Y,0)),0)</f>
        <v>0</v>
      </c>
      <c r="J1048" s="3">
        <f t="shared" ca="1" si="16"/>
        <v>1248.3618791510003</v>
      </c>
      <c r="K1048" s="21">
        <f ca="1">(J1048*1000)/INDIRECT("poblacion!b"&amp;MATCH(A1048,Poblacion!A:A,0))</f>
        <v>6.657431158630514E-2</v>
      </c>
    </row>
    <row r="1049" spans="1:11" x14ac:dyDescent="0.3">
      <c r="A1049" s="2">
        <v>2018</v>
      </c>
      <c r="B1049" s="2">
        <v>20213</v>
      </c>
      <c r="C1049" s="2" t="s">
        <v>1400</v>
      </c>
      <c r="D1049" t="s">
        <v>1621</v>
      </c>
      <c r="E1049" s="2" t="s">
        <v>1372</v>
      </c>
      <c r="F1049" s="2" t="s">
        <v>1372</v>
      </c>
      <c r="G1049" s="3">
        <f ca="1">IFERROR(INDIRECT("Desembarque_corregido_peso_vivo!k"&amp;MATCH(C1049,Desembarque_corregido_peso_vivo!C:C,0)),0)</f>
        <v>0</v>
      </c>
      <c r="H1049" s="3">
        <f ca="1">IFERROR(INDIRECT("importaciones!ab"&amp;MATCH(C1049,Importaciones!Y:Y,0)),0)</f>
        <v>25.246761125999999</v>
      </c>
      <c r="I1049" s="3">
        <f ca="1">IFERROR(INDIRECT("exportaciones!ab"&amp;MATCH(C1049,Exportaciones!Y:Y,0)),0)</f>
        <v>0</v>
      </c>
      <c r="J1049" s="3">
        <f t="shared" ca="1" si="16"/>
        <v>25.246761125999999</v>
      </c>
      <c r="K1049" s="21">
        <f ca="1">(J1049*1000)/INDIRECT("poblacion!b"&amp;MATCH(A1049,Poblacion!A:A,0))</f>
        <v>1.3463930370017606E-3</v>
      </c>
    </row>
    <row r="1050" spans="1:11" x14ac:dyDescent="0.3">
      <c r="A1050" s="2">
        <v>2018</v>
      </c>
      <c r="B1050" s="2">
        <v>20231</v>
      </c>
      <c r="C1050" s="2" t="s">
        <v>1401</v>
      </c>
      <c r="D1050" t="s">
        <v>1635</v>
      </c>
      <c r="E1050" s="2" t="s">
        <v>1372</v>
      </c>
      <c r="F1050" s="2" t="s">
        <v>1372</v>
      </c>
      <c r="G1050" s="3">
        <f ca="1">IFERROR(INDIRECT("Desembarque_corregido_peso_vivo!k"&amp;MATCH(C1050,Desembarque_corregido_peso_vivo!C:C,0)),0)</f>
        <v>0</v>
      </c>
      <c r="H1050" s="3">
        <f ca="1">IFERROR(INDIRECT("importaciones!ab"&amp;MATCH(C1050,Importaciones!Y:Y,0)),0)</f>
        <v>1983.5331450000001</v>
      </c>
      <c r="I1050" s="3">
        <f ca="1">IFERROR(INDIRECT("exportaciones!ab"&amp;MATCH(C1050,Exportaciones!Y:Y,0)),0)</f>
        <v>0</v>
      </c>
      <c r="J1050" s="3">
        <f t="shared" ca="1" si="16"/>
        <v>1983.5331450000001</v>
      </c>
      <c r="K1050" s="21">
        <f ca="1">(J1050*1000)/INDIRECT("poblacion!b"&amp;MATCH(A1050,Poblacion!A:A,0))</f>
        <v>0.10578050791394032</v>
      </c>
    </row>
    <row r="1051" spans="1:11" x14ac:dyDescent="0.3">
      <c r="A1051" s="2">
        <v>2018</v>
      </c>
      <c r="B1051" s="2">
        <v>20238</v>
      </c>
      <c r="C1051" s="2" t="s">
        <v>1402</v>
      </c>
      <c r="D1051" t="s">
        <v>1643</v>
      </c>
      <c r="E1051" s="2" t="s">
        <v>1372</v>
      </c>
      <c r="F1051" s="2" t="s">
        <v>1372</v>
      </c>
      <c r="G1051" s="3">
        <f ca="1">IFERROR(INDIRECT("Desembarque_corregido_peso_vivo!k"&amp;MATCH(C1051,Desembarque_corregido_peso_vivo!C:C,0)),0)</f>
        <v>0</v>
      </c>
      <c r="H1051" s="3">
        <f ca="1">IFERROR(INDIRECT("importaciones!ab"&amp;MATCH(C1051,Importaciones!Y:Y,0)),0)</f>
        <v>0.97</v>
      </c>
      <c r="I1051" s="3">
        <f ca="1">IFERROR(INDIRECT("exportaciones!ab"&amp;MATCH(C1051,Exportaciones!Y:Y,0)),0)</f>
        <v>0</v>
      </c>
      <c r="J1051" s="3">
        <f t="shared" ca="1" si="16"/>
        <v>0.97</v>
      </c>
      <c r="K1051" s="21">
        <f ca="1">(J1051*1000)/INDIRECT("poblacion!b"&amp;MATCH(A1051,Poblacion!A:A,0))</f>
        <v>5.1729457072683351E-5</v>
      </c>
    </row>
    <row r="1052" spans="1:11" x14ac:dyDescent="0.3">
      <c r="A1052" s="2">
        <v>2018</v>
      </c>
      <c r="B1052" s="2">
        <v>20266</v>
      </c>
      <c r="C1052" s="2" t="s">
        <v>1403</v>
      </c>
      <c r="D1052" t="s">
        <v>1271</v>
      </c>
      <c r="E1052" s="2" t="s">
        <v>1372</v>
      </c>
      <c r="F1052" s="2" t="s">
        <v>1372</v>
      </c>
      <c r="G1052" s="3">
        <f ca="1">IFERROR(INDIRECT("Desembarque_corregido_peso_vivo!k"&amp;MATCH(C1052,Desembarque_corregido_peso_vivo!C:C,0)),0)</f>
        <v>0</v>
      </c>
      <c r="H1052" s="3">
        <f ca="1">IFERROR(INDIRECT("importaciones!ab"&amp;MATCH(C1052,Importaciones!Y:Y,0)),0)</f>
        <v>8.3315399999999998E-2</v>
      </c>
      <c r="I1052" s="3">
        <f ca="1">IFERROR(INDIRECT("exportaciones!ab"&amp;MATCH(C1052,Exportaciones!Y:Y,0)),0)</f>
        <v>0</v>
      </c>
      <c r="J1052" s="3">
        <f t="shared" ca="1" si="16"/>
        <v>8.3315399999999998E-2</v>
      </c>
      <c r="K1052" s="21">
        <f ca="1">(J1052*1000)/INDIRECT("poblacion!b"&amp;MATCH(A1052,Poblacion!A:A,0))</f>
        <v>4.4431550595808687E-6</v>
      </c>
    </row>
    <row r="1053" spans="1:11" x14ac:dyDescent="0.3">
      <c r="A1053" s="2">
        <v>2018</v>
      </c>
      <c r="B1053" s="2">
        <v>20267</v>
      </c>
      <c r="C1053" s="2" t="s">
        <v>1404</v>
      </c>
      <c r="D1053" t="s">
        <v>1272</v>
      </c>
      <c r="E1053" s="2" t="s">
        <v>1372</v>
      </c>
      <c r="F1053" s="2" t="s">
        <v>1372</v>
      </c>
      <c r="G1053" s="3">
        <f ca="1">IFERROR(INDIRECT("Desembarque_corregido_peso_vivo!k"&amp;MATCH(C1053,Desembarque_corregido_peso_vivo!C:C,0)),0)</f>
        <v>0</v>
      </c>
      <c r="H1053" s="3">
        <f ca="1">IFERROR(INDIRECT("importaciones!ab"&amp;MATCH(C1053,Importaciones!Y:Y,0)),0)</f>
        <v>93.573200000000014</v>
      </c>
      <c r="I1053" s="3">
        <f ca="1">IFERROR(INDIRECT("exportaciones!ab"&amp;MATCH(C1053,Exportaciones!Y:Y,0)),0)</f>
        <v>0</v>
      </c>
      <c r="J1053" s="3">
        <f t="shared" ca="1" si="16"/>
        <v>93.573200000000014</v>
      </c>
      <c r="K1053" s="21">
        <f ca="1">(J1053*1000)/INDIRECT("poblacion!b"&amp;MATCH(A1053,Poblacion!A:A,0))</f>
        <v>4.9901967345913553E-3</v>
      </c>
    </row>
    <row r="1054" spans="1:11" x14ac:dyDescent="0.3">
      <c r="A1054" s="2">
        <v>2018</v>
      </c>
      <c r="B1054" s="2">
        <v>20287</v>
      </c>
      <c r="C1054" s="2" t="s">
        <v>1405</v>
      </c>
      <c r="D1054" t="s">
        <v>1294</v>
      </c>
      <c r="E1054" s="2" t="s">
        <v>1372</v>
      </c>
      <c r="F1054" s="2" t="s">
        <v>1372</v>
      </c>
      <c r="G1054" s="3">
        <f ca="1">IFERROR(INDIRECT("Desembarque_corregido_peso_vivo!k"&amp;MATCH(C1054,Desembarque_corregido_peso_vivo!C:C,0)),0)</f>
        <v>0</v>
      </c>
      <c r="H1054" s="3">
        <f ca="1">IFERROR(INDIRECT("importaciones!ab"&amp;MATCH(C1054,Importaciones!Y:Y,0)),0)</f>
        <v>139.34499840000001</v>
      </c>
      <c r="I1054" s="3">
        <f ca="1">IFERROR(INDIRECT("exportaciones!ab"&amp;MATCH(C1054,Exportaciones!Y:Y,0)),0)</f>
        <v>139.26400000000001</v>
      </c>
      <c r="J1054" s="3">
        <f t="shared" ca="1" si="16"/>
        <v>8.0998399999998583E-2</v>
      </c>
      <c r="K1054" s="21">
        <f ca="1">(J1054*1000)/INDIRECT("poblacion!b"&amp;MATCH(A1054,Poblacion!A:A,0))</f>
        <v>4.3195909853154248E-6</v>
      </c>
    </row>
    <row r="1055" spans="1:11" x14ac:dyDescent="0.3">
      <c r="A1055" s="2">
        <v>2018</v>
      </c>
      <c r="B1055" s="2">
        <v>202527</v>
      </c>
      <c r="C1055" s="2" t="s">
        <v>1406</v>
      </c>
      <c r="D1055" t="s">
        <v>1641</v>
      </c>
      <c r="E1055" s="2" t="s">
        <v>1372</v>
      </c>
      <c r="F1055" s="2" t="s">
        <v>1372</v>
      </c>
      <c r="G1055" s="3">
        <f ca="1">IFERROR(INDIRECT("Desembarque_corregido_peso_vivo!k"&amp;MATCH(C1055,Desembarque_corregido_peso_vivo!C:C,0)),0)</f>
        <v>0</v>
      </c>
      <c r="H1055" s="3">
        <f ca="1">IFERROR(INDIRECT("importaciones!ab"&amp;MATCH(C1055,Importaciones!Y:Y,0)),0)</f>
        <v>1627.2884779474289</v>
      </c>
      <c r="I1055" s="3">
        <f ca="1">IFERROR(INDIRECT("exportaciones!ab"&amp;MATCH(C1055,Exportaciones!Y:Y,0)),0)</f>
        <v>34.400004053571436</v>
      </c>
      <c r="J1055" s="3">
        <f t="shared" ca="1" si="16"/>
        <v>1592.8884738938575</v>
      </c>
      <c r="K1055" s="21">
        <f ca="1">(J1055*1000)/INDIRECT("poblacion!b"&amp;MATCH(A1055,Poblacion!A:A,0))</f>
        <v>8.4947686527695257E-2</v>
      </c>
    </row>
    <row r="1056" spans="1:11" x14ac:dyDescent="0.3">
      <c r="A1056" s="2">
        <v>2018</v>
      </c>
      <c r="B1056" s="2">
        <v>202528</v>
      </c>
      <c r="C1056" s="2" t="s">
        <v>1407</v>
      </c>
      <c r="D1056" t="s">
        <v>1645</v>
      </c>
      <c r="E1056" s="2" t="s">
        <v>1372</v>
      </c>
      <c r="F1056" s="2" t="s">
        <v>1372</v>
      </c>
      <c r="G1056" s="3">
        <f ca="1">IFERROR(INDIRECT("Desembarque_corregido_peso_vivo!k"&amp;MATCH(C1056,Desembarque_corregido_peso_vivo!C:C,0)),0)</f>
        <v>0</v>
      </c>
      <c r="H1056" s="3">
        <f ca="1">IFERROR(INDIRECT("importaciones!ab"&amp;MATCH(C1056,Importaciones!Y:Y,0)),0)</f>
        <v>2.3699999999999999E-2</v>
      </c>
      <c r="I1056" s="3">
        <f ca="1">IFERROR(INDIRECT("exportaciones!ab"&amp;MATCH(C1056,Exportaciones!Y:Y,0)),0)</f>
        <v>0</v>
      </c>
      <c r="J1056" s="3">
        <f t="shared" ca="1" si="16"/>
        <v>2.3699999999999999E-2</v>
      </c>
      <c r="K1056" s="21">
        <f ca="1">(J1056*1000)/INDIRECT("poblacion!b"&amp;MATCH(A1056,Poblacion!A:A,0))</f>
        <v>1.2639052913635005E-6</v>
      </c>
    </row>
    <row r="1057" spans="1:11" x14ac:dyDescent="0.3">
      <c r="A1057" s="2">
        <v>2018</v>
      </c>
      <c r="B1057" s="2">
        <v>202529</v>
      </c>
      <c r="C1057" s="2" t="s">
        <v>1408</v>
      </c>
      <c r="D1057" t="s">
        <v>1636</v>
      </c>
      <c r="E1057" s="2" t="s">
        <v>156</v>
      </c>
      <c r="F1057" s="2" t="s">
        <v>156</v>
      </c>
      <c r="G1057" s="3">
        <f ca="1">IFERROR(INDIRECT("Desembarque_corregido_peso_vivo!k"&amp;MATCH(C1057,Desembarque_corregido_peso_vivo!C:C,0)),0)</f>
        <v>0</v>
      </c>
      <c r="H1057" s="3">
        <f ca="1">IFERROR(INDIRECT("importaciones!ab"&amp;MATCH(C1057,Importaciones!Y:Y,0)),0)</f>
        <v>591.47047782799996</v>
      </c>
      <c r="I1057" s="3">
        <f ca="1">IFERROR(INDIRECT("exportaciones!ab"&amp;MATCH(C1057,Exportaciones!Y:Y,0)),0)</f>
        <v>420.50654880000002</v>
      </c>
      <c r="J1057" s="3">
        <f t="shared" ca="1" si="16"/>
        <v>170.96392902799994</v>
      </c>
      <c r="K1057" s="21">
        <f ca="1">(J1057*1000)/INDIRECT("poblacion!b"&amp;MATCH(A1057,Poblacion!A:A,0))</f>
        <v>9.1173930181764999E-3</v>
      </c>
    </row>
    <row r="1058" spans="1:11" x14ac:dyDescent="0.3">
      <c r="A1058" s="2">
        <v>2018</v>
      </c>
      <c r="B1058" s="2">
        <v>202530</v>
      </c>
      <c r="C1058" s="2" t="s">
        <v>1409</v>
      </c>
      <c r="D1058" t="s">
        <v>1638</v>
      </c>
      <c r="E1058" s="2" t="s">
        <v>1372</v>
      </c>
      <c r="F1058" s="2" t="s">
        <v>1372</v>
      </c>
      <c r="G1058" s="3">
        <f ca="1">IFERROR(INDIRECT("Desembarque_corregido_peso_vivo!k"&amp;MATCH(C1058,Desembarque_corregido_peso_vivo!C:C,0)),0)</f>
        <v>0</v>
      </c>
      <c r="H1058" s="3">
        <f ca="1">IFERROR(INDIRECT("importaciones!ab"&amp;MATCH(C1058,Importaciones!Y:Y,0)),0)</f>
        <v>1608.6819155499993</v>
      </c>
      <c r="I1058" s="3">
        <f ca="1">IFERROR(INDIRECT("exportaciones!ab"&amp;MATCH(C1058,Exportaciones!Y:Y,0)),0)</f>
        <v>1.61</v>
      </c>
      <c r="J1058" s="3">
        <f t="shared" ca="1" si="16"/>
        <v>1607.0719155499994</v>
      </c>
      <c r="K1058" s="21">
        <f ca="1">(J1058*1000)/INDIRECT("poblacion!b"&amp;MATCH(A1058,Poblacion!A:A,0))</f>
        <v>8.5704080070266697E-2</v>
      </c>
    </row>
    <row r="1059" spans="1:11" x14ac:dyDescent="0.3">
      <c r="A1059" s="5">
        <v>2018</v>
      </c>
      <c r="B1059" s="2">
        <v>202531</v>
      </c>
      <c r="C1059" s="2" t="s">
        <v>1410</v>
      </c>
      <c r="D1059" t="s">
        <v>1626</v>
      </c>
      <c r="E1059" s="2" t="s">
        <v>179</v>
      </c>
      <c r="F1059" s="2" t="s">
        <v>179</v>
      </c>
      <c r="G1059" s="3">
        <f ca="1">IFERROR(INDIRECT("Desembarque_corregido_peso_vivo!k"&amp;MATCH(C1059,Desembarque_corregido_peso_vivo!C:C,0)),0)</f>
        <v>0</v>
      </c>
      <c r="H1059" s="3">
        <f ca="1">IFERROR(INDIRECT("importaciones!ab"&amp;MATCH(C1059,Importaciones!Y:Y,0)),0)</f>
        <v>2.1994278080000003</v>
      </c>
      <c r="I1059" s="3">
        <f ca="1">IFERROR(INDIRECT("exportaciones!ab"&amp;MATCH(C1059,Exportaciones!Y:Y,0)),0)</f>
        <v>0</v>
      </c>
      <c r="J1059" s="3">
        <f t="shared" ca="1" si="16"/>
        <v>2.1994278080000003</v>
      </c>
      <c r="K1059" s="21">
        <f ca="1">(J1059*1000)/INDIRECT("poblacion!b"&amp;MATCH(A1059,Poblacion!A:A,0))</f>
        <v>1.1729402719422893E-4</v>
      </c>
    </row>
    <row r="1060" spans="1:11" x14ac:dyDescent="0.3">
      <c r="A1060" s="2">
        <v>2019</v>
      </c>
      <c r="B1060" s="2">
        <v>224</v>
      </c>
      <c r="C1060" s="2" t="s">
        <v>1411</v>
      </c>
      <c r="D1060" t="s">
        <v>1009</v>
      </c>
      <c r="E1060" s="2" t="s">
        <v>1372</v>
      </c>
      <c r="F1060" s="2" t="s">
        <v>1372</v>
      </c>
      <c r="G1060" s="3">
        <f ca="1">IFERROR(INDIRECT("Desembarque_corregido_peso_vivo!k"&amp;MATCH(C1060,Desembarque_corregido_peso_vivo!C:C,0)),0)</f>
        <v>0</v>
      </c>
      <c r="H1060" s="3">
        <f ca="1">IFERROR(INDIRECT("importaciones!ab"&amp;MATCH(C1060,Importaciones!Y:Y,0)),0)</f>
        <v>1234.8085456000001</v>
      </c>
      <c r="I1060" s="3">
        <f ca="1">IFERROR(INDIRECT("exportaciones!ab"&amp;MATCH(C1060,Exportaciones!Y:Y,0)),0)</f>
        <v>0</v>
      </c>
      <c r="J1060" s="3">
        <f t="shared" ca="1" si="16"/>
        <v>1234.8085456000001</v>
      </c>
      <c r="K1060" s="21">
        <f ca="1">(J1060*1000)/INDIRECT("poblacion!b"&amp;MATCH(A1060,Poblacion!A:A,0))</f>
        <v>6.4625246587467267E-2</v>
      </c>
    </row>
    <row r="1061" spans="1:11" x14ac:dyDescent="0.3">
      <c r="A1061" s="2">
        <v>2019</v>
      </c>
      <c r="B1061" s="2">
        <v>241</v>
      </c>
      <c r="C1061" s="2" t="s">
        <v>1412</v>
      </c>
      <c r="D1061" t="s">
        <v>1363</v>
      </c>
      <c r="E1061" s="2" t="s">
        <v>1372</v>
      </c>
      <c r="F1061" s="2" t="s">
        <v>1372</v>
      </c>
      <c r="G1061" s="3">
        <f ca="1">IFERROR(INDIRECT("Desembarque_corregido_peso_vivo!k"&amp;MATCH(C1061,Desembarque_corregido_peso_vivo!C:C,0)),0)</f>
        <v>0</v>
      </c>
      <c r="H1061" s="3">
        <f ca="1">IFERROR(INDIRECT("importaciones!ab"&amp;MATCH(C1061,Importaciones!Y:Y,0)),0)</f>
        <v>109.53882000000002</v>
      </c>
      <c r="I1061" s="3">
        <f ca="1">IFERROR(INDIRECT("exportaciones!ab"&amp;MATCH(C1061,Exportaciones!Y:Y,0)),0)</f>
        <v>0</v>
      </c>
      <c r="J1061" s="3">
        <f t="shared" ca="1" si="16"/>
        <v>109.53882000000002</v>
      </c>
      <c r="K1061" s="21">
        <f ca="1">(J1061*1000)/INDIRECT("poblacion!b"&amp;MATCH(A1061,Poblacion!A:A,0))</f>
        <v>5.7328508768624388E-3</v>
      </c>
    </row>
    <row r="1062" spans="1:11" x14ac:dyDescent="0.3">
      <c r="A1062" s="2">
        <v>2019</v>
      </c>
      <c r="B1062" s="2">
        <v>259</v>
      </c>
      <c r="C1062" s="2" t="s">
        <v>1413</v>
      </c>
      <c r="D1062" t="s">
        <v>1282</v>
      </c>
      <c r="E1062" s="2" t="s">
        <v>1372</v>
      </c>
      <c r="F1062" s="2" t="s">
        <v>1372</v>
      </c>
      <c r="G1062" s="3">
        <f ca="1">IFERROR(INDIRECT("Desembarque_corregido_peso_vivo!k"&amp;MATCH(C1062,Desembarque_corregido_peso_vivo!C:C,0)),0)</f>
        <v>0</v>
      </c>
      <c r="H1062" s="3">
        <f ca="1">IFERROR(INDIRECT("importaciones!ab"&amp;MATCH(C1062,Importaciones!Y:Y,0)),0)</f>
        <v>0.3084616</v>
      </c>
      <c r="I1062" s="3">
        <f ca="1">IFERROR(INDIRECT("exportaciones!ab"&amp;MATCH(C1062,Exportaciones!Y:Y,0)),0)</f>
        <v>0</v>
      </c>
      <c r="J1062" s="3">
        <f t="shared" ca="1" si="16"/>
        <v>0.3084616</v>
      </c>
      <c r="K1062" s="21">
        <f ca="1">(J1062*1000)/INDIRECT("poblacion!b"&amp;MATCH(A1062,Poblacion!A:A,0))</f>
        <v>1.6143722874122531E-5</v>
      </c>
    </row>
    <row r="1063" spans="1:11" x14ac:dyDescent="0.3">
      <c r="A1063" s="2">
        <v>2019</v>
      </c>
      <c r="B1063" s="2">
        <v>289</v>
      </c>
      <c r="C1063" s="2" t="s">
        <v>1414</v>
      </c>
      <c r="D1063" t="s">
        <v>1063</v>
      </c>
      <c r="E1063" s="2" t="s">
        <v>1372</v>
      </c>
      <c r="F1063" s="2" t="s">
        <v>1372</v>
      </c>
      <c r="G1063" s="3">
        <f ca="1">IFERROR(INDIRECT("Desembarque_corregido_peso_vivo!k"&amp;MATCH(C1063,Desembarque_corregido_peso_vivo!C:C,0)),0)</f>
        <v>0</v>
      </c>
      <c r="H1063" s="3">
        <f ca="1">IFERROR(INDIRECT("importaciones!ab"&amp;MATCH(C1063,Importaciones!Y:Y,0)),0)</f>
        <v>9.6639123000000016</v>
      </c>
      <c r="I1063" s="3">
        <f ca="1">IFERROR(INDIRECT("exportaciones!ab"&amp;MATCH(C1063,Exportaciones!Y:Y,0)),0)</f>
        <v>0</v>
      </c>
      <c r="J1063" s="3">
        <f t="shared" ca="1" si="16"/>
        <v>9.6639123000000016</v>
      </c>
      <c r="K1063" s="21">
        <f ca="1">(J1063*1000)/INDIRECT("poblacion!b"&amp;MATCH(A1063,Poblacion!A:A,0))</f>
        <v>5.057729132281753E-4</v>
      </c>
    </row>
    <row r="1064" spans="1:11" x14ac:dyDescent="0.3">
      <c r="A1064" s="2">
        <v>2019</v>
      </c>
      <c r="B1064" s="2">
        <v>355</v>
      </c>
      <c r="C1064" s="2" t="s">
        <v>1415</v>
      </c>
      <c r="D1064" t="s">
        <v>1286</v>
      </c>
      <c r="E1064" s="2" t="s">
        <v>1372</v>
      </c>
      <c r="F1064" s="2" t="s">
        <v>1372</v>
      </c>
      <c r="G1064" s="3">
        <f ca="1">IFERROR(INDIRECT("Desembarque_corregido_peso_vivo!k"&amp;MATCH(C1064,Desembarque_corregido_peso_vivo!C:C,0)),0)</f>
        <v>0</v>
      </c>
      <c r="H1064" s="3">
        <f ca="1">IFERROR(INDIRECT("importaciones!ab"&amp;MATCH(C1064,Importaciones!Y:Y,0)),0)</f>
        <v>47.382300000000001</v>
      </c>
      <c r="I1064" s="3">
        <f ca="1">IFERROR(INDIRECT("exportaciones!ab"&amp;MATCH(C1064,Exportaciones!Y:Y,0)),0)</f>
        <v>0</v>
      </c>
      <c r="J1064" s="3">
        <f t="shared" ca="1" si="16"/>
        <v>47.382300000000001</v>
      </c>
      <c r="K1064" s="21">
        <f ca="1">(J1064*1000)/INDIRECT("poblacion!b"&amp;MATCH(A1064,Poblacion!A:A,0))</f>
        <v>2.4798118155988816E-3</v>
      </c>
    </row>
    <row r="1065" spans="1:11" x14ac:dyDescent="0.3">
      <c r="A1065" s="2">
        <v>2019</v>
      </c>
      <c r="B1065" s="2">
        <v>360</v>
      </c>
      <c r="C1065" s="2" t="s">
        <v>1416</v>
      </c>
      <c r="D1065" t="s">
        <v>1292</v>
      </c>
      <c r="E1065" s="2" t="s">
        <v>1372</v>
      </c>
      <c r="F1065" s="2" t="s">
        <v>1372</v>
      </c>
      <c r="G1065" s="3">
        <f ca="1">IFERROR(INDIRECT("Desembarque_corregido_peso_vivo!k"&amp;MATCH(C1065,Desembarque_corregido_peso_vivo!C:C,0)),0)</f>
        <v>0</v>
      </c>
      <c r="H1065" s="3">
        <f ca="1">IFERROR(INDIRECT("importaciones!ab"&amp;MATCH(C1065,Importaciones!Y:Y,0)),0)</f>
        <v>0.6693308</v>
      </c>
      <c r="I1065" s="3">
        <f ca="1">IFERROR(INDIRECT("exportaciones!ab"&amp;MATCH(C1065,Exportaciones!Y:Y,0)),0)</f>
        <v>0</v>
      </c>
      <c r="J1065" s="3">
        <f t="shared" ca="1" si="16"/>
        <v>0.6693308</v>
      </c>
      <c r="K1065" s="21">
        <f ca="1">(J1065*1000)/INDIRECT("poblacion!b"&amp;MATCH(A1065,Poblacion!A:A,0))</f>
        <v>3.5030262912189823E-5</v>
      </c>
    </row>
    <row r="1066" spans="1:11" x14ac:dyDescent="0.3">
      <c r="A1066" s="2">
        <v>2019</v>
      </c>
      <c r="B1066" s="2">
        <v>605</v>
      </c>
      <c r="C1066" s="2" t="s">
        <v>1417</v>
      </c>
      <c r="D1066" t="s">
        <v>1259</v>
      </c>
      <c r="E1066" s="2" t="s">
        <v>179</v>
      </c>
      <c r="F1066" s="2" t="s">
        <v>179</v>
      </c>
      <c r="G1066" s="3">
        <f ca="1">IFERROR(INDIRECT("Desembarque_corregido_peso_vivo!k"&amp;MATCH(C1066,Desembarque_corregido_peso_vivo!C:C,0)),0)</f>
        <v>0</v>
      </c>
      <c r="H1066" s="3">
        <f ca="1">IFERROR(INDIRECT("importaciones!ab"&amp;MATCH(C1066,Importaciones!Y:Y,0)),0)</f>
        <v>118941.86086905967</v>
      </c>
      <c r="I1066" s="3">
        <f ca="1">IFERROR(INDIRECT("exportaciones!ab"&amp;MATCH(C1066,Exportaciones!Y:Y,0)),0)</f>
        <v>12.443999999999999</v>
      </c>
      <c r="J1066" s="3">
        <f t="shared" ca="1" si="16"/>
        <v>118929.41686905967</v>
      </c>
      <c r="K1066" s="21">
        <f ca="1">(J1066*1000)/INDIRECT("poblacion!b"&amp;MATCH(A1066,Poblacion!A:A,0))</f>
        <v>6.2243194858455393</v>
      </c>
    </row>
    <row r="1067" spans="1:11" x14ac:dyDescent="0.3">
      <c r="A1067" s="2">
        <v>2019</v>
      </c>
      <c r="B1067" s="2">
        <v>700</v>
      </c>
      <c r="C1067" s="2" t="s">
        <v>1418</v>
      </c>
      <c r="D1067" t="s">
        <v>1293</v>
      </c>
      <c r="E1067" s="2" t="s">
        <v>1372</v>
      </c>
      <c r="F1067" s="2" t="s">
        <v>1372</v>
      </c>
      <c r="G1067" s="3">
        <f ca="1">IFERROR(INDIRECT("Desembarque_corregido_peso_vivo!k"&amp;MATCH(C1067,Desembarque_corregido_peso_vivo!C:C,0)),0)</f>
        <v>0</v>
      </c>
      <c r="H1067" s="3">
        <f ca="1">IFERROR(INDIRECT("importaciones!ab"&amp;MATCH(C1067,Importaciones!Y:Y,0)),0)</f>
        <v>3876.6511000000005</v>
      </c>
      <c r="I1067" s="3">
        <f ca="1">IFERROR(INDIRECT("exportaciones!ab"&amp;MATCH(C1067,Exportaciones!Y:Y,0)),0)</f>
        <v>0.48299999999999998</v>
      </c>
      <c r="J1067" s="3">
        <f t="shared" ca="1" si="16"/>
        <v>3876.1681000000003</v>
      </c>
      <c r="K1067" s="21">
        <f ca="1">(J1067*1000)/INDIRECT("poblacion!b"&amp;MATCH(A1067,Poblacion!A:A,0))</f>
        <v>0.20286409595202148</v>
      </c>
    </row>
    <row r="1068" spans="1:11" x14ac:dyDescent="0.3">
      <c r="A1068" s="2">
        <v>2019</v>
      </c>
      <c r="B1068" s="2">
        <v>702</v>
      </c>
      <c r="C1068" s="2" t="s">
        <v>1419</v>
      </c>
      <c r="D1068" t="s">
        <v>1291</v>
      </c>
      <c r="E1068" s="2" t="s">
        <v>1372</v>
      </c>
      <c r="F1068" s="2" t="s">
        <v>1372</v>
      </c>
      <c r="G1068" s="3">
        <f ca="1">IFERROR(INDIRECT("Desembarque_corregido_peso_vivo!k"&amp;MATCH(C1068,Desembarque_corregido_peso_vivo!C:C,0)),0)</f>
        <v>0</v>
      </c>
      <c r="H1068" s="3">
        <f ca="1">IFERROR(INDIRECT("importaciones!ab"&amp;MATCH(C1068,Importaciones!Y:Y,0)),0)</f>
        <v>17.2</v>
      </c>
      <c r="I1068" s="3">
        <f ca="1">IFERROR(INDIRECT("exportaciones!ab"&amp;MATCH(C1068,Exportaciones!Y:Y,0)),0)</f>
        <v>0</v>
      </c>
      <c r="J1068" s="3">
        <f t="shared" ca="1" si="16"/>
        <v>17.2</v>
      </c>
      <c r="K1068" s="21">
        <f ca="1">(J1068*1000)/INDIRECT("poblacion!b"&amp;MATCH(A1068,Poblacion!A:A,0))</f>
        <v>9.0018346995187574E-4</v>
      </c>
    </row>
    <row r="1069" spans="1:11" x14ac:dyDescent="0.3">
      <c r="A1069" s="2">
        <v>2019</v>
      </c>
      <c r="B1069" s="2">
        <v>705</v>
      </c>
      <c r="C1069" s="2" t="s">
        <v>1420</v>
      </c>
      <c r="D1069" t="s">
        <v>1289</v>
      </c>
      <c r="E1069" s="2" t="s">
        <v>1372</v>
      </c>
      <c r="F1069" s="2" t="s">
        <v>1372</v>
      </c>
      <c r="G1069" s="3">
        <f ca="1">IFERROR(INDIRECT("Desembarque_corregido_peso_vivo!k"&amp;MATCH(C1069,Desembarque_corregido_peso_vivo!C:C,0)),0)</f>
        <v>0</v>
      </c>
      <c r="H1069" s="3">
        <f ca="1">IFERROR(INDIRECT("importaciones!ab"&amp;MATCH(C1069,Importaciones!Y:Y,0)),0)</f>
        <v>9.9431902639999983</v>
      </c>
      <c r="I1069" s="3">
        <f ca="1">IFERROR(INDIRECT("exportaciones!ab"&amp;MATCH(C1069,Exportaciones!Y:Y,0)),0)</f>
        <v>0</v>
      </c>
      <c r="J1069" s="3">
        <f t="shared" ca="1" si="16"/>
        <v>9.9431902639999983</v>
      </c>
      <c r="K1069" s="21">
        <f ca="1">(J1069*1000)/INDIRECT("poblacion!b"&amp;MATCH(A1069,Poblacion!A:A,0))</f>
        <v>5.2038927408367601E-4</v>
      </c>
    </row>
    <row r="1070" spans="1:11" x14ac:dyDescent="0.3">
      <c r="A1070" s="2">
        <v>2019</v>
      </c>
      <c r="B1070" s="2">
        <v>719</v>
      </c>
      <c r="C1070" s="2" t="s">
        <v>1421</v>
      </c>
      <c r="D1070" t="s">
        <v>1275</v>
      </c>
      <c r="E1070" s="2" t="s">
        <v>1372</v>
      </c>
      <c r="F1070" s="2" t="s">
        <v>1372</v>
      </c>
      <c r="G1070" s="3">
        <f ca="1">IFERROR(INDIRECT("Desembarque_corregido_peso_vivo!k"&amp;MATCH(C1070,Desembarque_corregido_peso_vivo!C:C,0)),0)</f>
        <v>0</v>
      </c>
      <c r="H1070" s="3">
        <f ca="1">IFERROR(INDIRECT("importaciones!ab"&amp;MATCH(C1070,Importaciones!Y:Y,0)),0)</f>
        <v>0.54459999999999997</v>
      </c>
      <c r="I1070" s="3">
        <f ca="1">IFERROR(INDIRECT("exportaciones!ab"&amp;MATCH(C1070,Exportaciones!Y:Y,0)),0)</f>
        <v>0</v>
      </c>
      <c r="J1070" s="3">
        <f t="shared" ca="1" si="16"/>
        <v>0.54459999999999997</v>
      </c>
      <c r="K1070" s="21">
        <f ca="1">(J1070*1000)/INDIRECT("poblacion!b"&amp;MATCH(A1070,Poblacion!A:A,0))</f>
        <v>2.8502320798592534E-5</v>
      </c>
    </row>
    <row r="1071" spans="1:11" x14ac:dyDescent="0.3">
      <c r="A1071" s="2">
        <v>2019</v>
      </c>
      <c r="B1071" s="2">
        <v>722</v>
      </c>
      <c r="C1071" s="2" t="s">
        <v>1422</v>
      </c>
      <c r="D1071" t="s">
        <v>1284</v>
      </c>
      <c r="E1071" s="2" t="s">
        <v>1372</v>
      </c>
      <c r="F1071" s="2" t="s">
        <v>1372</v>
      </c>
      <c r="G1071" s="3">
        <f ca="1">IFERROR(INDIRECT("Desembarque_corregido_peso_vivo!k"&amp;MATCH(C1071,Desembarque_corregido_peso_vivo!C:C,0)),0)</f>
        <v>0</v>
      </c>
      <c r="H1071" s="3">
        <f ca="1">IFERROR(INDIRECT("importaciones!ab"&amp;MATCH(C1071,Importaciones!Y:Y,0)),0)</f>
        <v>28.655399999999997</v>
      </c>
      <c r="I1071" s="3">
        <f ca="1">IFERROR(INDIRECT("exportaciones!ab"&amp;MATCH(C1071,Exportaciones!Y:Y,0)),0)</f>
        <v>0</v>
      </c>
      <c r="J1071" s="3">
        <f t="shared" ca="1" si="16"/>
        <v>28.655399999999997</v>
      </c>
      <c r="K1071" s="21">
        <f ca="1">(J1071*1000)/INDIRECT("poblacion!b"&amp;MATCH(A1071,Poblacion!A:A,0))</f>
        <v>1.4997161281894754E-3</v>
      </c>
    </row>
    <row r="1072" spans="1:11" x14ac:dyDescent="0.3">
      <c r="A1072" s="2">
        <v>2019</v>
      </c>
      <c r="B1072" s="2">
        <v>725</v>
      </c>
      <c r="C1072" s="2" t="s">
        <v>1423</v>
      </c>
      <c r="D1072" t="s">
        <v>1279</v>
      </c>
      <c r="E1072" s="2" t="s">
        <v>1372</v>
      </c>
      <c r="F1072" s="2" t="s">
        <v>1372</v>
      </c>
      <c r="G1072" s="3">
        <f ca="1">IFERROR(INDIRECT("Desembarque_corregido_peso_vivo!k"&amp;MATCH(C1072,Desembarque_corregido_peso_vivo!C:C,0)),0)</f>
        <v>0</v>
      </c>
      <c r="H1072" s="3">
        <f ca="1">IFERROR(INDIRECT("importaciones!ab"&amp;MATCH(C1072,Importaciones!Y:Y,0)),0)</f>
        <v>240.71432000000001</v>
      </c>
      <c r="I1072" s="3">
        <f ca="1">IFERROR(INDIRECT("exportaciones!ab"&amp;MATCH(C1072,Exportaciones!Y:Y,0)),0)</f>
        <v>0</v>
      </c>
      <c r="J1072" s="3">
        <f t="shared" ca="1" si="16"/>
        <v>240.71432000000001</v>
      </c>
      <c r="K1072" s="21">
        <f ca="1">(J1072*1000)/INDIRECT("poblacion!b"&amp;MATCH(A1072,Poblacion!A:A,0))</f>
        <v>1.2598084409575943E-2</v>
      </c>
    </row>
    <row r="1073" spans="1:11" x14ac:dyDescent="0.3">
      <c r="A1073" s="2">
        <v>2019</v>
      </c>
      <c r="B1073" s="2">
        <v>773</v>
      </c>
      <c r="C1073" s="2" t="s">
        <v>1424</v>
      </c>
      <c r="D1073" t="s">
        <v>1274</v>
      </c>
      <c r="E1073" s="2" t="s">
        <v>5</v>
      </c>
      <c r="F1073" s="2" t="s">
        <v>5</v>
      </c>
      <c r="G1073" s="3">
        <f ca="1">IFERROR(INDIRECT("Desembarque_corregido_peso_vivo!k"&amp;MATCH(C1073,Desembarque_corregido_peso_vivo!C:C,0)),0)</f>
        <v>0</v>
      </c>
      <c r="H1073" s="3">
        <f ca="1">IFERROR(INDIRECT("importaciones!ab"&amp;MATCH(C1073,Importaciones!Y:Y,0)),0)</f>
        <v>1598.5359746879999</v>
      </c>
      <c r="I1073" s="3">
        <f ca="1">IFERROR(INDIRECT("exportaciones!ab"&amp;MATCH(C1073,Exportaciones!Y:Y,0)),0)</f>
        <v>0</v>
      </c>
      <c r="J1073" s="3">
        <f t="shared" ca="1" si="16"/>
        <v>1598.5359746879999</v>
      </c>
      <c r="K1073" s="21">
        <f ca="1">(J1073*1000)/INDIRECT("poblacion!b"&amp;MATCH(A1073,Poblacion!A:A,0))</f>
        <v>8.3661375612648109E-2</v>
      </c>
    </row>
    <row r="1074" spans="1:11" x14ac:dyDescent="0.3">
      <c r="A1074" s="2">
        <v>2019</v>
      </c>
      <c r="B1074" s="2">
        <v>952</v>
      </c>
      <c r="C1074" s="2" t="s">
        <v>1425</v>
      </c>
      <c r="D1074" t="s">
        <v>1276</v>
      </c>
      <c r="E1074" s="2" t="s">
        <v>1372</v>
      </c>
      <c r="F1074" s="2" t="s">
        <v>1372</v>
      </c>
      <c r="G1074" s="3">
        <f ca="1">IFERROR(INDIRECT("Desembarque_corregido_peso_vivo!k"&amp;MATCH(C1074,Desembarque_corregido_peso_vivo!C:C,0)),0)</f>
        <v>0</v>
      </c>
      <c r="H1074" s="3">
        <f ca="1">IFERROR(INDIRECT("importaciones!ab"&amp;MATCH(C1074,Importaciones!Y:Y,0)),0)</f>
        <v>1604.5206909999999</v>
      </c>
      <c r="I1074" s="3">
        <f ca="1">IFERROR(INDIRECT("exportaciones!ab"&amp;MATCH(C1074,Exportaciones!Y:Y,0)),0)</f>
        <v>0</v>
      </c>
      <c r="J1074" s="3">
        <f t="shared" ca="1" si="16"/>
        <v>1604.5206909999999</v>
      </c>
      <c r="K1074" s="21">
        <f ca="1">(J1074*1000)/INDIRECT("poblacion!b"&amp;MATCH(A1074,Poblacion!A:A,0))</f>
        <v>8.3974593211276816E-2</v>
      </c>
    </row>
    <row r="1075" spans="1:11" x14ac:dyDescent="0.3">
      <c r="A1075" s="2">
        <v>2019</v>
      </c>
      <c r="B1075" s="2">
        <v>20213</v>
      </c>
      <c r="C1075" s="2" t="s">
        <v>1426</v>
      </c>
      <c r="D1075" t="s">
        <v>1621</v>
      </c>
      <c r="E1075" s="2" t="s">
        <v>1372</v>
      </c>
      <c r="F1075" s="2" t="s">
        <v>1372</v>
      </c>
      <c r="G1075" s="3">
        <f ca="1">IFERROR(INDIRECT("Desembarque_corregido_peso_vivo!k"&amp;MATCH(C1075,Desembarque_corregido_peso_vivo!C:C,0)),0)</f>
        <v>0</v>
      </c>
      <c r="H1075" s="3">
        <f ca="1">IFERROR(INDIRECT("importaciones!ab"&amp;MATCH(C1075,Importaciones!Y:Y,0)),0)</f>
        <v>26.660458551999998</v>
      </c>
      <c r="I1075" s="3">
        <f ca="1">IFERROR(INDIRECT("exportaciones!ab"&amp;MATCH(C1075,Exportaciones!Y:Y,0)),0)</f>
        <v>0</v>
      </c>
      <c r="J1075" s="3">
        <f t="shared" ca="1" si="16"/>
        <v>26.660458551999998</v>
      </c>
      <c r="K1075" s="21">
        <f ca="1">(J1075*1000)/INDIRECT("poblacion!b"&amp;MATCH(A1075,Poblacion!A:A,0))</f>
        <v>1.3953083773167161E-3</v>
      </c>
    </row>
    <row r="1076" spans="1:11" x14ac:dyDescent="0.3">
      <c r="A1076" s="2">
        <v>2019</v>
      </c>
      <c r="B1076" s="2">
        <v>20231</v>
      </c>
      <c r="C1076" s="2" t="s">
        <v>1427</v>
      </c>
      <c r="D1076" t="s">
        <v>1635</v>
      </c>
      <c r="E1076" s="2" t="s">
        <v>1372</v>
      </c>
      <c r="F1076" s="2" t="s">
        <v>1372</v>
      </c>
      <c r="G1076" s="3">
        <f ca="1">IFERROR(INDIRECT("Desembarque_corregido_peso_vivo!k"&amp;MATCH(C1076,Desembarque_corregido_peso_vivo!C:C,0)),0)</f>
        <v>0</v>
      </c>
      <c r="H1076" s="3">
        <f ca="1">IFERROR(INDIRECT("importaciones!ab"&amp;MATCH(C1076,Importaciones!Y:Y,0)),0)</f>
        <v>2252.1481799999997</v>
      </c>
      <c r="I1076" s="3">
        <f ca="1">IFERROR(INDIRECT("exportaciones!ab"&amp;MATCH(C1076,Exportaciones!Y:Y,0)),0)</f>
        <v>0</v>
      </c>
      <c r="J1076" s="3">
        <f t="shared" ca="1" si="16"/>
        <v>2252.1481799999997</v>
      </c>
      <c r="K1076" s="21">
        <f ca="1">(J1076*1000)/INDIRECT("poblacion!b"&amp;MATCH(A1076,Poblacion!A:A,0))</f>
        <v>0.11786898625105822</v>
      </c>
    </row>
    <row r="1077" spans="1:11" x14ac:dyDescent="0.3">
      <c r="A1077" s="2">
        <v>2019</v>
      </c>
      <c r="B1077" s="2">
        <v>20266</v>
      </c>
      <c r="C1077" s="2" t="s">
        <v>1428</v>
      </c>
      <c r="D1077" t="s">
        <v>1271</v>
      </c>
      <c r="E1077" s="2" t="s">
        <v>1372</v>
      </c>
      <c r="F1077" s="2" t="s">
        <v>1372</v>
      </c>
      <c r="G1077" s="3">
        <f ca="1">IFERROR(INDIRECT("Desembarque_corregido_peso_vivo!k"&amp;MATCH(C1077,Desembarque_corregido_peso_vivo!C:C,0)),0)</f>
        <v>0</v>
      </c>
      <c r="H1077" s="3">
        <f ca="1">IFERROR(INDIRECT("importaciones!ab"&amp;MATCH(C1077,Importaciones!Y:Y,0)),0)</f>
        <v>2.5345231000000004</v>
      </c>
      <c r="I1077" s="3">
        <f ca="1">IFERROR(INDIRECT("exportaciones!ab"&amp;MATCH(C1077,Exportaciones!Y:Y,0)),0)</f>
        <v>0</v>
      </c>
      <c r="J1077" s="3">
        <f t="shared" ca="1" si="16"/>
        <v>2.5345231000000004</v>
      </c>
      <c r="K1077" s="21">
        <f ca="1">(J1077*1000)/INDIRECT("poblacion!b"&amp;MATCH(A1077,Poblacion!A:A,0))</f>
        <v>1.3264743016460379E-4</v>
      </c>
    </row>
    <row r="1078" spans="1:11" x14ac:dyDescent="0.3">
      <c r="A1078" s="2">
        <v>2019</v>
      </c>
      <c r="B1078" s="2">
        <v>20267</v>
      </c>
      <c r="C1078" s="2" t="s">
        <v>1429</v>
      </c>
      <c r="D1078" t="s">
        <v>1272</v>
      </c>
      <c r="E1078" s="2" t="s">
        <v>1372</v>
      </c>
      <c r="F1078" s="2" t="s">
        <v>1372</v>
      </c>
      <c r="G1078" s="3">
        <f ca="1">IFERROR(INDIRECT("Desembarque_corregido_peso_vivo!k"&amp;MATCH(C1078,Desembarque_corregido_peso_vivo!C:C,0)),0)</f>
        <v>0</v>
      </c>
      <c r="H1078" s="3">
        <f ca="1">IFERROR(INDIRECT("importaciones!ab"&amp;MATCH(C1078,Importaciones!Y:Y,0)),0)</f>
        <v>129.13810000000001</v>
      </c>
      <c r="I1078" s="3">
        <f ca="1">IFERROR(INDIRECT("exportaciones!ab"&amp;MATCH(C1078,Exportaciones!Y:Y,0)),0)</f>
        <v>0</v>
      </c>
      <c r="J1078" s="3">
        <f t="shared" ca="1" si="16"/>
        <v>129.13810000000001</v>
      </c>
      <c r="K1078" s="21">
        <f ca="1">(J1078*1000)/INDIRECT("poblacion!b"&amp;MATCH(A1078,Poblacion!A:A,0))</f>
        <v>6.7586036605228102E-3</v>
      </c>
    </row>
    <row r="1079" spans="1:11" x14ac:dyDescent="0.3">
      <c r="A1079" s="2">
        <v>2019</v>
      </c>
      <c r="B1079" s="2">
        <v>20287</v>
      </c>
      <c r="C1079" s="2" t="s">
        <v>1430</v>
      </c>
      <c r="D1079" t="s">
        <v>1294</v>
      </c>
      <c r="E1079" s="2" t="s">
        <v>1372</v>
      </c>
      <c r="F1079" s="2" t="s">
        <v>1372</v>
      </c>
      <c r="G1079" s="3">
        <f ca="1">IFERROR(INDIRECT("Desembarque_corregido_peso_vivo!k"&amp;MATCH(C1079,Desembarque_corregido_peso_vivo!C:C,0)),0)</f>
        <v>0</v>
      </c>
      <c r="H1079" s="3">
        <f ca="1">IFERROR(INDIRECT("importaciones!ab"&amp;MATCH(C1079,Importaciones!Y:Y,0)),0)</f>
        <v>222.3408384</v>
      </c>
      <c r="I1079" s="3">
        <f ca="1">IFERROR(INDIRECT("exportaciones!ab"&amp;MATCH(C1079,Exportaciones!Y:Y,0)),0)</f>
        <v>102.1769216</v>
      </c>
      <c r="J1079" s="3">
        <f t="shared" ca="1" si="16"/>
        <v>120.1639168</v>
      </c>
      <c r="K1079" s="21">
        <f ca="1">(J1079*1000)/INDIRECT("poblacion!b"&amp;MATCH(A1079,Poblacion!A:A,0))</f>
        <v>6.2889285806995631E-3</v>
      </c>
    </row>
    <row r="1080" spans="1:11" x14ac:dyDescent="0.3">
      <c r="A1080" s="2">
        <v>2019</v>
      </c>
      <c r="B1080" s="2">
        <v>20291</v>
      </c>
      <c r="C1080" s="2" t="s">
        <v>1431</v>
      </c>
      <c r="D1080" t="s">
        <v>1278</v>
      </c>
      <c r="E1080" s="2" t="s">
        <v>1372</v>
      </c>
      <c r="F1080" s="2" t="s">
        <v>1372</v>
      </c>
      <c r="G1080" s="3">
        <f ca="1">IFERROR(INDIRECT("Desembarque_corregido_peso_vivo!k"&amp;MATCH(C1080,Desembarque_corregido_peso_vivo!C:C,0)),0)</f>
        <v>0</v>
      </c>
      <c r="H1080" s="3">
        <f ca="1">IFERROR(INDIRECT("importaciones!ab"&amp;MATCH(C1080,Importaciones!Y:Y,0)),0)</f>
        <v>29.074757999999999</v>
      </c>
      <c r="I1080" s="3">
        <f ca="1">IFERROR(INDIRECT("exportaciones!ab"&amp;MATCH(C1080,Exportaciones!Y:Y,0)),0)</f>
        <v>0</v>
      </c>
      <c r="J1080" s="3">
        <f t="shared" ca="1" si="16"/>
        <v>29.074757999999999</v>
      </c>
      <c r="K1080" s="21">
        <f ca="1">(J1080*1000)/INDIRECT("poblacion!b"&amp;MATCH(A1080,Poblacion!A:A,0))</f>
        <v>1.5216637525843639E-3</v>
      </c>
    </row>
    <row r="1081" spans="1:11" x14ac:dyDescent="0.3">
      <c r="A1081" s="2">
        <v>2019</v>
      </c>
      <c r="B1081" s="2">
        <v>20292</v>
      </c>
      <c r="C1081" s="2" t="s">
        <v>1432</v>
      </c>
      <c r="D1081" t="s">
        <v>1280</v>
      </c>
      <c r="E1081" s="2" t="s">
        <v>1372</v>
      </c>
      <c r="F1081" s="2" t="s">
        <v>1372</v>
      </c>
      <c r="G1081" s="3">
        <f ca="1">IFERROR(INDIRECT("Desembarque_corregido_peso_vivo!k"&amp;MATCH(C1081,Desembarque_corregido_peso_vivo!C:C,0)),0)</f>
        <v>0</v>
      </c>
      <c r="H1081" s="3">
        <f ca="1">IFERROR(INDIRECT("importaciones!ab"&amp;MATCH(C1081,Importaciones!Y:Y,0)),0)</f>
        <v>1.5134000000000001</v>
      </c>
      <c r="I1081" s="3">
        <f ca="1">IFERROR(INDIRECT("exportaciones!ab"&amp;MATCH(C1081,Exportaciones!Y:Y,0)),0)</f>
        <v>0</v>
      </c>
      <c r="J1081" s="3">
        <f t="shared" ca="1" si="16"/>
        <v>1.5134000000000001</v>
      </c>
      <c r="K1081" s="21">
        <f ca="1">(J1081*1000)/INDIRECT("poblacion!b"&amp;MATCH(A1081,Poblacion!A:A,0))</f>
        <v>7.9205678106114471E-5</v>
      </c>
    </row>
    <row r="1082" spans="1:11" x14ac:dyDescent="0.3">
      <c r="A1082" s="2">
        <v>2019</v>
      </c>
      <c r="B1082" s="2">
        <v>20294</v>
      </c>
      <c r="C1082" s="2" t="s">
        <v>1433</v>
      </c>
      <c r="D1082" t="s">
        <v>1285</v>
      </c>
      <c r="E1082" s="2" t="s">
        <v>1372</v>
      </c>
      <c r="F1082" s="2" t="s">
        <v>1372</v>
      </c>
      <c r="G1082" s="3">
        <f ca="1">IFERROR(INDIRECT("Desembarque_corregido_peso_vivo!k"&amp;MATCH(C1082,Desembarque_corregido_peso_vivo!C:C,0)),0)</f>
        <v>0</v>
      </c>
      <c r="H1082" s="3">
        <f ca="1">IFERROR(INDIRECT("importaciones!ab"&amp;MATCH(C1082,Importaciones!Y:Y,0)),0)</f>
        <v>2.3538200000000002</v>
      </c>
      <c r="I1082" s="3">
        <f ca="1">IFERROR(INDIRECT("exportaciones!ab"&amp;MATCH(C1082,Exportaciones!Y:Y,0)),0)</f>
        <v>0</v>
      </c>
      <c r="J1082" s="3">
        <f t="shared" ca="1" si="16"/>
        <v>2.3538200000000002</v>
      </c>
      <c r="K1082" s="21">
        <f ca="1">(J1082*1000)/INDIRECT("poblacion!b"&amp;MATCH(A1082,Poblacion!A:A,0))</f>
        <v>1.231901078629142E-4</v>
      </c>
    </row>
    <row r="1083" spans="1:11" x14ac:dyDescent="0.3">
      <c r="A1083" s="2">
        <v>2019</v>
      </c>
      <c r="B1083" s="2">
        <v>202527</v>
      </c>
      <c r="C1083" s="2" t="s">
        <v>1434</v>
      </c>
      <c r="D1083" t="s">
        <v>1641</v>
      </c>
      <c r="E1083" s="2" t="s">
        <v>1372</v>
      </c>
      <c r="F1083" s="2" t="s">
        <v>1372</v>
      </c>
      <c r="G1083" s="3">
        <f ca="1">IFERROR(INDIRECT("Desembarque_corregido_peso_vivo!k"&amp;MATCH(C1083,Desembarque_corregido_peso_vivo!C:C,0)),0)</f>
        <v>0</v>
      </c>
      <c r="H1083" s="3">
        <f ca="1">IFERROR(INDIRECT("importaciones!ab"&amp;MATCH(C1083,Importaciones!Y:Y,0)),0)</f>
        <v>1591.0618808457143</v>
      </c>
      <c r="I1083" s="3">
        <f ca="1">IFERROR(INDIRECT("exportaciones!ab"&amp;MATCH(C1083,Exportaciones!Y:Y,0)),0)</f>
        <v>27.054752000000001</v>
      </c>
      <c r="J1083" s="3">
        <f t="shared" ca="1" si="16"/>
        <v>1564.0071288457143</v>
      </c>
      <c r="K1083" s="21">
        <f ca="1">(J1083*1000)/INDIRECT("poblacion!b"&amp;MATCH(A1083,Poblacion!A:A,0))</f>
        <v>8.1854265364756137E-2</v>
      </c>
    </row>
    <row r="1084" spans="1:11" x14ac:dyDescent="0.3">
      <c r="A1084" s="2">
        <v>2019</v>
      </c>
      <c r="B1084" s="2">
        <v>202529</v>
      </c>
      <c r="C1084" s="2" t="s">
        <v>1435</v>
      </c>
      <c r="D1084" t="s">
        <v>1636</v>
      </c>
      <c r="E1084" s="2" t="s">
        <v>156</v>
      </c>
      <c r="F1084" s="2" t="s">
        <v>156</v>
      </c>
      <c r="G1084" s="3">
        <f ca="1">IFERROR(INDIRECT("Desembarque_corregido_peso_vivo!k"&amp;MATCH(C1084,Desembarque_corregido_peso_vivo!C:C,0)),0)</f>
        <v>0</v>
      </c>
      <c r="H1084" s="3">
        <f ca="1">IFERROR(INDIRECT("importaciones!ab"&amp;MATCH(C1084,Importaciones!Y:Y,0)),0)</f>
        <v>469.04385319999994</v>
      </c>
      <c r="I1084" s="3">
        <f ca="1">IFERROR(INDIRECT("exportaciones!ab"&amp;MATCH(C1084,Exportaciones!Y:Y,0)),0)</f>
        <v>142.29601600000001</v>
      </c>
      <c r="J1084" s="3">
        <f t="shared" ca="1" si="16"/>
        <v>326.74783719999994</v>
      </c>
      <c r="K1084" s="21">
        <f ca="1">(J1084*1000)/INDIRECT("poblacion!b"&amp;MATCH(A1084,Poblacion!A:A,0))</f>
        <v>1.7100755923835264E-2</v>
      </c>
    </row>
    <row r="1085" spans="1:11" x14ac:dyDescent="0.3">
      <c r="A1085" s="2">
        <v>2019</v>
      </c>
      <c r="B1085" s="2">
        <v>202530</v>
      </c>
      <c r="C1085" s="2" t="s">
        <v>1436</v>
      </c>
      <c r="D1085" t="s">
        <v>1638</v>
      </c>
      <c r="E1085" s="2" t="s">
        <v>1372</v>
      </c>
      <c r="F1085" s="2" t="s">
        <v>1372</v>
      </c>
      <c r="G1085" s="3">
        <f ca="1">IFERROR(INDIRECT("Desembarque_corregido_peso_vivo!k"&amp;MATCH(C1085,Desembarque_corregido_peso_vivo!C:C,0)),0)</f>
        <v>0</v>
      </c>
      <c r="H1085" s="3">
        <f ca="1">IFERROR(INDIRECT("importaciones!ab"&amp;MATCH(C1085,Importaciones!Y:Y,0)),0)</f>
        <v>1237.765815324</v>
      </c>
      <c r="I1085" s="3">
        <f ca="1">IFERROR(INDIRECT("exportaciones!ab"&amp;MATCH(C1085,Exportaciones!Y:Y,0)),0)</f>
        <v>2.7370000000000001</v>
      </c>
      <c r="J1085" s="3">
        <f t="shared" ca="1" si="16"/>
        <v>1235.0288153239999</v>
      </c>
      <c r="K1085" s="21">
        <f ca="1">(J1085*1000)/INDIRECT("poblacion!b"&amp;MATCH(A1085,Poblacion!A:A,0))</f>
        <v>6.4636774678425143E-2</v>
      </c>
    </row>
    <row r="1086" spans="1:11" x14ac:dyDescent="0.3">
      <c r="A1086" s="5">
        <v>2019</v>
      </c>
      <c r="B1086" s="2">
        <v>202531</v>
      </c>
      <c r="C1086" s="2" t="s">
        <v>1437</v>
      </c>
      <c r="D1086" t="s">
        <v>1626</v>
      </c>
      <c r="E1086" s="2" t="s">
        <v>179</v>
      </c>
      <c r="F1086" s="2" t="s">
        <v>179</v>
      </c>
      <c r="G1086" s="3">
        <f ca="1">IFERROR(INDIRECT("Desembarque_corregido_peso_vivo!k"&amp;MATCH(C1086,Desembarque_corregido_peso_vivo!C:C,0)),0)</f>
        <v>0</v>
      </c>
      <c r="H1086" s="3">
        <f ca="1">IFERROR(INDIRECT("importaciones!ab"&amp;MATCH(C1086,Importaciones!Y:Y,0)),0)</f>
        <v>0.81695380000000006</v>
      </c>
      <c r="I1086" s="3">
        <f ca="1">IFERROR(INDIRECT("exportaciones!ab"&amp;MATCH(C1086,Exportaciones!Y:Y,0)),0)</f>
        <v>0</v>
      </c>
      <c r="J1086" s="3">
        <f t="shared" ca="1" si="16"/>
        <v>0.81695380000000006</v>
      </c>
      <c r="K1086" s="21">
        <f ca="1">(J1086*1000)/INDIRECT("poblacion!b"&amp;MATCH(A1086,Poblacion!A:A,0))</f>
        <v>4.2756296888044817E-5</v>
      </c>
    </row>
    <row r="1087" spans="1:11" x14ac:dyDescent="0.3">
      <c r="A1087" s="2">
        <v>2020</v>
      </c>
      <c r="B1087" s="2">
        <v>206</v>
      </c>
      <c r="C1087" s="2" t="s">
        <v>1438</v>
      </c>
      <c r="D1087" t="s">
        <v>1053</v>
      </c>
      <c r="E1087" s="2" t="s">
        <v>1372</v>
      </c>
      <c r="F1087" s="2" t="s">
        <v>1372</v>
      </c>
      <c r="G1087" s="3">
        <f ca="1">IFERROR(INDIRECT("Desembarque_corregido_peso_vivo!k"&amp;MATCH(C1087,Desembarque_corregido_peso_vivo!C:C,0)),0)</f>
        <v>0</v>
      </c>
      <c r="H1087" s="3">
        <f ca="1">IFERROR(INDIRECT("importaciones!ab"&amp;MATCH(C1087,Importaciones!Y:Y,0)),0)</f>
        <v>24.996305963583715</v>
      </c>
      <c r="I1087" s="3">
        <f ca="1">IFERROR(INDIRECT("exportaciones!ab"&amp;MATCH(C1087,Exportaciones!Y:Y,0)),0)</f>
        <v>24.9</v>
      </c>
      <c r="J1087" s="3">
        <f t="shared" ca="1" si="16"/>
        <v>9.6305963583716903E-2</v>
      </c>
      <c r="K1087" s="21">
        <f ca="1">(J1087*1000)/INDIRECT("poblacion!b"&amp;MATCH(A1087,Poblacion!A:A,0))</f>
        <v>4.9493488172260025E-6</v>
      </c>
    </row>
    <row r="1088" spans="1:11" x14ac:dyDescent="0.3">
      <c r="A1088" s="2">
        <v>2020</v>
      </c>
      <c r="B1088" s="2">
        <v>224</v>
      </c>
      <c r="C1088" s="2" t="s">
        <v>1439</v>
      </c>
      <c r="D1088" t="s">
        <v>1009</v>
      </c>
      <c r="E1088" s="2" t="s">
        <v>1372</v>
      </c>
      <c r="F1088" s="2" t="s">
        <v>1372</v>
      </c>
      <c r="G1088" s="3">
        <f ca="1">IFERROR(INDIRECT("Desembarque_corregido_peso_vivo!k"&amp;MATCH(C1088,Desembarque_corregido_peso_vivo!C:C,0)),0)</f>
        <v>0</v>
      </c>
      <c r="H1088" s="3">
        <f ca="1">IFERROR(INDIRECT("importaciones!ab"&amp;MATCH(C1088,Importaciones!Y:Y,0)),0)</f>
        <v>6810.290964320001</v>
      </c>
      <c r="I1088" s="3">
        <f ca="1">IFERROR(INDIRECT("exportaciones!ab"&amp;MATCH(C1088,Exportaciones!Y:Y,0)),0)</f>
        <v>0</v>
      </c>
      <c r="J1088" s="3">
        <f t="shared" ca="1" si="16"/>
        <v>6810.290964320001</v>
      </c>
      <c r="K1088" s="21">
        <f ca="1">(J1088*1000)/INDIRECT("poblacion!b"&amp;MATCH(A1088,Poblacion!A:A,0))</f>
        <v>0.34999395961519791</v>
      </c>
    </row>
    <row r="1089" spans="1:11" x14ac:dyDescent="0.3">
      <c r="A1089" s="2">
        <v>2020</v>
      </c>
      <c r="B1089" s="2">
        <v>289</v>
      </c>
      <c r="C1089" s="2" t="s">
        <v>1440</v>
      </c>
      <c r="D1089" t="s">
        <v>1063</v>
      </c>
      <c r="E1089" s="2" t="s">
        <v>1372</v>
      </c>
      <c r="F1089" s="2" t="s">
        <v>1372</v>
      </c>
      <c r="G1089" s="3">
        <f ca="1">IFERROR(INDIRECT("Desembarque_corregido_peso_vivo!k"&amp;MATCH(C1089,Desembarque_corregido_peso_vivo!C:C,0)),0)</f>
        <v>0</v>
      </c>
      <c r="H1089" s="3">
        <f ca="1">IFERROR(INDIRECT("importaciones!ab"&amp;MATCH(C1089,Importaciones!Y:Y,0)),0)</f>
        <v>3.22</v>
      </c>
      <c r="I1089" s="3">
        <f ca="1">IFERROR(INDIRECT("exportaciones!ab"&amp;MATCH(C1089,Exportaciones!Y:Y,0)),0)</f>
        <v>0</v>
      </c>
      <c r="J1089" s="3">
        <f t="shared" ca="1" si="16"/>
        <v>3.22</v>
      </c>
      <c r="K1089" s="21">
        <f ca="1">(J1089*1000)/INDIRECT("poblacion!b"&amp;MATCH(A1089,Poblacion!A:A,0))</f>
        <v>1.6548199715185955E-4</v>
      </c>
    </row>
    <row r="1090" spans="1:11" x14ac:dyDescent="0.3">
      <c r="A1090" s="2">
        <v>2020</v>
      </c>
      <c r="B1090" s="2">
        <v>360</v>
      </c>
      <c r="C1090" s="2" t="s">
        <v>1441</v>
      </c>
      <c r="D1090" t="s">
        <v>1292</v>
      </c>
      <c r="E1090" s="2" t="s">
        <v>1372</v>
      </c>
      <c r="F1090" s="2" t="s">
        <v>1372</v>
      </c>
      <c r="G1090" s="3">
        <f ca="1">IFERROR(INDIRECT("Desembarque_corregido_peso_vivo!k"&amp;MATCH(C1090,Desembarque_corregido_peso_vivo!C:C,0)),0)</f>
        <v>0</v>
      </c>
      <c r="H1090" s="3">
        <f ca="1">IFERROR(INDIRECT("importaciones!ab"&amp;MATCH(C1090,Importaciones!Y:Y,0)),0)</f>
        <v>0.301875</v>
      </c>
      <c r="I1090" s="3">
        <f ca="1">IFERROR(INDIRECT("exportaciones!ab"&amp;MATCH(C1090,Exportaciones!Y:Y,0)),0)</f>
        <v>0</v>
      </c>
      <c r="J1090" s="3">
        <f t="shared" ca="1" si="16"/>
        <v>0.301875</v>
      </c>
      <c r="K1090" s="21">
        <f ca="1">(J1090*1000)/INDIRECT("poblacion!b"&amp;MATCH(A1090,Poblacion!A:A,0))</f>
        <v>1.5513937232986833E-5</v>
      </c>
    </row>
    <row r="1091" spans="1:11" x14ac:dyDescent="0.3">
      <c r="A1091" s="2">
        <v>2020</v>
      </c>
      <c r="B1091" s="2">
        <v>605</v>
      </c>
      <c r="C1091" s="2" t="s">
        <v>1442</v>
      </c>
      <c r="D1091" t="s">
        <v>1259</v>
      </c>
      <c r="E1091" s="2" t="s">
        <v>179</v>
      </c>
      <c r="F1091" s="2" t="s">
        <v>179</v>
      </c>
      <c r="G1091" s="3">
        <f ca="1">IFERROR(INDIRECT("Desembarque_corregido_peso_vivo!k"&amp;MATCH(C1091,Desembarque_corregido_peso_vivo!C:C,0)),0)</f>
        <v>0</v>
      </c>
      <c r="H1091" s="3">
        <f ca="1">IFERROR(INDIRECT("importaciones!ab"&amp;MATCH(C1091,Importaciones!Y:Y,0)),0)</f>
        <v>52045.197398260709</v>
      </c>
      <c r="I1091" s="3">
        <f ca="1">IFERROR(INDIRECT("exportaciones!ab"&amp;MATCH(C1091,Exportaciones!Y:Y,0)),0)</f>
        <v>0</v>
      </c>
      <c r="J1091" s="3">
        <f t="shared" ref="J1091:J1153" ca="1" si="17">G1091+H1091-I1091</f>
        <v>52045.197398260709</v>
      </c>
      <c r="K1091" s="21">
        <f ca="1">(J1091*1000)/INDIRECT("poblacion!b"&amp;MATCH(A1091,Poblacion!A:A,0))</f>
        <v>2.6747028595114739</v>
      </c>
    </row>
    <row r="1092" spans="1:11" x14ac:dyDescent="0.3">
      <c r="A1092" s="2">
        <v>2020</v>
      </c>
      <c r="B1092" s="2">
        <v>700</v>
      </c>
      <c r="C1092" s="2" t="s">
        <v>1443</v>
      </c>
      <c r="D1092" t="s">
        <v>1293</v>
      </c>
      <c r="E1092" s="2" t="s">
        <v>1372</v>
      </c>
      <c r="F1092" s="2" t="s">
        <v>1372</v>
      </c>
      <c r="G1092" s="3">
        <f ca="1">IFERROR(INDIRECT("Desembarque_corregido_peso_vivo!k"&amp;MATCH(C1092,Desembarque_corregido_peso_vivo!C:C,0)),0)</f>
        <v>0</v>
      </c>
      <c r="H1092" s="3">
        <f ca="1">IFERROR(INDIRECT("importaciones!ab"&amp;MATCH(C1092,Importaciones!Y:Y,0)),0)</f>
        <v>1623.4113</v>
      </c>
      <c r="I1092" s="3">
        <f ca="1">IFERROR(INDIRECT("exportaciones!ab"&amp;MATCH(C1092,Exportaciones!Y:Y,0)),0)</f>
        <v>0</v>
      </c>
      <c r="J1092" s="3">
        <f t="shared" ca="1" si="17"/>
        <v>1623.4113</v>
      </c>
      <c r="K1092" s="21">
        <f ca="1">(J1092*1000)/INDIRECT("poblacion!b"&amp;MATCH(A1092,Poblacion!A:A,0))</f>
        <v>8.3430231094067261E-2</v>
      </c>
    </row>
    <row r="1093" spans="1:11" x14ac:dyDescent="0.3">
      <c r="A1093" s="2">
        <v>2020</v>
      </c>
      <c r="B1093" s="2">
        <v>702</v>
      </c>
      <c r="C1093" s="2" t="s">
        <v>1444</v>
      </c>
      <c r="D1093" t="s">
        <v>1291</v>
      </c>
      <c r="E1093" s="2" t="s">
        <v>1372</v>
      </c>
      <c r="F1093" s="2" t="s">
        <v>1372</v>
      </c>
      <c r="G1093" s="3">
        <f ca="1">IFERROR(INDIRECT("Desembarque_corregido_peso_vivo!k"&amp;MATCH(C1093,Desembarque_corregido_peso_vivo!C:C,0)),0)</f>
        <v>0</v>
      </c>
      <c r="H1093" s="3">
        <f ca="1">IFERROR(INDIRECT("importaciones!ab"&amp;MATCH(C1093,Importaciones!Y:Y,0)),0)</f>
        <v>19.66</v>
      </c>
      <c r="I1093" s="3">
        <f ca="1">IFERROR(INDIRECT("exportaciones!ab"&amp;MATCH(C1093,Exportaciones!Y:Y,0)),0)</f>
        <v>0</v>
      </c>
      <c r="J1093" s="3">
        <f t="shared" ca="1" si="17"/>
        <v>19.66</v>
      </c>
      <c r="K1093" s="21">
        <f ca="1">(J1093*1000)/INDIRECT("poblacion!b"&amp;MATCH(A1093,Poblacion!A:A,0))</f>
        <v>1.0103652372688071E-3</v>
      </c>
    </row>
    <row r="1094" spans="1:11" x14ac:dyDescent="0.3">
      <c r="A1094" s="2">
        <v>2020</v>
      </c>
      <c r="B1094" s="2">
        <v>722</v>
      </c>
      <c r="C1094" s="2" t="s">
        <v>1445</v>
      </c>
      <c r="D1094" t="s">
        <v>1284</v>
      </c>
      <c r="E1094" s="2" t="s">
        <v>1372</v>
      </c>
      <c r="F1094" s="2" t="s">
        <v>1372</v>
      </c>
      <c r="G1094" s="3">
        <f ca="1">IFERROR(INDIRECT("Desembarque_corregido_peso_vivo!k"&amp;MATCH(C1094,Desembarque_corregido_peso_vivo!C:C,0)),0)</f>
        <v>0</v>
      </c>
      <c r="H1094" s="3">
        <f ca="1">IFERROR(INDIRECT("importaciones!ab"&amp;MATCH(C1094,Importaciones!Y:Y,0)),0)</f>
        <v>29.339999999999996</v>
      </c>
      <c r="I1094" s="3">
        <f ca="1">IFERROR(INDIRECT("exportaciones!ab"&amp;MATCH(C1094,Exportaciones!Y:Y,0)),0)</f>
        <v>0</v>
      </c>
      <c r="J1094" s="3">
        <f t="shared" ca="1" si="17"/>
        <v>29.339999999999996</v>
      </c>
      <c r="K1094" s="21">
        <f ca="1">(J1094*1000)/INDIRECT("poblacion!b"&amp;MATCH(A1094,Poblacion!A:A,0))</f>
        <v>1.5078390672160118E-3</v>
      </c>
    </row>
    <row r="1095" spans="1:11" x14ac:dyDescent="0.3">
      <c r="A1095" s="2">
        <v>2020</v>
      </c>
      <c r="B1095" s="2">
        <v>725</v>
      </c>
      <c r="C1095" s="2" t="s">
        <v>1446</v>
      </c>
      <c r="D1095" t="s">
        <v>1279</v>
      </c>
      <c r="E1095" s="2" t="s">
        <v>1372</v>
      </c>
      <c r="F1095" s="2" t="s">
        <v>1372</v>
      </c>
      <c r="G1095" s="3">
        <f ca="1">IFERROR(INDIRECT("Desembarque_corregido_peso_vivo!k"&amp;MATCH(C1095,Desembarque_corregido_peso_vivo!C:C,0)),0)</f>
        <v>0</v>
      </c>
      <c r="H1095" s="3">
        <f ca="1">IFERROR(INDIRECT("importaciones!ab"&amp;MATCH(C1095,Importaciones!Y:Y,0)),0)</f>
        <v>331.64390000000003</v>
      </c>
      <c r="I1095" s="3">
        <f ca="1">IFERROR(INDIRECT("exportaciones!ab"&amp;MATCH(C1095,Exportaciones!Y:Y,0)),0)</f>
        <v>0</v>
      </c>
      <c r="J1095" s="3">
        <f t="shared" ca="1" si="17"/>
        <v>331.64390000000003</v>
      </c>
      <c r="K1095" s="21">
        <f ca="1">(J1095*1000)/INDIRECT("poblacion!b"&amp;MATCH(A1095,Poblacion!A:A,0))</f>
        <v>1.7043818296655775E-2</v>
      </c>
    </row>
    <row r="1096" spans="1:11" x14ac:dyDescent="0.3">
      <c r="A1096" s="2">
        <v>2020</v>
      </c>
      <c r="B1096" s="2">
        <v>773</v>
      </c>
      <c r="C1096" s="2" t="s">
        <v>1447</v>
      </c>
      <c r="D1096" t="s">
        <v>1274</v>
      </c>
      <c r="E1096" s="2" t="s">
        <v>5</v>
      </c>
      <c r="F1096" s="2" t="s">
        <v>5</v>
      </c>
      <c r="G1096" s="3">
        <f ca="1">IFERROR(INDIRECT("Desembarque_corregido_peso_vivo!k"&amp;MATCH(C1096,Desembarque_corregido_peso_vivo!C:C,0)),0)</f>
        <v>0</v>
      </c>
      <c r="H1096" s="3">
        <f ca="1">IFERROR(INDIRECT("importaciones!ab"&amp;MATCH(C1096,Importaciones!Y:Y,0)),0)</f>
        <v>6815.8143585000025</v>
      </c>
      <c r="I1096" s="3">
        <f ca="1">IFERROR(INDIRECT("exportaciones!ab"&amp;MATCH(C1096,Exportaciones!Y:Y,0)),0)</f>
        <v>0</v>
      </c>
      <c r="J1096" s="3">
        <f t="shared" ca="1" si="17"/>
        <v>6815.8143585000025</v>
      </c>
      <c r="K1096" s="21">
        <f ca="1">(J1096*1000)/INDIRECT("poblacion!b"&amp;MATCH(A1096,Poblacion!A:A,0))</f>
        <v>0.35027781747232944</v>
      </c>
    </row>
    <row r="1097" spans="1:11" x14ac:dyDescent="0.3">
      <c r="A1097" s="2">
        <v>2020</v>
      </c>
      <c r="B1097" s="2">
        <v>952</v>
      </c>
      <c r="C1097" s="2" t="s">
        <v>1448</v>
      </c>
      <c r="D1097" t="s">
        <v>1276</v>
      </c>
      <c r="E1097" s="2" t="s">
        <v>1372</v>
      </c>
      <c r="F1097" s="2" t="s">
        <v>1372</v>
      </c>
      <c r="G1097" s="3">
        <f ca="1">IFERROR(INDIRECT("Desembarque_corregido_peso_vivo!k"&amp;MATCH(C1097,Desembarque_corregido_peso_vivo!C:C,0)),0)</f>
        <v>0</v>
      </c>
      <c r="H1097" s="3">
        <f ca="1">IFERROR(INDIRECT("importaciones!ab"&amp;MATCH(C1097,Importaciones!Y:Y,0)),0)</f>
        <v>1454.6655337900002</v>
      </c>
      <c r="I1097" s="3">
        <f ca="1">IFERROR(INDIRECT("exportaciones!ab"&amp;MATCH(C1097,Exportaciones!Y:Y,0)),0)</f>
        <v>0</v>
      </c>
      <c r="J1097" s="3">
        <f t="shared" ca="1" si="17"/>
        <v>1454.6655337900002</v>
      </c>
      <c r="K1097" s="21">
        <f ca="1">(J1097*1000)/INDIRECT("poblacion!b"&amp;MATCH(A1097,Poblacion!A:A,0))</f>
        <v>7.4758061403585416E-2</v>
      </c>
    </row>
    <row r="1098" spans="1:11" x14ac:dyDescent="0.3">
      <c r="A1098" s="2">
        <v>2020</v>
      </c>
      <c r="B1098" s="2">
        <v>20213</v>
      </c>
      <c r="C1098" s="2" t="s">
        <v>1449</v>
      </c>
      <c r="D1098" t="s">
        <v>1621</v>
      </c>
      <c r="E1098" s="2" t="s">
        <v>1372</v>
      </c>
      <c r="F1098" s="2" t="s">
        <v>1372</v>
      </c>
      <c r="G1098" s="3">
        <f ca="1">IFERROR(INDIRECT("Desembarque_corregido_peso_vivo!k"&amp;MATCH(C1098,Desembarque_corregido_peso_vivo!C:C,0)),0)</f>
        <v>0</v>
      </c>
      <c r="H1098" s="3">
        <f ca="1">IFERROR(INDIRECT("importaciones!ab"&amp;MATCH(C1098,Importaciones!Y:Y,0)),0)</f>
        <v>41.263614476000001</v>
      </c>
      <c r="I1098" s="3">
        <f ca="1">IFERROR(INDIRECT("exportaciones!ab"&amp;MATCH(C1098,Exportaciones!Y:Y,0)),0)</f>
        <v>0</v>
      </c>
      <c r="J1098" s="3">
        <f t="shared" ca="1" si="17"/>
        <v>41.263614476000001</v>
      </c>
      <c r="K1098" s="21">
        <f ca="1">(J1098*1000)/INDIRECT("poblacion!b"&amp;MATCH(A1098,Poblacion!A:A,0))</f>
        <v>2.1206165631033735E-3</v>
      </c>
    </row>
    <row r="1099" spans="1:11" x14ac:dyDescent="0.3">
      <c r="A1099" s="2">
        <v>2020</v>
      </c>
      <c r="B1099" s="2">
        <v>20231</v>
      </c>
      <c r="C1099" s="2" t="s">
        <v>1450</v>
      </c>
      <c r="D1099" t="s">
        <v>1635</v>
      </c>
      <c r="E1099" s="2" t="s">
        <v>1372</v>
      </c>
      <c r="F1099" s="2" t="s">
        <v>1372</v>
      </c>
      <c r="G1099" s="3">
        <f ca="1">IFERROR(INDIRECT("Desembarque_corregido_peso_vivo!k"&amp;MATCH(C1099,Desembarque_corregido_peso_vivo!C:C,0)),0)</f>
        <v>0</v>
      </c>
      <c r="H1099" s="3">
        <f ca="1">IFERROR(INDIRECT("importaciones!ab"&amp;MATCH(C1099,Importaciones!Y:Y,0)),0)</f>
        <v>2712.6663149999999</v>
      </c>
      <c r="I1099" s="3">
        <f ca="1">IFERROR(INDIRECT("exportaciones!ab"&amp;MATCH(C1099,Exportaciones!Y:Y,0)),0)</f>
        <v>0</v>
      </c>
      <c r="J1099" s="3">
        <f t="shared" ca="1" si="17"/>
        <v>2712.6663149999999</v>
      </c>
      <c r="K1099" s="21">
        <f ca="1">(J1099*1000)/INDIRECT("poblacion!b"&amp;MATCH(A1099,Poblacion!A:A,0))</f>
        <v>0.13940914267477494</v>
      </c>
    </row>
    <row r="1100" spans="1:11" x14ac:dyDescent="0.3">
      <c r="A1100" s="2">
        <v>2020</v>
      </c>
      <c r="B1100" s="2">
        <v>20266</v>
      </c>
      <c r="C1100" s="2" t="s">
        <v>1451</v>
      </c>
      <c r="D1100" t="s">
        <v>1271</v>
      </c>
      <c r="E1100" s="2" t="s">
        <v>1372</v>
      </c>
      <c r="F1100" s="2" t="s">
        <v>1372</v>
      </c>
      <c r="G1100" s="3">
        <f ca="1">IFERROR(INDIRECT("Desembarque_corregido_peso_vivo!k"&amp;MATCH(C1100,Desembarque_corregido_peso_vivo!C:C,0)),0)</f>
        <v>0</v>
      </c>
      <c r="H1100" s="3">
        <f ca="1">IFERROR(INDIRECT("importaciones!ab"&amp;MATCH(C1100,Importaciones!Y:Y,0)),0)</f>
        <v>0.18359999999999999</v>
      </c>
      <c r="I1100" s="3">
        <f ca="1">IFERROR(INDIRECT("exportaciones!ab"&amp;MATCH(C1100,Exportaciones!Y:Y,0)),0)</f>
        <v>0</v>
      </c>
      <c r="J1100" s="3">
        <f t="shared" ca="1" si="17"/>
        <v>0.18359999999999999</v>
      </c>
      <c r="K1100" s="21">
        <f ca="1">(J1100*1000)/INDIRECT("poblacion!b"&amp;MATCH(A1100,Poblacion!A:A,0))</f>
        <v>9.4355573531308722E-6</v>
      </c>
    </row>
    <row r="1101" spans="1:11" x14ac:dyDescent="0.3">
      <c r="A1101" s="2">
        <v>2020</v>
      </c>
      <c r="B1101" s="2">
        <v>20267</v>
      </c>
      <c r="C1101" s="2" t="s">
        <v>1452</v>
      </c>
      <c r="D1101" t="s">
        <v>1272</v>
      </c>
      <c r="E1101" s="2" t="s">
        <v>1372</v>
      </c>
      <c r="F1101" s="2" t="s">
        <v>1372</v>
      </c>
      <c r="G1101" s="3">
        <f ca="1">IFERROR(INDIRECT("Desembarque_corregido_peso_vivo!k"&amp;MATCH(C1101,Desembarque_corregido_peso_vivo!C:C,0)),0)</f>
        <v>0</v>
      </c>
      <c r="H1101" s="3">
        <f ca="1">IFERROR(INDIRECT("importaciones!ab"&amp;MATCH(C1101,Importaciones!Y:Y,0)),0)</f>
        <v>3.22</v>
      </c>
      <c r="I1101" s="3">
        <f ca="1">IFERROR(INDIRECT("exportaciones!ab"&amp;MATCH(C1101,Exportaciones!Y:Y,0)),0)</f>
        <v>0</v>
      </c>
      <c r="J1101" s="3">
        <f t="shared" ca="1" si="17"/>
        <v>3.22</v>
      </c>
      <c r="K1101" s="21">
        <f ca="1">(J1101*1000)/INDIRECT("poblacion!b"&amp;MATCH(A1101,Poblacion!A:A,0))</f>
        <v>1.6548199715185955E-4</v>
      </c>
    </row>
    <row r="1102" spans="1:11" x14ac:dyDescent="0.3">
      <c r="A1102" s="2">
        <v>2020</v>
      </c>
      <c r="B1102" s="2">
        <v>20287</v>
      </c>
      <c r="C1102" s="2" t="s">
        <v>1453</v>
      </c>
      <c r="D1102" t="s">
        <v>1294</v>
      </c>
      <c r="E1102" s="2" t="s">
        <v>1372</v>
      </c>
      <c r="F1102" s="2" t="s">
        <v>1372</v>
      </c>
      <c r="G1102" s="3">
        <f ca="1">IFERROR(INDIRECT("Desembarque_corregido_peso_vivo!k"&amp;MATCH(C1102,Desembarque_corregido_peso_vivo!C:C,0)),0)</f>
        <v>0</v>
      </c>
      <c r="H1102" s="3">
        <f ca="1">IFERROR(INDIRECT("importaciones!ab"&amp;MATCH(C1102,Importaciones!Y:Y,0)),0)</f>
        <v>278.68883199999999</v>
      </c>
      <c r="I1102" s="3">
        <f ca="1">IFERROR(INDIRECT("exportaciones!ab"&amp;MATCH(C1102,Exportaciones!Y:Y,0)),0)</f>
        <v>16.969318400000002</v>
      </c>
      <c r="J1102" s="3">
        <f t="shared" ca="1" si="17"/>
        <v>261.71951359999997</v>
      </c>
      <c r="K1102" s="21">
        <f ca="1">(J1102*1000)/INDIRECT("poblacion!b"&amp;MATCH(A1102,Poblacion!A:A,0))</f>
        <v>1.3450269504391696E-2</v>
      </c>
    </row>
    <row r="1103" spans="1:11" x14ac:dyDescent="0.3">
      <c r="A1103" s="2">
        <v>2020</v>
      </c>
      <c r="B1103" s="2">
        <v>202527</v>
      </c>
      <c r="C1103" s="2" t="s">
        <v>1454</v>
      </c>
      <c r="D1103" t="s">
        <v>1641</v>
      </c>
      <c r="E1103" s="2" t="s">
        <v>1372</v>
      </c>
      <c r="F1103" s="2" t="s">
        <v>1372</v>
      </c>
      <c r="G1103" s="3">
        <f ca="1">IFERROR(INDIRECT("Desembarque_corregido_peso_vivo!k"&amp;MATCH(C1103,Desembarque_corregido_peso_vivo!C:C,0)),0)</f>
        <v>0</v>
      </c>
      <c r="H1103" s="3">
        <f ca="1">IFERROR(INDIRECT("importaciones!ab"&amp;MATCH(C1103,Importaciones!Y:Y,0)),0)</f>
        <v>1102.762174857143</v>
      </c>
      <c r="I1103" s="3">
        <f ca="1">IFERROR(INDIRECT("exportaciones!ab"&amp;MATCH(C1103,Exportaciones!Y:Y,0)),0)</f>
        <v>0</v>
      </c>
      <c r="J1103" s="3">
        <f t="shared" ca="1" si="17"/>
        <v>1102.762174857143</v>
      </c>
      <c r="K1103" s="21">
        <f ca="1">(J1103*1000)/INDIRECT("poblacion!b"&amp;MATCH(A1103,Poblacion!A:A,0))</f>
        <v>5.6673070521393844E-2</v>
      </c>
    </row>
    <row r="1104" spans="1:11" x14ac:dyDescent="0.3">
      <c r="A1104" s="2">
        <v>2020</v>
      </c>
      <c r="B1104" s="2">
        <v>202529</v>
      </c>
      <c r="C1104" s="2" t="s">
        <v>1455</v>
      </c>
      <c r="D1104" t="s">
        <v>1636</v>
      </c>
      <c r="E1104" s="2" t="s">
        <v>156</v>
      </c>
      <c r="F1104" s="2" t="s">
        <v>156</v>
      </c>
      <c r="G1104" s="3">
        <f ca="1">IFERROR(INDIRECT("Desembarque_corregido_peso_vivo!k"&amp;MATCH(C1104,Desembarque_corregido_peso_vivo!C:C,0)),0)</f>
        <v>0</v>
      </c>
      <c r="H1104" s="3">
        <f ca="1">IFERROR(INDIRECT("importaciones!ab"&amp;MATCH(C1104,Importaciones!Y:Y,0)),0)</f>
        <v>463.99249399999997</v>
      </c>
      <c r="I1104" s="3">
        <f ca="1">IFERROR(INDIRECT("exportaciones!ab"&amp;MATCH(C1104,Exportaciones!Y:Y,0)),0)</f>
        <v>56.756566400000011</v>
      </c>
      <c r="J1104" s="3">
        <f t="shared" ca="1" si="17"/>
        <v>407.23592759999997</v>
      </c>
      <c r="K1104" s="21">
        <f ca="1">(J1104*1000)/INDIRECT("poblacion!b"&amp;MATCH(A1104,Poblacion!A:A,0))</f>
        <v>2.0928638078024246E-2</v>
      </c>
    </row>
    <row r="1105" spans="1:11" x14ac:dyDescent="0.3">
      <c r="A1105" s="2">
        <v>2020</v>
      </c>
      <c r="B1105" s="2">
        <v>202530</v>
      </c>
      <c r="C1105" s="2" t="s">
        <v>1456</v>
      </c>
      <c r="D1105" t="s">
        <v>1638</v>
      </c>
      <c r="E1105" s="2" t="s">
        <v>1372</v>
      </c>
      <c r="F1105" s="2" t="s">
        <v>1372</v>
      </c>
      <c r="G1105" s="3">
        <f ca="1">IFERROR(INDIRECT("Desembarque_corregido_peso_vivo!k"&amp;MATCH(C1105,Desembarque_corregido_peso_vivo!C:C,0)),0)</f>
        <v>0</v>
      </c>
      <c r="H1105" s="3">
        <f ca="1">IFERROR(INDIRECT("importaciones!ab"&amp;MATCH(C1105,Importaciones!Y:Y,0)),0)</f>
        <v>1666.3781429999999</v>
      </c>
      <c r="I1105" s="3">
        <f ca="1">IFERROR(INDIRECT("exportaciones!ab"&amp;MATCH(C1105,Exportaciones!Y:Y,0)),0)</f>
        <v>8.7419599999999988</v>
      </c>
      <c r="J1105" s="3">
        <f t="shared" ca="1" si="17"/>
        <v>1657.6361829999998</v>
      </c>
      <c r="K1105" s="21">
        <f ca="1">(J1105*1000)/INDIRECT("poblacion!b"&amp;MATCH(A1105,Poblacion!A:A,0))</f>
        <v>8.5189113700007854E-2</v>
      </c>
    </row>
    <row r="1106" spans="1:11" x14ac:dyDescent="0.3">
      <c r="A1106" s="2">
        <v>2020</v>
      </c>
      <c r="B1106" s="2">
        <v>202531</v>
      </c>
      <c r="C1106" s="2" t="s">
        <v>1457</v>
      </c>
      <c r="D1106" t="s">
        <v>1626</v>
      </c>
      <c r="E1106" s="2" t="s">
        <v>179</v>
      </c>
      <c r="F1106" s="2" t="s">
        <v>179</v>
      </c>
      <c r="G1106" s="3">
        <f ca="1">IFERROR(INDIRECT("Desembarque_corregido_peso_vivo!k"&amp;MATCH(C1106,Desembarque_corregido_peso_vivo!C:C,0)),0)</f>
        <v>0</v>
      </c>
      <c r="H1106" s="3">
        <f ca="1">IFERROR(INDIRECT("importaciones!ab"&amp;MATCH(C1106,Importaciones!Y:Y,0)),0)</f>
        <v>1.9845000000000002</v>
      </c>
      <c r="I1106" s="3">
        <f ca="1">IFERROR(INDIRECT("exportaciones!ab"&amp;MATCH(C1106,Exportaciones!Y:Y,0)),0)</f>
        <v>1.9080000000000001</v>
      </c>
      <c r="J1106" s="3">
        <f t="shared" ca="1" si="17"/>
        <v>7.6500000000000012E-2</v>
      </c>
      <c r="K1106" s="21">
        <f ca="1">(J1106*1000)/INDIRECT("poblacion!b"&amp;MATCH(A1106,Poblacion!A:A,0))</f>
        <v>3.9314822304711982E-6</v>
      </c>
    </row>
    <row r="1107" spans="1:11" x14ac:dyDescent="0.3">
      <c r="A1107" s="5">
        <v>2020</v>
      </c>
      <c r="B1107" s="2">
        <v>202534</v>
      </c>
      <c r="C1107" s="2" t="s">
        <v>1458</v>
      </c>
      <c r="D1107" t="s">
        <v>1649</v>
      </c>
      <c r="E1107" s="2" t="s">
        <v>205</v>
      </c>
      <c r="F1107" s="2" t="s">
        <v>205</v>
      </c>
      <c r="G1107" s="3">
        <f ca="1">IFERROR(INDIRECT("Desembarque_corregido_peso_vivo!k"&amp;MATCH(C1107,Desembarque_corregido_peso_vivo!C:C,0)),0)</f>
        <v>0</v>
      </c>
      <c r="H1107" s="3">
        <f ca="1">IFERROR(INDIRECT("importaciones!ab"&amp;MATCH(C1107,Importaciones!Y:Y,0)),0)</f>
        <v>502.38630250000006</v>
      </c>
      <c r="I1107" s="3">
        <f ca="1">IFERROR(INDIRECT("exportaciones!ab"&amp;MATCH(C1107,Exportaciones!Y:Y,0)),0)</f>
        <v>0</v>
      </c>
      <c r="J1107" s="3">
        <f t="shared" ca="1" si="17"/>
        <v>502.38630250000006</v>
      </c>
      <c r="K1107" s="21">
        <f ca="1">(J1107*1000)/INDIRECT("poblacion!b"&amp;MATCH(A1107,Poblacion!A:A,0))</f>
        <v>2.5818598968769643E-2</v>
      </c>
    </row>
    <row r="1108" spans="1:11" x14ac:dyDescent="0.3">
      <c r="A1108" s="2">
        <v>2021</v>
      </c>
      <c r="B1108" s="2">
        <v>206</v>
      </c>
      <c r="C1108" s="2" t="s">
        <v>1459</v>
      </c>
      <c r="D1108" t="s">
        <v>1053</v>
      </c>
      <c r="E1108" s="2" t="s">
        <v>1372</v>
      </c>
      <c r="F1108" s="2" t="s">
        <v>1372</v>
      </c>
      <c r="G1108" s="3">
        <f ca="1">IFERROR(INDIRECT("Desembarque_corregido_peso_vivo!k"&amp;MATCH(C1108,Desembarque_corregido_peso_vivo!C:C,0)),0)</f>
        <v>0</v>
      </c>
      <c r="H1108" s="3">
        <f ca="1">IFERROR(INDIRECT("importaciones!ab"&amp;MATCH(C1108,Importaciones!Y:Y,0)),0)</f>
        <v>3.2252643635837184</v>
      </c>
      <c r="I1108" s="3">
        <f ca="1">IFERROR(INDIRECT("exportaciones!ab"&amp;MATCH(C1108,Exportaciones!Y:Y,0)),0)</f>
        <v>0</v>
      </c>
      <c r="J1108" s="3">
        <f t="shared" ca="1" si="17"/>
        <v>3.2252643635837184</v>
      </c>
      <c r="K1108" s="21">
        <f ca="1">(J1108*1000)/INDIRECT("poblacion!b"&amp;MATCH(A1108,Poblacion!A:A,0))</f>
        <v>1.6389901759530091E-4</v>
      </c>
    </row>
    <row r="1109" spans="1:11" x14ac:dyDescent="0.3">
      <c r="A1109" s="2">
        <v>2021</v>
      </c>
      <c r="B1109" s="2">
        <v>224</v>
      </c>
      <c r="C1109" s="2" t="s">
        <v>1460</v>
      </c>
      <c r="D1109" t="s">
        <v>1009</v>
      </c>
      <c r="E1109" s="2" t="s">
        <v>1372</v>
      </c>
      <c r="F1109" s="2" t="s">
        <v>1372</v>
      </c>
      <c r="G1109" s="3">
        <f ca="1">IFERROR(INDIRECT("Desembarque_corregido_peso_vivo!k"&amp;MATCH(C1109,Desembarque_corregido_peso_vivo!C:C,0)),0)</f>
        <v>0</v>
      </c>
      <c r="H1109" s="3">
        <f ca="1">IFERROR(INDIRECT("importaciones!ab"&amp;MATCH(C1109,Importaciones!Y:Y,0)),0)</f>
        <v>4306.8431042400007</v>
      </c>
      <c r="I1109" s="3">
        <f ca="1">IFERROR(INDIRECT("exportaciones!ab"&amp;MATCH(C1109,Exportaciones!Y:Y,0)),0)</f>
        <v>1.6839312</v>
      </c>
      <c r="J1109" s="3">
        <f t="shared" ca="1" si="17"/>
        <v>4305.1591730400005</v>
      </c>
      <c r="K1109" s="21">
        <f ca="1">(J1109*1000)/INDIRECT("poblacion!b"&amp;MATCH(A1109,Poblacion!A:A,0))</f>
        <v>0.21877628606810437</v>
      </c>
    </row>
    <row r="1110" spans="1:11" x14ac:dyDescent="0.3">
      <c r="A1110" s="2">
        <v>2021</v>
      </c>
      <c r="B1110" s="2">
        <v>241</v>
      </c>
      <c r="C1110" s="2" t="s">
        <v>1461</v>
      </c>
      <c r="D1110" t="s">
        <v>1363</v>
      </c>
      <c r="E1110" s="2" t="s">
        <v>1372</v>
      </c>
      <c r="F1110" s="2" t="s">
        <v>1372</v>
      </c>
      <c r="G1110" s="3">
        <f ca="1">IFERROR(INDIRECT("Desembarque_corregido_peso_vivo!k"&amp;MATCH(C1110,Desembarque_corregido_peso_vivo!C:C,0)),0)</f>
        <v>0</v>
      </c>
      <c r="H1110" s="3">
        <f ca="1">IFERROR(INDIRECT("importaciones!ab"&amp;MATCH(C1110,Importaciones!Y:Y,0)),0)</f>
        <v>62.328834000000001</v>
      </c>
      <c r="I1110" s="3">
        <f ca="1">IFERROR(INDIRECT("exportaciones!ab"&amp;MATCH(C1110,Exportaciones!Y:Y,0)),0)</f>
        <v>0</v>
      </c>
      <c r="J1110" s="3">
        <f t="shared" ca="1" si="17"/>
        <v>62.328834000000001</v>
      </c>
      <c r="K1110" s="21">
        <f ca="1">(J1110*1000)/INDIRECT("poblacion!b"&amp;MATCH(A1110,Poblacion!A:A,0))</f>
        <v>3.1673790141995045E-3</v>
      </c>
    </row>
    <row r="1111" spans="1:11" x14ac:dyDescent="0.3">
      <c r="A1111" s="2">
        <v>2021</v>
      </c>
      <c r="B1111" s="2">
        <v>289</v>
      </c>
      <c r="C1111" s="2" t="s">
        <v>1462</v>
      </c>
      <c r="D1111" t="s">
        <v>1063</v>
      </c>
      <c r="E1111" s="2" t="s">
        <v>1372</v>
      </c>
      <c r="F1111" s="2" t="s">
        <v>1372</v>
      </c>
      <c r="G1111" s="3">
        <f ca="1">IFERROR(INDIRECT("Desembarque_corregido_peso_vivo!k"&amp;MATCH(C1111,Desembarque_corregido_peso_vivo!C:C,0)),0)</f>
        <v>0</v>
      </c>
      <c r="H1111" s="3">
        <f ca="1">IFERROR(INDIRECT("importaciones!ab"&amp;MATCH(C1111,Importaciones!Y:Y,0)),0)</f>
        <v>0.80500000000000005</v>
      </c>
      <c r="I1111" s="3">
        <f ca="1">IFERROR(INDIRECT("exportaciones!ab"&amp;MATCH(C1111,Exportaciones!Y:Y,0)),0)</f>
        <v>0</v>
      </c>
      <c r="J1111" s="3">
        <f t="shared" ca="1" si="17"/>
        <v>0.80500000000000005</v>
      </c>
      <c r="K1111" s="21">
        <f ca="1">(J1111*1000)/INDIRECT("poblacion!b"&amp;MATCH(A1111,Poblacion!A:A,0))</f>
        <v>4.0907874298283856E-5</v>
      </c>
    </row>
    <row r="1112" spans="1:11" x14ac:dyDescent="0.3">
      <c r="A1112" s="2">
        <v>2021</v>
      </c>
      <c r="B1112" s="2">
        <v>605</v>
      </c>
      <c r="C1112" s="2" t="s">
        <v>1463</v>
      </c>
      <c r="D1112" t="s">
        <v>1259</v>
      </c>
      <c r="E1112" s="2" t="s">
        <v>179</v>
      </c>
      <c r="F1112" s="2" t="s">
        <v>179</v>
      </c>
      <c r="G1112" s="3">
        <f ca="1">IFERROR(INDIRECT("Desembarque_corregido_peso_vivo!k"&amp;MATCH(C1112,Desembarque_corregido_peso_vivo!C:C,0)),0)</f>
        <v>0</v>
      </c>
      <c r="H1112" s="3">
        <f ca="1">IFERROR(INDIRECT("importaciones!ab"&amp;MATCH(C1112,Importaciones!Y:Y,0)),0)</f>
        <v>101006.85679445133</v>
      </c>
      <c r="I1112" s="3">
        <f ca="1">IFERROR(INDIRECT("exportaciones!ab"&amp;MATCH(C1112,Exportaciones!Y:Y,0)),0)</f>
        <v>2.44</v>
      </c>
      <c r="J1112" s="3">
        <f t="shared" ca="1" si="17"/>
        <v>101004.41679445133</v>
      </c>
      <c r="K1112" s="21">
        <f ca="1">(J1112*1000)/INDIRECT("poblacion!b"&amp;MATCH(A1112,Poblacion!A:A,0))</f>
        <v>5.1327651997501684</v>
      </c>
    </row>
    <row r="1113" spans="1:11" x14ac:dyDescent="0.3">
      <c r="A1113" s="2">
        <v>2021</v>
      </c>
      <c r="B1113" s="2">
        <v>700</v>
      </c>
      <c r="C1113" s="2" t="s">
        <v>1464</v>
      </c>
      <c r="D1113" t="s">
        <v>1293</v>
      </c>
      <c r="E1113" s="2" t="s">
        <v>1372</v>
      </c>
      <c r="F1113" s="2" t="s">
        <v>1372</v>
      </c>
      <c r="G1113" s="3">
        <f ca="1">IFERROR(INDIRECT("Desembarque_corregido_peso_vivo!k"&amp;MATCH(C1113,Desembarque_corregido_peso_vivo!C:C,0)),0)</f>
        <v>0</v>
      </c>
      <c r="H1113" s="3">
        <f ca="1">IFERROR(INDIRECT("importaciones!ab"&amp;MATCH(C1113,Importaciones!Y:Y,0)),0)</f>
        <v>1851.3712000000003</v>
      </c>
      <c r="I1113" s="3">
        <f ca="1">IFERROR(INDIRECT("exportaciones!ab"&amp;MATCH(C1113,Exportaciones!Y:Y,0)),0)</f>
        <v>0</v>
      </c>
      <c r="J1113" s="3">
        <f t="shared" ca="1" si="17"/>
        <v>1851.3712000000003</v>
      </c>
      <c r="K1113" s="21">
        <f ca="1">(J1113*1000)/INDIRECT("poblacion!b"&amp;MATCH(A1113,Poblacion!A:A,0))</f>
        <v>9.4081565626165153E-2</v>
      </c>
    </row>
    <row r="1114" spans="1:11" x14ac:dyDescent="0.3">
      <c r="A1114" s="2">
        <v>2021</v>
      </c>
      <c r="B1114" s="2">
        <v>725</v>
      </c>
      <c r="C1114" s="2" t="s">
        <v>1465</v>
      </c>
      <c r="D1114" t="s">
        <v>1279</v>
      </c>
      <c r="E1114" s="2" t="s">
        <v>1372</v>
      </c>
      <c r="F1114" s="2" t="s">
        <v>1372</v>
      </c>
      <c r="G1114" s="3">
        <f ca="1">IFERROR(INDIRECT("Desembarque_corregido_peso_vivo!k"&amp;MATCH(C1114,Desembarque_corregido_peso_vivo!C:C,0)),0)</f>
        <v>0</v>
      </c>
      <c r="H1114" s="3">
        <f ca="1">IFERROR(INDIRECT("importaciones!ab"&amp;MATCH(C1114,Importaciones!Y:Y,0)),0)</f>
        <v>259.03290000000004</v>
      </c>
      <c r="I1114" s="3">
        <f ca="1">IFERROR(INDIRECT("exportaciones!ab"&amp;MATCH(C1114,Exportaciones!Y:Y,0)),0)</f>
        <v>0</v>
      </c>
      <c r="J1114" s="3">
        <f t="shared" ca="1" si="17"/>
        <v>259.03290000000004</v>
      </c>
      <c r="K1114" s="21">
        <f ca="1">(J1114*1000)/INDIRECT("poblacion!b"&amp;MATCH(A1114,Poblacion!A:A,0))</f>
        <v>1.3163335791701782E-2</v>
      </c>
    </row>
    <row r="1115" spans="1:11" x14ac:dyDescent="0.3">
      <c r="A1115" s="2">
        <v>2021</v>
      </c>
      <c r="B1115" s="2">
        <v>773</v>
      </c>
      <c r="C1115" s="2" t="s">
        <v>1466</v>
      </c>
      <c r="D1115" t="s">
        <v>1274</v>
      </c>
      <c r="E1115" s="2" t="s">
        <v>5</v>
      </c>
      <c r="F1115" s="2" t="s">
        <v>5</v>
      </c>
      <c r="G1115" s="3">
        <f ca="1">IFERROR(INDIRECT("Desembarque_corregido_peso_vivo!k"&amp;MATCH(C1115,Desembarque_corregido_peso_vivo!C:C,0)),0)</f>
        <v>0</v>
      </c>
      <c r="H1115" s="3">
        <f ca="1">IFERROR(INDIRECT("importaciones!ab"&amp;MATCH(C1115,Importaciones!Y:Y,0)),0)</f>
        <v>4765.1856099999995</v>
      </c>
      <c r="I1115" s="3">
        <f ca="1">IFERROR(INDIRECT("exportaciones!ab"&amp;MATCH(C1115,Exportaciones!Y:Y,0)),0)</f>
        <v>0</v>
      </c>
      <c r="J1115" s="3">
        <f t="shared" ca="1" si="17"/>
        <v>4765.1856099999995</v>
      </c>
      <c r="K1115" s="21">
        <f ca="1">(J1115*1000)/INDIRECT("poblacion!b"&amp;MATCH(A1115,Poblacion!A:A,0))</f>
        <v>0.24215355769176528</v>
      </c>
    </row>
    <row r="1116" spans="1:11" x14ac:dyDescent="0.3">
      <c r="A1116" s="2">
        <v>2021</v>
      </c>
      <c r="B1116" s="2">
        <v>952</v>
      </c>
      <c r="C1116" s="2" t="s">
        <v>1467</v>
      </c>
      <c r="D1116" t="s">
        <v>1276</v>
      </c>
      <c r="E1116" s="2" t="s">
        <v>1372</v>
      </c>
      <c r="F1116" s="2" t="s">
        <v>1372</v>
      </c>
      <c r="G1116" s="3">
        <f ca="1">IFERROR(INDIRECT("Desembarque_corregido_peso_vivo!k"&amp;MATCH(C1116,Desembarque_corregido_peso_vivo!C:C,0)),0)</f>
        <v>0</v>
      </c>
      <c r="H1116" s="3">
        <f ca="1">IFERROR(INDIRECT("importaciones!ab"&amp;MATCH(C1116,Importaciones!Y:Y,0)),0)</f>
        <v>1662.1438290000001</v>
      </c>
      <c r="I1116" s="3">
        <f ca="1">IFERROR(INDIRECT("exportaciones!ab"&amp;MATCH(C1116,Exportaciones!Y:Y,0)),0)</f>
        <v>0</v>
      </c>
      <c r="J1116" s="3">
        <f t="shared" ca="1" si="17"/>
        <v>1662.1438290000001</v>
      </c>
      <c r="K1116" s="21">
        <f ca="1">(J1116*1000)/INDIRECT("poblacion!b"&amp;MATCH(A1116,Poblacion!A:A,0))</f>
        <v>8.4465553816646236E-2</v>
      </c>
    </row>
    <row r="1117" spans="1:11" x14ac:dyDescent="0.3">
      <c r="A1117" s="2">
        <v>2021</v>
      </c>
      <c r="B1117" s="2">
        <v>1273</v>
      </c>
      <c r="C1117" s="2" t="s">
        <v>1468</v>
      </c>
      <c r="D1117" t="s">
        <v>1287</v>
      </c>
      <c r="E1117" s="2" t="s">
        <v>1372</v>
      </c>
      <c r="F1117" s="2" t="s">
        <v>1372</v>
      </c>
      <c r="G1117" s="3">
        <f ca="1">IFERROR(INDIRECT("Desembarque_corregido_peso_vivo!k"&amp;MATCH(C1117,Desembarque_corregido_peso_vivo!C:C,0)),0)</f>
        <v>0</v>
      </c>
      <c r="H1117" s="3">
        <f ca="1">IFERROR(INDIRECT("importaciones!ab"&amp;MATCH(C1117,Importaciones!Y:Y,0)),0)</f>
        <v>6.0697000000000001</v>
      </c>
      <c r="I1117" s="3">
        <f ca="1">IFERROR(INDIRECT("exportaciones!ab"&amp;MATCH(C1117,Exportaciones!Y:Y,0)),0)</f>
        <v>0</v>
      </c>
      <c r="J1117" s="3">
        <f t="shared" ca="1" si="17"/>
        <v>6.0697000000000001</v>
      </c>
      <c r="K1117" s="21">
        <f ca="1">(J1117*1000)/INDIRECT("poblacion!b"&amp;MATCH(A1117,Poblacion!A:A,0))</f>
        <v>3.0844537220906025E-4</v>
      </c>
    </row>
    <row r="1118" spans="1:11" x14ac:dyDescent="0.3">
      <c r="A1118" s="2">
        <v>2021</v>
      </c>
      <c r="B1118" s="2">
        <v>20213</v>
      </c>
      <c r="C1118" s="2" t="s">
        <v>1469</v>
      </c>
      <c r="D1118" t="s">
        <v>1621</v>
      </c>
      <c r="E1118" s="2" t="s">
        <v>1372</v>
      </c>
      <c r="F1118" s="2" t="s">
        <v>1372</v>
      </c>
      <c r="G1118" s="3">
        <f ca="1">IFERROR(INDIRECT("Desembarque_corregido_peso_vivo!k"&amp;MATCH(C1118,Desembarque_corregido_peso_vivo!C:C,0)),0)</f>
        <v>0</v>
      </c>
      <c r="H1118" s="3">
        <f ca="1">IFERROR(INDIRECT("importaciones!ab"&amp;MATCH(C1118,Importaciones!Y:Y,0)),0)</f>
        <v>48.722079088000008</v>
      </c>
      <c r="I1118" s="3">
        <f ca="1">IFERROR(INDIRECT("exportaciones!ab"&amp;MATCH(C1118,Exportaciones!Y:Y,0)),0)</f>
        <v>0</v>
      </c>
      <c r="J1118" s="3">
        <f t="shared" ca="1" si="17"/>
        <v>48.722079088000008</v>
      </c>
      <c r="K1118" s="21">
        <f ca="1">(J1118*1000)/INDIRECT("poblacion!b"&amp;MATCH(A1118,Poblacion!A:A,0))</f>
        <v>2.4759213501651537E-3</v>
      </c>
    </row>
    <row r="1119" spans="1:11" x14ac:dyDescent="0.3">
      <c r="A1119" s="2">
        <v>2021</v>
      </c>
      <c r="B1119" s="2">
        <v>20231</v>
      </c>
      <c r="C1119" s="2" t="s">
        <v>1470</v>
      </c>
      <c r="D1119" t="s">
        <v>1635</v>
      </c>
      <c r="E1119" s="2" t="s">
        <v>1372</v>
      </c>
      <c r="F1119" s="2" t="s">
        <v>1372</v>
      </c>
      <c r="G1119" s="3">
        <f ca="1">IFERROR(INDIRECT("Desembarque_corregido_peso_vivo!k"&amp;MATCH(C1119,Desembarque_corregido_peso_vivo!C:C,0)),0)</f>
        <v>0</v>
      </c>
      <c r="H1119" s="3">
        <f ca="1">IFERROR(INDIRECT("importaciones!ab"&amp;MATCH(C1119,Importaciones!Y:Y,0)),0)</f>
        <v>2869.3251106939997</v>
      </c>
      <c r="I1119" s="3">
        <f ca="1">IFERROR(INDIRECT("exportaciones!ab"&amp;MATCH(C1119,Exportaciones!Y:Y,0)),0)</f>
        <v>0</v>
      </c>
      <c r="J1119" s="3">
        <f t="shared" ca="1" si="17"/>
        <v>2869.3251106939997</v>
      </c>
      <c r="K1119" s="21">
        <f ca="1">(J1119*1000)/INDIRECT("poblacion!b"&amp;MATCH(A1119,Poblacion!A:A,0))</f>
        <v>0.14581116888096837</v>
      </c>
    </row>
    <row r="1120" spans="1:11" x14ac:dyDescent="0.3">
      <c r="A1120" s="2">
        <v>2021</v>
      </c>
      <c r="B1120" s="2">
        <v>20267</v>
      </c>
      <c r="C1120" s="2" t="s">
        <v>1471</v>
      </c>
      <c r="D1120" t="s">
        <v>1272</v>
      </c>
      <c r="E1120" s="2" t="s">
        <v>1372</v>
      </c>
      <c r="F1120" s="2" t="s">
        <v>1372</v>
      </c>
      <c r="G1120" s="3">
        <f ca="1">IFERROR(INDIRECT("Desembarque_corregido_peso_vivo!k"&amp;MATCH(C1120,Desembarque_corregido_peso_vivo!C:C,0)),0)</f>
        <v>0</v>
      </c>
      <c r="H1120" s="3">
        <f ca="1">IFERROR(INDIRECT("importaciones!ab"&amp;MATCH(C1120,Importaciones!Y:Y,0)),0)</f>
        <v>33.81</v>
      </c>
      <c r="I1120" s="3">
        <f ca="1">IFERROR(INDIRECT("exportaciones!ab"&amp;MATCH(C1120,Exportaciones!Y:Y,0)),0)</f>
        <v>0</v>
      </c>
      <c r="J1120" s="3">
        <f t="shared" ca="1" si="17"/>
        <v>33.81</v>
      </c>
      <c r="K1120" s="21">
        <f ca="1">(J1120*1000)/INDIRECT("poblacion!b"&amp;MATCH(A1120,Poblacion!A:A,0))</f>
        <v>1.7181307205279221E-3</v>
      </c>
    </row>
    <row r="1121" spans="1:11" x14ac:dyDescent="0.3">
      <c r="A1121" s="2">
        <v>2021</v>
      </c>
      <c r="B1121" s="2">
        <v>20287</v>
      </c>
      <c r="C1121" s="2" t="s">
        <v>1472</v>
      </c>
      <c r="D1121" t="s">
        <v>1294</v>
      </c>
      <c r="E1121" s="2" t="s">
        <v>1372</v>
      </c>
      <c r="F1121" s="2" t="s">
        <v>1372</v>
      </c>
      <c r="G1121" s="3">
        <f ca="1">IFERROR(INDIRECT("Desembarque_corregido_peso_vivo!k"&amp;MATCH(C1121,Desembarque_corregido_peso_vivo!C:C,0)),0)</f>
        <v>0</v>
      </c>
      <c r="H1121" s="3">
        <f ca="1">IFERROR(INDIRECT("importaciones!ab"&amp;MATCH(C1121,Importaciones!Y:Y,0)),0)</f>
        <v>418.03856639999998</v>
      </c>
      <c r="I1121" s="3">
        <f ca="1">IFERROR(INDIRECT("exportaciones!ab"&amp;MATCH(C1121,Exportaciones!Y:Y,0)),0)</f>
        <v>53.962048000000003</v>
      </c>
      <c r="J1121" s="3">
        <f t="shared" ca="1" si="17"/>
        <v>364.0765184</v>
      </c>
      <c r="K1121" s="21">
        <f ca="1">(J1121*1000)/INDIRECT("poblacion!b"&amp;MATCH(A1121,Poblacion!A:A,0))</f>
        <v>1.8501362049272087E-2</v>
      </c>
    </row>
    <row r="1122" spans="1:11" x14ac:dyDescent="0.3">
      <c r="A1122" s="2">
        <v>2021</v>
      </c>
      <c r="B1122" s="2">
        <v>20292</v>
      </c>
      <c r="C1122" s="2" t="s">
        <v>1473</v>
      </c>
      <c r="D1122" t="s">
        <v>1280</v>
      </c>
      <c r="E1122" s="2" t="s">
        <v>1372</v>
      </c>
      <c r="F1122" s="2" t="s">
        <v>1372</v>
      </c>
      <c r="G1122" s="3">
        <f ca="1">IFERROR(INDIRECT("Desembarque_corregido_peso_vivo!k"&amp;MATCH(C1122,Desembarque_corregido_peso_vivo!C:C,0)),0)</f>
        <v>0</v>
      </c>
      <c r="H1122" s="3">
        <f ca="1">IFERROR(INDIRECT("importaciones!ab"&amp;MATCH(C1122,Importaciones!Y:Y,0)),0)</f>
        <v>6.2468000000000004</v>
      </c>
      <c r="I1122" s="3">
        <f ca="1">IFERROR(INDIRECT("exportaciones!ab"&amp;MATCH(C1122,Exportaciones!Y:Y,0)),0)</f>
        <v>0</v>
      </c>
      <c r="J1122" s="3">
        <f t="shared" ca="1" si="17"/>
        <v>6.2468000000000004</v>
      </c>
      <c r="K1122" s="21">
        <f ca="1">(J1122*1000)/INDIRECT("poblacion!b"&amp;MATCH(A1122,Poblacion!A:A,0))</f>
        <v>3.1744510455468275E-4</v>
      </c>
    </row>
    <row r="1123" spans="1:11" x14ac:dyDescent="0.3">
      <c r="A1123" s="2">
        <v>2021</v>
      </c>
      <c r="B1123" s="2">
        <v>202527</v>
      </c>
      <c r="C1123" s="2" t="s">
        <v>1474</v>
      </c>
      <c r="D1123" t="s">
        <v>1641</v>
      </c>
      <c r="E1123" s="2" t="s">
        <v>1372</v>
      </c>
      <c r="F1123" s="2" t="s">
        <v>1372</v>
      </c>
      <c r="G1123" s="3">
        <f ca="1">IFERROR(INDIRECT("Desembarque_corregido_peso_vivo!k"&amp;MATCH(C1123,Desembarque_corregido_peso_vivo!C:C,0)),0)</f>
        <v>0</v>
      </c>
      <c r="H1123" s="3">
        <f ca="1">IFERROR(INDIRECT("importaciones!ab"&amp;MATCH(C1123,Importaciones!Y:Y,0)),0)</f>
        <v>1139.5290106371431</v>
      </c>
      <c r="I1123" s="3">
        <f ca="1">IFERROR(INDIRECT("exportaciones!ab"&amp;MATCH(C1123,Exportaciones!Y:Y,0)),0)</f>
        <v>24.935064914285714</v>
      </c>
      <c r="J1123" s="3">
        <f t="shared" ca="1" si="17"/>
        <v>1114.5939457228574</v>
      </c>
      <c r="K1123" s="21">
        <f ca="1">(J1123*1000)/INDIRECT("poblacion!b"&amp;MATCH(A1123,Poblacion!A:A,0))</f>
        <v>5.6640582640073121E-2</v>
      </c>
    </row>
    <row r="1124" spans="1:11" x14ac:dyDescent="0.3">
      <c r="A1124" s="2">
        <v>2021</v>
      </c>
      <c r="B1124" s="2">
        <v>202528</v>
      </c>
      <c r="C1124" s="2" t="s">
        <v>1475</v>
      </c>
      <c r="D1124" t="s">
        <v>1645</v>
      </c>
      <c r="E1124" s="2" t="s">
        <v>1372</v>
      </c>
      <c r="F1124" s="2" t="s">
        <v>1372</v>
      </c>
      <c r="G1124" s="3">
        <f ca="1">IFERROR(INDIRECT("Desembarque_corregido_peso_vivo!k"&amp;MATCH(C1124,Desembarque_corregido_peso_vivo!C:C,0)),0)</f>
        <v>0</v>
      </c>
      <c r="H1124" s="3">
        <f ca="1">IFERROR(INDIRECT("importaciones!ab"&amp;MATCH(C1124,Importaciones!Y:Y,0)),0)</f>
        <v>1.5819999999999997E-2</v>
      </c>
      <c r="I1124" s="3">
        <f ca="1">IFERROR(INDIRECT("exportaciones!ab"&amp;MATCH(C1124,Exportaciones!Y:Y,0)),0)</f>
        <v>0</v>
      </c>
      <c r="J1124" s="3">
        <f t="shared" ca="1" si="17"/>
        <v>1.5819999999999997E-2</v>
      </c>
      <c r="K1124" s="21">
        <f ca="1">(J1124*1000)/INDIRECT("poblacion!b"&amp;MATCH(A1124,Poblacion!A:A,0))</f>
        <v>8.0392866012279557E-7</v>
      </c>
    </row>
    <row r="1125" spans="1:11" x14ac:dyDescent="0.3">
      <c r="A1125" s="2">
        <v>2021</v>
      </c>
      <c r="B1125" s="2">
        <v>202529</v>
      </c>
      <c r="C1125" s="2" t="s">
        <v>1476</v>
      </c>
      <c r="D1125" t="s">
        <v>1636</v>
      </c>
      <c r="E1125" s="2" t="s">
        <v>156</v>
      </c>
      <c r="F1125" s="2" t="s">
        <v>156</v>
      </c>
      <c r="G1125" s="3">
        <f ca="1">IFERROR(INDIRECT("Desembarque_corregido_peso_vivo!k"&amp;MATCH(C1125,Desembarque_corregido_peso_vivo!C:C,0)),0)</f>
        <v>0</v>
      </c>
      <c r="H1125" s="3">
        <f ca="1">IFERROR(INDIRECT("importaciones!ab"&amp;MATCH(C1125,Importaciones!Y:Y,0)),0)</f>
        <v>1023.449672</v>
      </c>
      <c r="I1125" s="3">
        <f ca="1">IFERROR(INDIRECT("exportaciones!ab"&amp;MATCH(C1125,Exportaciones!Y:Y,0)),0)</f>
        <v>94.180865600000004</v>
      </c>
      <c r="J1125" s="3">
        <f t="shared" ca="1" si="17"/>
        <v>929.2688063999999</v>
      </c>
      <c r="K1125" s="21">
        <f ca="1">(J1125*1000)/INDIRECT("poblacion!b"&amp;MATCH(A1125,Poblacion!A:A,0))</f>
        <v>4.7222871455313627E-2</v>
      </c>
    </row>
    <row r="1126" spans="1:11" x14ac:dyDescent="0.3">
      <c r="A1126" s="2">
        <v>2021</v>
      </c>
      <c r="B1126" s="2">
        <v>202530</v>
      </c>
      <c r="C1126" s="2" t="s">
        <v>1477</v>
      </c>
      <c r="D1126" t="s">
        <v>1638</v>
      </c>
      <c r="E1126" s="2" t="s">
        <v>1372</v>
      </c>
      <c r="F1126" s="2" t="s">
        <v>1372</v>
      </c>
      <c r="G1126" s="3">
        <f ca="1">IFERROR(INDIRECT("Desembarque_corregido_peso_vivo!k"&amp;MATCH(C1126,Desembarque_corregido_peso_vivo!C:C,0)),0)</f>
        <v>0</v>
      </c>
      <c r="H1126" s="3">
        <f ca="1">IFERROR(INDIRECT("importaciones!ab"&amp;MATCH(C1126,Importaciones!Y:Y,0)),0)</f>
        <v>2083.6455925080004</v>
      </c>
      <c r="I1126" s="3">
        <f ca="1">IFERROR(INDIRECT("exportaciones!ab"&amp;MATCH(C1126,Exportaciones!Y:Y,0)),0)</f>
        <v>9.8209999999999997</v>
      </c>
      <c r="J1126" s="3">
        <f t="shared" ca="1" si="17"/>
        <v>2073.8245925080005</v>
      </c>
      <c r="K1126" s="21">
        <f ca="1">(J1126*1000)/INDIRECT("poblacion!b"&amp;MATCH(A1126,Poblacion!A:A,0))</f>
        <v>0.10538603198385967</v>
      </c>
    </row>
    <row r="1127" spans="1:11" x14ac:dyDescent="0.3">
      <c r="A1127" s="2">
        <v>2021</v>
      </c>
      <c r="B1127" s="2">
        <v>202531</v>
      </c>
      <c r="C1127" s="2" t="s">
        <v>1478</v>
      </c>
      <c r="D1127" t="s">
        <v>1626</v>
      </c>
      <c r="E1127" s="2" t="s">
        <v>179</v>
      </c>
      <c r="F1127" s="2" t="s">
        <v>179</v>
      </c>
      <c r="G1127" s="3">
        <f ca="1">IFERROR(INDIRECT("Desembarque_corregido_peso_vivo!k"&amp;MATCH(C1127,Desembarque_corregido_peso_vivo!C:C,0)),0)</f>
        <v>0</v>
      </c>
      <c r="H1127" s="3">
        <f ca="1">IFERROR(INDIRECT("importaciones!ab"&amp;MATCH(C1127,Importaciones!Y:Y,0)),0)</f>
        <v>1.5195099999999999</v>
      </c>
      <c r="I1127" s="3">
        <f ca="1">IFERROR(INDIRECT("exportaciones!ab"&amp;MATCH(C1127,Exportaciones!Y:Y,0)),0)</f>
        <v>0</v>
      </c>
      <c r="J1127" s="3">
        <f t="shared" ca="1" si="17"/>
        <v>1.5195099999999999</v>
      </c>
      <c r="K1127" s="21">
        <f ca="1">(J1127*1000)/INDIRECT("poblacion!b"&amp;MATCH(A1127,Poblacion!A:A,0))</f>
        <v>7.7217296987559385E-5</v>
      </c>
    </row>
    <row r="1128" spans="1:11" x14ac:dyDescent="0.3">
      <c r="A1128" s="2">
        <v>2021</v>
      </c>
      <c r="B1128" s="2">
        <v>202532</v>
      </c>
      <c r="C1128" s="2" t="s">
        <v>1479</v>
      </c>
      <c r="D1128" t="s">
        <v>1630</v>
      </c>
      <c r="E1128" s="2" t="s">
        <v>179</v>
      </c>
      <c r="F1128" s="2" t="s">
        <v>179</v>
      </c>
      <c r="G1128" s="3">
        <f ca="1">IFERROR(INDIRECT("Desembarque_corregido_peso_vivo!k"&amp;MATCH(C1128,Desembarque_corregido_peso_vivo!C:C,0)),0)</f>
        <v>0</v>
      </c>
      <c r="H1128" s="3">
        <f ca="1">IFERROR(INDIRECT("importaciones!ab"&amp;MATCH(C1128,Importaciones!Y:Y,0)),0)</f>
        <v>1.9946200000000001E-2</v>
      </c>
      <c r="I1128" s="3">
        <f ca="1">IFERROR(INDIRECT("exportaciones!ab"&amp;MATCH(C1128,Exportaciones!Y:Y,0)),0)</f>
        <v>0</v>
      </c>
      <c r="J1128" s="3">
        <f t="shared" ca="1" si="17"/>
        <v>1.9946200000000001E-2</v>
      </c>
      <c r="K1128" s="21">
        <f ca="1">(J1128*1000)/INDIRECT("poblacion!b"&amp;MATCH(A1128,Poblacion!A:A,0))</f>
        <v>1.0136107358117136E-6</v>
      </c>
    </row>
    <row r="1129" spans="1:11" x14ac:dyDescent="0.3">
      <c r="A1129" s="5">
        <v>2021</v>
      </c>
      <c r="B1129" s="2">
        <v>202533</v>
      </c>
      <c r="C1129" s="2" t="s">
        <v>1480</v>
      </c>
      <c r="D1129" t="s">
        <v>1650</v>
      </c>
      <c r="E1129" s="2" t="s">
        <v>205</v>
      </c>
      <c r="F1129" s="2" t="s">
        <v>205</v>
      </c>
      <c r="G1129" s="3">
        <f ca="1">IFERROR(INDIRECT("Desembarque_corregido_peso_vivo!k"&amp;MATCH(C1129,Desembarque_corregido_peso_vivo!C:C,0)),0)</f>
        <v>0</v>
      </c>
      <c r="H1129" s="3">
        <f ca="1">IFERROR(INDIRECT("importaciones!ab"&amp;MATCH(C1129,Importaciones!Y:Y,0)),0)</f>
        <v>8.1768999999999991E-3</v>
      </c>
      <c r="I1129" s="3">
        <f ca="1">IFERROR(INDIRECT("exportaciones!ab"&amp;MATCH(C1129,Exportaciones!Y:Y,0)),0)</f>
        <v>0</v>
      </c>
      <c r="J1129" s="3">
        <f t="shared" ca="1" si="17"/>
        <v>8.1768999999999991E-3</v>
      </c>
      <c r="K1129" s="21">
        <f ca="1">(J1129*1000)/INDIRECT("poblacion!b"&amp;MATCH(A1129,Poblacion!A:A,0))</f>
        <v>4.1552745012377298E-7</v>
      </c>
    </row>
    <row r="1130" spans="1:11" x14ac:dyDescent="0.3">
      <c r="A1130" s="2">
        <v>2022</v>
      </c>
      <c r="B1130" s="2">
        <v>206</v>
      </c>
      <c r="C1130" s="2" t="s">
        <v>1481</v>
      </c>
      <c r="D1130" t="s">
        <v>1053</v>
      </c>
      <c r="E1130" s="2" t="s">
        <v>1372</v>
      </c>
      <c r="F1130" s="2" t="s">
        <v>1372</v>
      </c>
      <c r="G1130" s="3">
        <f ca="1">IFERROR(INDIRECT("Desembarque_corregido_peso_vivo!k"&amp;MATCH(C1130,Desembarque_corregido_peso_vivo!C:C,0)),0)</f>
        <v>0</v>
      </c>
      <c r="H1130" s="3">
        <f ca="1">IFERROR(INDIRECT("importaciones!ab"&amp;MATCH(C1130,Importaciones!Y:Y,0)),0)</f>
        <v>5.8727999999999998</v>
      </c>
      <c r="I1130" s="3">
        <f ca="1">IFERROR(INDIRECT("exportaciones!ab"&amp;MATCH(C1130,Exportaciones!Y:Y,0)),0)</f>
        <v>0</v>
      </c>
      <c r="J1130" s="3">
        <f t="shared" ca="1" si="17"/>
        <v>5.8727999999999998</v>
      </c>
      <c r="K1130" s="21">
        <f ca="1">(J1130*1000)/INDIRECT("poblacion!b"&amp;MATCH(A1130,Poblacion!A:A,0))</f>
        <v>2.9617880024891365E-4</v>
      </c>
    </row>
    <row r="1131" spans="1:11" x14ac:dyDescent="0.3">
      <c r="A1131" s="2">
        <v>2022</v>
      </c>
      <c r="B1131" s="2">
        <v>224</v>
      </c>
      <c r="C1131" s="2" t="s">
        <v>1482</v>
      </c>
      <c r="D1131" t="s">
        <v>1009</v>
      </c>
      <c r="E1131" s="2" t="s">
        <v>1372</v>
      </c>
      <c r="F1131" s="2" t="s">
        <v>1372</v>
      </c>
      <c r="G1131" s="3">
        <f ca="1">IFERROR(INDIRECT("Desembarque_corregido_peso_vivo!k"&amp;MATCH(C1131,Desembarque_corregido_peso_vivo!C:C,0)),0)</f>
        <v>0</v>
      </c>
      <c r="H1131" s="3">
        <f ca="1">IFERROR(INDIRECT("importaciones!ab"&amp;MATCH(C1131,Importaciones!Y:Y,0)),0)</f>
        <v>258.50880000000001</v>
      </c>
      <c r="I1131" s="3">
        <f ca="1">IFERROR(INDIRECT("exportaciones!ab"&amp;MATCH(C1131,Exportaciones!Y:Y,0)),0)</f>
        <v>0</v>
      </c>
      <c r="J1131" s="3">
        <f t="shared" ca="1" si="17"/>
        <v>258.50880000000001</v>
      </c>
      <c r="K1131" s="21">
        <f ca="1">(J1131*1000)/INDIRECT("poblacion!b"&amp;MATCH(A1131,Poblacion!A:A,0))</f>
        <v>1.3037192861630973E-2</v>
      </c>
    </row>
    <row r="1132" spans="1:11" x14ac:dyDescent="0.3">
      <c r="A1132" s="2">
        <v>2022</v>
      </c>
      <c r="B1132" s="2">
        <v>289</v>
      </c>
      <c r="C1132" s="2" t="s">
        <v>1483</v>
      </c>
      <c r="D1132" t="s">
        <v>1063</v>
      </c>
      <c r="E1132" s="2" t="s">
        <v>1372</v>
      </c>
      <c r="F1132" s="2" t="s">
        <v>1372</v>
      </c>
      <c r="G1132" s="3">
        <f ca="1">IFERROR(INDIRECT("Desembarque_corregido_peso_vivo!k"&amp;MATCH(C1132,Desembarque_corregido_peso_vivo!C:C,0)),0)</f>
        <v>0</v>
      </c>
      <c r="H1132" s="3">
        <f ca="1">IFERROR(INDIRECT("importaciones!ab"&amp;MATCH(C1132,Importaciones!Y:Y,0)),0)</f>
        <v>5.6600000000000004E-2</v>
      </c>
      <c r="I1132" s="3">
        <f ca="1">IFERROR(INDIRECT("exportaciones!ab"&amp;MATCH(C1132,Exportaciones!Y:Y,0)),0)</f>
        <v>0</v>
      </c>
      <c r="J1132" s="3">
        <f t="shared" ca="1" si="17"/>
        <v>5.6600000000000004E-2</v>
      </c>
      <c r="K1132" s="21">
        <f ca="1">(J1132*1000)/INDIRECT("poblacion!b"&amp;MATCH(A1132,Poblacion!A:A,0))</f>
        <v>2.8544680721442092E-6</v>
      </c>
    </row>
    <row r="1133" spans="1:11" x14ac:dyDescent="0.3">
      <c r="A1133" s="2">
        <v>2022</v>
      </c>
      <c r="B1133" s="2">
        <v>605</v>
      </c>
      <c r="C1133" s="2" t="s">
        <v>1484</v>
      </c>
      <c r="D1133" t="s">
        <v>1259</v>
      </c>
      <c r="E1133" s="2" t="s">
        <v>179</v>
      </c>
      <c r="F1133" s="2" t="s">
        <v>179</v>
      </c>
      <c r="G1133" s="3">
        <f ca="1">IFERROR(INDIRECT("Desembarque_corregido_peso_vivo!k"&amp;MATCH(C1133,Desembarque_corregido_peso_vivo!C:C,0)),0)</f>
        <v>0</v>
      </c>
      <c r="H1133" s="3">
        <f ca="1">IFERROR(INDIRECT("importaciones!ab"&amp;MATCH(C1133,Importaciones!Y:Y,0)),0)</f>
        <v>71597.115322000041</v>
      </c>
      <c r="I1133" s="3">
        <f ca="1">IFERROR(INDIRECT("exportaciones!ab"&amp;MATCH(C1133,Exportaciones!Y:Y,0)),0)</f>
        <v>0</v>
      </c>
      <c r="J1133" s="3">
        <f t="shared" ca="1" si="17"/>
        <v>71597.115322000041</v>
      </c>
      <c r="K1133" s="21">
        <f ca="1">(J1133*1000)/INDIRECT("poblacion!b"&amp;MATCH(A1133,Poblacion!A:A,0))</f>
        <v>3.6108070626197191</v>
      </c>
    </row>
    <row r="1134" spans="1:11" x14ac:dyDescent="0.3">
      <c r="A1134" s="2">
        <v>2022</v>
      </c>
      <c r="B1134" s="2">
        <v>700</v>
      </c>
      <c r="C1134" s="2" t="s">
        <v>1485</v>
      </c>
      <c r="D1134" t="s">
        <v>1293</v>
      </c>
      <c r="E1134" s="2" t="s">
        <v>1372</v>
      </c>
      <c r="F1134" s="2" t="s">
        <v>1372</v>
      </c>
      <c r="G1134" s="3">
        <f ca="1">IFERROR(INDIRECT("Desembarque_corregido_peso_vivo!k"&amp;MATCH(C1134,Desembarque_corregido_peso_vivo!C:C,0)),0)</f>
        <v>0</v>
      </c>
      <c r="H1134" s="3">
        <f ca="1">IFERROR(INDIRECT("importaciones!ab"&amp;MATCH(C1134,Importaciones!Y:Y,0)),0)</f>
        <v>4894.3195000000005</v>
      </c>
      <c r="I1134" s="3">
        <f ca="1">IFERROR(INDIRECT("exportaciones!ab"&amp;MATCH(C1134,Exportaciones!Y:Y,0)),0)</f>
        <v>0</v>
      </c>
      <c r="J1134" s="3">
        <f t="shared" ca="1" si="17"/>
        <v>4894.3195000000005</v>
      </c>
      <c r="K1134" s="21">
        <f ca="1">(J1134*1000)/INDIRECT("poblacion!b"&amp;MATCH(A1134,Poblacion!A:A,0))</f>
        <v>0.24683177999333591</v>
      </c>
    </row>
    <row r="1135" spans="1:11" x14ac:dyDescent="0.3">
      <c r="A1135" s="2">
        <v>2022</v>
      </c>
      <c r="B1135" s="2">
        <v>725</v>
      </c>
      <c r="C1135" s="2" t="s">
        <v>1486</v>
      </c>
      <c r="D1135" t="s">
        <v>1279</v>
      </c>
      <c r="E1135" s="2" t="s">
        <v>1372</v>
      </c>
      <c r="F1135" s="2" t="s">
        <v>1372</v>
      </c>
      <c r="G1135" s="3">
        <f ca="1">IFERROR(INDIRECT("Desembarque_corregido_peso_vivo!k"&amp;MATCH(C1135,Desembarque_corregido_peso_vivo!C:C,0)),0)</f>
        <v>0</v>
      </c>
      <c r="H1135" s="3">
        <f ca="1">IFERROR(INDIRECT("importaciones!ab"&amp;MATCH(C1135,Importaciones!Y:Y,0)),0)</f>
        <v>115.276</v>
      </c>
      <c r="I1135" s="3">
        <f ca="1">IFERROR(INDIRECT("exportaciones!ab"&amp;MATCH(C1135,Exportaciones!Y:Y,0)),0)</f>
        <v>0</v>
      </c>
      <c r="J1135" s="3">
        <f t="shared" ca="1" si="17"/>
        <v>115.276</v>
      </c>
      <c r="K1135" s="21">
        <f ca="1">(J1135*1000)/INDIRECT("poblacion!b"&amp;MATCH(A1135,Poblacion!A:A,0))</f>
        <v>5.8136335951324359E-3</v>
      </c>
    </row>
    <row r="1136" spans="1:11" x14ac:dyDescent="0.3">
      <c r="A1136" s="2">
        <v>2022</v>
      </c>
      <c r="B1136" s="2">
        <v>773</v>
      </c>
      <c r="C1136" s="2" t="s">
        <v>1487</v>
      </c>
      <c r="D1136" t="s">
        <v>1274</v>
      </c>
      <c r="E1136" s="2" t="s">
        <v>5</v>
      </c>
      <c r="F1136" s="2" t="s">
        <v>5</v>
      </c>
      <c r="G1136" s="3">
        <f ca="1">IFERROR(INDIRECT("Desembarque_corregido_peso_vivo!k"&amp;MATCH(C1136,Desembarque_corregido_peso_vivo!C:C,0)),0)</f>
        <v>0</v>
      </c>
      <c r="H1136" s="3">
        <f ca="1">IFERROR(INDIRECT("importaciones!ab"&amp;MATCH(C1136,Importaciones!Y:Y,0)),0)</f>
        <v>1838.5852025000006</v>
      </c>
      <c r="I1136" s="3">
        <f ca="1">IFERROR(INDIRECT("exportaciones!ab"&amp;MATCH(C1136,Exportaciones!Y:Y,0)),0)</f>
        <v>0</v>
      </c>
      <c r="J1136" s="3">
        <f t="shared" ca="1" si="17"/>
        <v>1838.5852025000006</v>
      </c>
      <c r="K1136" s="21">
        <f ca="1">(J1136*1000)/INDIRECT("poblacion!b"&amp;MATCH(A1136,Poblacion!A:A,0))</f>
        <v>9.2724077004470801E-2</v>
      </c>
    </row>
    <row r="1137" spans="1:11" x14ac:dyDescent="0.3">
      <c r="A1137" s="2">
        <v>2022</v>
      </c>
      <c r="B1137" s="2">
        <v>952</v>
      </c>
      <c r="C1137" s="2" t="s">
        <v>1488</v>
      </c>
      <c r="D1137" t="s">
        <v>1276</v>
      </c>
      <c r="E1137" s="2" t="s">
        <v>1372</v>
      </c>
      <c r="F1137" s="2" t="s">
        <v>1372</v>
      </c>
      <c r="G1137" s="3">
        <f ca="1">IFERROR(INDIRECT("Desembarque_corregido_peso_vivo!k"&amp;MATCH(C1137,Desembarque_corregido_peso_vivo!C:C,0)),0)</f>
        <v>0</v>
      </c>
      <c r="H1137" s="3">
        <f ca="1">IFERROR(INDIRECT("importaciones!ab"&amp;MATCH(C1137,Importaciones!Y:Y,0)),0)</f>
        <v>1625.845648</v>
      </c>
      <c r="I1137" s="3">
        <f ca="1">IFERROR(INDIRECT("exportaciones!ab"&amp;MATCH(C1137,Exportaciones!Y:Y,0)),0)</f>
        <v>0.16100000000000003</v>
      </c>
      <c r="J1137" s="3">
        <f t="shared" ca="1" si="17"/>
        <v>1625.6846479999999</v>
      </c>
      <c r="K1137" s="21">
        <f ca="1">(J1137*1000)/INDIRECT("poblacion!b"&amp;MATCH(A1137,Poblacion!A:A,0))</f>
        <v>8.1987012775459306E-2</v>
      </c>
    </row>
    <row r="1138" spans="1:11" x14ac:dyDescent="0.3">
      <c r="A1138" s="2">
        <v>2022</v>
      </c>
      <c r="B1138" s="2">
        <v>20213</v>
      </c>
      <c r="C1138" s="2" t="s">
        <v>1489</v>
      </c>
      <c r="D1138" t="s">
        <v>1621</v>
      </c>
      <c r="E1138" s="2" t="s">
        <v>1372</v>
      </c>
      <c r="F1138" s="2" t="s">
        <v>1372</v>
      </c>
      <c r="G1138" s="3">
        <f ca="1">IFERROR(INDIRECT("Desembarque_corregido_peso_vivo!k"&amp;MATCH(C1138,Desembarque_corregido_peso_vivo!C:C,0)),0)</f>
        <v>0</v>
      </c>
      <c r="H1138" s="3">
        <f ca="1">IFERROR(INDIRECT("importaciones!ab"&amp;MATCH(C1138,Importaciones!Y:Y,0)),0)</f>
        <v>35.557562847999996</v>
      </c>
      <c r="I1138" s="3">
        <f ca="1">IFERROR(INDIRECT("exportaciones!ab"&amp;MATCH(C1138,Exportaciones!Y:Y,0)),0)</f>
        <v>0</v>
      </c>
      <c r="J1138" s="3">
        <f t="shared" ca="1" si="17"/>
        <v>35.557562847999996</v>
      </c>
      <c r="K1138" s="21">
        <f ca="1">(J1138*1000)/INDIRECT("poblacion!b"&amp;MATCH(A1138,Poblacion!A:A,0))</f>
        <v>1.793249609061433E-3</v>
      </c>
    </row>
    <row r="1139" spans="1:11" x14ac:dyDescent="0.3">
      <c r="A1139" s="2">
        <v>2022</v>
      </c>
      <c r="B1139" s="2">
        <v>20231</v>
      </c>
      <c r="C1139" s="2" t="s">
        <v>1490</v>
      </c>
      <c r="D1139" t="s">
        <v>1635</v>
      </c>
      <c r="E1139" s="2" t="s">
        <v>1372</v>
      </c>
      <c r="F1139" s="2" t="s">
        <v>1372</v>
      </c>
      <c r="G1139" s="3">
        <f ca="1">IFERROR(INDIRECT("Desembarque_corregido_peso_vivo!k"&amp;MATCH(C1139,Desembarque_corregido_peso_vivo!C:C,0)),0)</f>
        <v>0</v>
      </c>
      <c r="H1139" s="3">
        <f ca="1">IFERROR(INDIRECT("importaciones!ab"&amp;MATCH(C1139,Importaciones!Y:Y,0)),0)</f>
        <v>3114.9204113999995</v>
      </c>
      <c r="I1139" s="3">
        <f ca="1">IFERROR(INDIRECT("exportaciones!ab"&amp;MATCH(C1139,Exportaciones!Y:Y,0)),0)</f>
        <v>0</v>
      </c>
      <c r="J1139" s="3">
        <f t="shared" ca="1" si="17"/>
        <v>3114.9204113999995</v>
      </c>
      <c r="K1139" s="21">
        <f ca="1">(J1139*1000)/INDIRECT("poblacion!b"&amp;MATCH(A1139,Poblacion!A:A,0))</f>
        <v>0.15709259472812023</v>
      </c>
    </row>
    <row r="1140" spans="1:11" x14ac:dyDescent="0.3">
      <c r="A1140" s="2">
        <v>2022</v>
      </c>
      <c r="B1140" s="2">
        <v>20267</v>
      </c>
      <c r="C1140" s="2" t="s">
        <v>1491</v>
      </c>
      <c r="D1140" t="s">
        <v>1272</v>
      </c>
      <c r="E1140" s="2" t="s">
        <v>1372</v>
      </c>
      <c r="F1140" s="2" t="s">
        <v>1372</v>
      </c>
      <c r="G1140" s="3">
        <f ca="1">IFERROR(INDIRECT("Desembarque_corregido_peso_vivo!k"&amp;MATCH(C1140,Desembarque_corregido_peso_vivo!C:C,0)),0)</f>
        <v>0</v>
      </c>
      <c r="H1140" s="3">
        <f ca="1">IFERROR(INDIRECT("importaciones!ab"&amp;MATCH(C1140,Importaciones!Y:Y,0)),0)</f>
        <v>8.0661000000000005</v>
      </c>
      <c r="I1140" s="3">
        <f ca="1">IFERROR(INDIRECT("exportaciones!ab"&amp;MATCH(C1140,Exportaciones!Y:Y,0)),0)</f>
        <v>0</v>
      </c>
      <c r="J1140" s="3">
        <f t="shared" ca="1" si="17"/>
        <v>8.0661000000000005</v>
      </c>
      <c r="K1140" s="21">
        <f ca="1">(J1140*1000)/INDIRECT("poblacion!b"&amp;MATCH(A1140,Poblacion!A:A,0))</f>
        <v>4.0679195965940651E-4</v>
      </c>
    </row>
    <row r="1141" spans="1:11" x14ac:dyDescent="0.3">
      <c r="A1141" s="2">
        <v>2022</v>
      </c>
      <c r="B1141" s="2">
        <v>20287</v>
      </c>
      <c r="C1141" s="2" t="s">
        <v>1492</v>
      </c>
      <c r="D1141" t="s">
        <v>1294</v>
      </c>
      <c r="E1141" s="2" t="s">
        <v>1372</v>
      </c>
      <c r="F1141" s="2" t="s">
        <v>1372</v>
      </c>
      <c r="G1141" s="3">
        <f ca="1">IFERROR(INDIRECT("Desembarque_corregido_peso_vivo!k"&amp;MATCH(C1141,Desembarque_corregido_peso_vivo!C:C,0)),0)</f>
        <v>0</v>
      </c>
      <c r="H1141" s="3">
        <f ca="1">IFERROR(INDIRECT("importaciones!ab"&amp;MATCH(C1141,Importaciones!Y:Y,0)),0)</f>
        <v>702.32025119999992</v>
      </c>
      <c r="I1141" s="3">
        <f ca="1">IFERROR(INDIRECT("exportaciones!ab"&amp;MATCH(C1141,Exportaciones!Y:Y,0)),0)</f>
        <v>268.75838720000002</v>
      </c>
      <c r="J1141" s="3">
        <f t="shared" ca="1" si="17"/>
        <v>433.5618639999999</v>
      </c>
      <c r="K1141" s="21">
        <f ca="1">(J1141*1000)/INDIRECT("poblacion!b"&amp;MATCH(A1141,Poblacion!A:A,0))</f>
        <v>2.1865521167620663E-2</v>
      </c>
    </row>
    <row r="1142" spans="1:11" x14ac:dyDescent="0.3">
      <c r="A1142" s="2">
        <v>2022</v>
      </c>
      <c r="B1142" s="2">
        <v>202527</v>
      </c>
      <c r="C1142" s="2" t="s">
        <v>1493</v>
      </c>
      <c r="D1142" t="s">
        <v>1641</v>
      </c>
      <c r="E1142" s="2" t="s">
        <v>1372</v>
      </c>
      <c r="F1142" s="2" t="s">
        <v>1372</v>
      </c>
      <c r="G1142" s="3">
        <f ca="1">IFERROR(INDIRECT("Desembarque_corregido_peso_vivo!k"&amp;MATCH(C1142,Desembarque_corregido_peso_vivo!C:C,0)),0)</f>
        <v>0</v>
      </c>
      <c r="H1142" s="3">
        <f ca="1">IFERROR(INDIRECT("importaciones!ab"&amp;MATCH(C1142,Importaciones!Y:Y,0)),0)</f>
        <v>1239.0006091428572</v>
      </c>
      <c r="I1142" s="3">
        <f ca="1">IFERROR(INDIRECT("exportaciones!ab"&amp;MATCH(C1142,Exportaciones!Y:Y,0)),0)</f>
        <v>5.1160878857142862</v>
      </c>
      <c r="J1142" s="3">
        <f t="shared" ca="1" si="17"/>
        <v>1233.884521257143</v>
      </c>
      <c r="K1142" s="21">
        <f ca="1">(J1142*1000)/INDIRECT("poblacion!b"&amp;MATCH(A1142,Poblacion!A:A,0))</f>
        <v>6.222763199013176E-2</v>
      </c>
    </row>
    <row r="1143" spans="1:11" x14ac:dyDescent="0.3">
      <c r="A1143" s="2">
        <v>2022</v>
      </c>
      <c r="B1143" s="2">
        <v>202529</v>
      </c>
      <c r="C1143" s="2" t="s">
        <v>1494</v>
      </c>
      <c r="D1143" t="s">
        <v>1636</v>
      </c>
      <c r="E1143" s="2" t="s">
        <v>156</v>
      </c>
      <c r="F1143" s="2" t="s">
        <v>156</v>
      </c>
      <c r="G1143" s="3">
        <f ca="1">IFERROR(INDIRECT("Desembarque_corregido_peso_vivo!k"&amp;MATCH(C1143,Desembarque_corregido_peso_vivo!C:C,0)),0)</f>
        <v>0</v>
      </c>
      <c r="H1143" s="3">
        <f ca="1">IFERROR(INDIRECT("importaciones!ab"&amp;MATCH(C1143,Importaciones!Y:Y,0)),0)</f>
        <v>824.24755374000006</v>
      </c>
      <c r="I1143" s="3">
        <f ca="1">IFERROR(INDIRECT("exportaciones!ab"&amp;MATCH(C1143,Exportaciones!Y:Y,0)),0)</f>
        <v>85.939076</v>
      </c>
      <c r="J1143" s="3">
        <f t="shared" ca="1" si="17"/>
        <v>738.30847774000006</v>
      </c>
      <c r="K1143" s="21">
        <f ca="1">(J1143*1000)/INDIRECT("poblacion!b"&amp;MATCH(A1143,Poblacion!A:A,0))</f>
        <v>3.7234593235021624E-2</v>
      </c>
    </row>
    <row r="1144" spans="1:11" x14ac:dyDescent="0.3">
      <c r="A1144" s="2">
        <v>2022</v>
      </c>
      <c r="B1144" s="2">
        <v>202530</v>
      </c>
      <c r="C1144" s="2" t="s">
        <v>1495</v>
      </c>
      <c r="D1144" t="s">
        <v>1638</v>
      </c>
      <c r="E1144" s="2" t="s">
        <v>1372</v>
      </c>
      <c r="F1144" s="2" t="s">
        <v>1372</v>
      </c>
      <c r="G1144" s="3">
        <f ca="1">IFERROR(INDIRECT("Desembarque_corregido_peso_vivo!k"&amp;MATCH(C1144,Desembarque_corregido_peso_vivo!C:C,0)),0)</f>
        <v>0</v>
      </c>
      <c r="H1144" s="3">
        <f ca="1">IFERROR(INDIRECT("importaciones!ab"&amp;MATCH(C1144,Importaciones!Y:Y,0)),0)</f>
        <v>1226.5570515359996</v>
      </c>
      <c r="I1144" s="3">
        <f ca="1">IFERROR(INDIRECT("exportaciones!ab"&amp;MATCH(C1144,Exportaciones!Y:Y,0)),0)</f>
        <v>11.753</v>
      </c>
      <c r="J1144" s="3">
        <f t="shared" ca="1" si="17"/>
        <v>1214.8040515359996</v>
      </c>
      <c r="K1144" s="21">
        <f ca="1">(J1144*1000)/INDIRECT("poblacion!b"&amp;MATCH(A1144,Poblacion!A:A,0))</f>
        <v>6.1265360053373491E-2</v>
      </c>
    </row>
    <row r="1145" spans="1:11" x14ac:dyDescent="0.3">
      <c r="A1145" s="5">
        <v>2022</v>
      </c>
      <c r="B1145" s="2">
        <v>202531</v>
      </c>
      <c r="C1145" s="2" t="s">
        <v>1496</v>
      </c>
      <c r="D1145" t="s">
        <v>1626</v>
      </c>
      <c r="E1145" s="2" t="s">
        <v>179</v>
      </c>
      <c r="F1145" s="2" t="s">
        <v>179</v>
      </c>
      <c r="G1145" s="3">
        <f ca="1">IFERROR(INDIRECT("Desembarque_corregido_peso_vivo!k"&amp;MATCH(C1145,Desembarque_corregido_peso_vivo!C:C,0)),0)</f>
        <v>0</v>
      </c>
      <c r="H1145" s="3">
        <f ca="1">IFERROR(INDIRECT("importaciones!ab"&amp;MATCH(C1145,Importaciones!Y:Y,0)),0)</f>
        <v>0.79377292200000005</v>
      </c>
      <c r="I1145" s="3">
        <f ca="1">IFERROR(INDIRECT("exportaciones!ab"&amp;MATCH(C1145,Exportaciones!Y:Y,0)),0)</f>
        <v>0</v>
      </c>
      <c r="J1145" s="3">
        <f t="shared" ca="1" si="17"/>
        <v>0.79377292200000005</v>
      </c>
      <c r="K1145" s="21">
        <f ca="1">(J1145*1000)/INDIRECT("poblacion!b"&amp;MATCH(A1145,Poblacion!A:A,0))</f>
        <v>4.0031792621583321E-5</v>
      </c>
    </row>
    <row r="1146" spans="1:11" x14ac:dyDescent="0.3">
      <c r="A1146" s="2">
        <v>2023</v>
      </c>
      <c r="B1146" s="2">
        <v>206</v>
      </c>
      <c r="C1146" s="2" t="s">
        <v>1497</v>
      </c>
      <c r="D1146" t="s">
        <v>1053</v>
      </c>
      <c r="E1146" s="2" t="s">
        <v>1372</v>
      </c>
      <c r="F1146" s="2" t="s">
        <v>1372</v>
      </c>
      <c r="G1146" s="3">
        <f ca="1">IFERROR(INDIRECT("Desembarque_corregido_peso_vivo!k"&amp;MATCH(C1146,Desembarque_corregido_peso_vivo!C:C,0)),0)</f>
        <v>0</v>
      </c>
      <c r="H1146" s="3">
        <f ca="1">IFERROR(INDIRECT("importaciones!ab"&amp;MATCH(C1146,Importaciones!Y:Y,0)),0)</f>
        <v>2.3176990786123954</v>
      </c>
      <c r="I1146" s="3">
        <f ca="1">IFERROR(INDIRECT("exportaciones!ab"&amp;MATCH(C1146,Exportaciones!Y:Y,0)),0)</f>
        <v>0</v>
      </c>
      <c r="J1146" s="3">
        <f t="shared" ca="1" si="17"/>
        <v>2.3176990786123954</v>
      </c>
      <c r="K1146" s="21">
        <f ca="1">(J1146*1000)/INDIRECT("poblacion!b"&amp;MATCH(A1146,Poblacion!A:A,0))</f>
        <v>1.1611201678504378E-4</v>
      </c>
    </row>
    <row r="1147" spans="1:11" x14ac:dyDescent="0.3">
      <c r="A1147" s="2">
        <v>2023</v>
      </c>
      <c r="B1147" s="2">
        <v>605</v>
      </c>
      <c r="C1147" s="2" t="s">
        <v>1498</v>
      </c>
      <c r="D1147" t="s">
        <v>1259</v>
      </c>
      <c r="E1147" s="2" t="s">
        <v>179</v>
      </c>
      <c r="F1147" s="2" t="s">
        <v>179</v>
      </c>
      <c r="G1147" s="3">
        <f ca="1">IFERROR(INDIRECT("Desembarque_corregido_peso_vivo!k"&amp;MATCH(C1147,Desembarque_corregido_peso_vivo!C:C,0)),0)</f>
        <v>0</v>
      </c>
      <c r="H1147" s="3">
        <f ca="1">IFERROR(INDIRECT("importaciones!ab"&amp;MATCH(C1147,Importaciones!Y:Y,0)),0)</f>
        <v>64518.045909360029</v>
      </c>
      <c r="I1147" s="3">
        <f ca="1">IFERROR(INDIRECT("exportaciones!ab"&amp;MATCH(C1147,Exportaciones!Y:Y,0)),0)</f>
        <v>0</v>
      </c>
      <c r="J1147" s="3">
        <f t="shared" ca="1" si="17"/>
        <v>64518.045909360029</v>
      </c>
      <c r="K1147" s="21">
        <f ca="1">(J1147*1000)/INDIRECT("poblacion!b"&amp;MATCH(A1147,Poblacion!A:A,0))</f>
        <v>3.2322230692911535</v>
      </c>
    </row>
    <row r="1148" spans="1:11" x14ac:dyDescent="0.3">
      <c r="A1148" s="2">
        <v>2023</v>
      </c>
      <c r="B1148" s="2">
        <v>700</v>
      </c>
      <c r="C1148" s="2" t="s">
        <v>1499</v>
      </c>
      <c r="D1148" t="s">
        <v>1293</v>
      </c>
      <c r="E1148" s="2" t="s">
        <v>1372</v>
      </c>
      <c r="F1148" s="2" t="s">
        <v>1372</v>
      </c>
      <c r="G1148" s="3">
        <f ca="1">IFERROR(INDIRECT("Desembarque_corregido_peso_vivo!k"&amp;MATCH(C1148,Desembarque_corregido_peso_vivo!C:C,0)),0)</f>
        <v>0</v>
      </c>
      <c r="H1148" s="3">
        <f ca="1">IFERROR(INDIRECT("importaciones!ab"&amp;MATCH(C1148,Importaciones!Y:Y,0)),0)</f>
        <v>3337.8198000000007</v>
      </c>
      <c r="I1148" s="3">
        <f ca="1">IFERROR(INDIRECT("exportaciones!ab"&amp;MATCH(C1148,Exportaciones!Y:Y,0)),0)</f>
        <v>0</v>
      </c>
      <c r="J1148" s="3">
        <f t="shared" ca="1" si="17"/>
        <v>3337.8198000000007</v>
      </c>
      <c r="K1148" s="21">
        <f ca="1">(J1148*1000)/INDIRECT("poblacion!b"&amp;MATCH(A1148,Poblacion!A:A,0))</f>
        <v>0.16721799314649768</v>
      </c>
    </row>
    <row r="1149" spans="1:11" x14ac:dyDescent="0.3">
      <c r="A1149" s="2">
        <v>2023</v>
      </c>
      <c r="B1149" s="2">
        <v>705</v>
      </c>
      <c r="C1149" s="2" t="s">
        <v>1500</v>
      </c>
      <c r="D1149" t="s">
        <v>1289</v>
      </c>
      <c r="E1149" s="2" t="s">
        <v>1372</v>
      </c>
      <c r="F1149" s="2" t="s">
        <v>1372</v>
      </c>
      <c r="G1149" s="3">
        <f ca="1">IFERROR(INDIRECT("Desembarque_corregido_peso_vivo!k"&amp;MATCH(C1149,Desembarque_corregido_peso_vivo!C:C,0)),0)</f>
        <v>0</v>
      </c>
      <c r="H1149" s="3">
        <f ca="1">IFERROR(INDIRECT("importaciones!ab"&amp;MATCH(C1149,Importaciones!Y:Y,0)),0)</f>
        <v>38.154399999999995</v>
      </c>
      <c r="I1149" s="3">
        <f ca="1">IFERROR(INDIRECT("exportaciones!ab"&amp;MATCH(C1149,Exportaciones!Y:Y,0)),0)</f>
        <v>0</v>
      </c>
      <c r="J1149" s="3">
        <f t="shared" ca="1" si="17"/>
        <v>38.154399999999995</v>
      </c>
      <c r="K1149" s="21">
        <f ca="1">(J1149*1000)/INDIRECT("poblacion!b"&amp;MATCH(A1149,Poblacion!A:A,0))</f>
        <v>1.9114579515972457E-3</v>
      </c>
    </row>
    <row r="1150" spans="1:11" x14ac:dyDescent="0.3">
      <c r="A1150" s="2">
        <v>2023</v>
      </c>
      <c r="B1150" s="2">
        <v>725</v>
      </c>
      <c r="C1150" s="2" t="s">
        <v>1501</v>
      </c>
      <c r="D1150" t="s">
        <v>1279</v>
      </c>
      <c r="E1150" s="2" t="s">
        <v>1372</v>
      </c>
      <c r="F1150" s="2" t="s">
        <v>1372</v>
      </c>
      <c r="G1150" s="3">
        <f ca="1">IFERROR(INDIRECT("Desembarque_corregido_peso_vivo!k"&amp;MATCH(C1150,Desembarque_corregido_peso_vivo!C:C,0)),0)</f>
        <v>0</v>
      </c>
      <c r="H1150" s="3">
        <f ca="1">IFERROR(INDIRECT("importaciones!ab"&amp;MATCH(C1150,Importaciones!Y:Y,0)),0)</f>
        <v>37.142700000000005</v>
      </c>
      <c r="I1150" s="3">
        <f ca="1">IFERROR(INDIRECT("exportaciones!ab"&amp;MATCH(C1150,Exportaciones!Y:Y,0)),0)</f>
        <v>0</v>
      </c>
      <c r="J1150" s="3">
        <f t="shared" ca="1" si="17"/>
        <v>37.142700000000005</v>
      </c>
      <c r="K1150" s="21">
        <f ca="1">(J1150*1000)/INDIRECT("poblacion!b"&amp;MATCH(A1150,Poblacion!A:A,0))</f>
        <v>1.8607738362755289E-3</v>
      </c>
    </row>
    <row r="1151" spans="1:11" x14ac:dyDescent="0.3">
      <c r="A1151" s="2">
        <v>2023</v>
      </c>
      <c r="B1151" s="2">
        <v>773</v>
      </c>
      <c r="C1151" s="2" t="s">
        <v>1502</v>
      </c>
      <c r="D1151" t="s">
        <v>1274</v>
      </c>
      <c r="E1151" s="2" t="s">
        <v>5</v>
      </c>
      <c r="F1151" s="2" t="s">
        <v>5</v>
      </c>
      <c r="G1151" s="3">
        <f ca="1">IFERROR(INDIRECT("Desembarque_corregido_peso_vivo!k"&amp;MATCH(C1151,Desembarque_corregido_peso_vivo!C:C,0)),0)</f>
        <v>0</v>
      </c>
      <c r="H1151" s="3">
        <f ca="1">IFERROR(INDIRECT("importaciones!ab"&amp;MATCH(C1151,Importaciones!Y:Y,0)),0)</f>
        <v>2342.693491</v>
      </c>
      <c r="I1151" s="3">
        <f ca="1">IFERROR(INDIRECT("exportaciones!ab"&amp;MATCH(C1151,Exportaciones!Y:Y,0)),0)</f>
        <v>0</v>
      </c>
      <c r="J1151" s="3">
        <f t="shared" ca="1" si="17"/>
        <v>2342.693491</v>
      </c>
      <c r="K1151" s="21">
        <f ca="1">(J1151*1000)/INDIRECT("poblacion!b"&amp;MATCH(A1151,Poblacion!A:A,0))</f>
        <v>0.11736418608409675</v>
      </c>
    </row>
    <row r="1152" spans="1:11" x14ac:dyDescent="0.3">
      <c r="A1152" s="2">
        <v>2023</v>
      </c>
      <c r="B1152" s="2">
        <v>952</v>
      </c>
      <c r="C1152" s="2" t="s">
        <v>1503</v>
      </c>
      <c r="D1152" t="s">
        <v>1276</v>
      </c>
      <c r="E1152" s="2" t="s">
        <v>1372</v>
      </c>
      <c r="F1152" s="2" t="s">
        <v>1372</v>
      </c>
      <c r="G1152" s="3">
        <f ca="1">IFERROR(INDIRECT("Desembarque_corregido_peso_vivo!k"&amp;MATCH(C1152,Desembarque_corregido_peso_vivo!C:C,0)),0)</f>
        <v>0</v>
      </c>
      <c r="H1152" s="3">
        <f ca="1">IFERROR(INDIRECT("importaciones!ab"&amp;MATCH(C1152,Importaciones!Y:Y,0)),0)</f>
        <v>1448.6604989999998</v>
      </c>
      <c r="I1152" s="3">
        <f ca="1">IFERROR(INDIRECT("exportaciones!ab"&amp;MATCH(C1152,Exportaciones!Y:Y,0)),0)</f>
        <v>0</v>
      </c>
      <c r="J1152" s="3">
        <f t="shared" ca="1" si="17"/>
        <v>1448.6604989999998</v>
      </c>
      <c r="K1152" s="21">
        <f ca="1">(J1152*1000)/INDIRECT("poblacion!b"&amp;MATCH(A1152,Poblacion!A:A,0))</f>
        <v>7.2574948891304378E-2</v>
      </c>
    </row>
    <row r="1153" spans="1:11" x14ac:dyDescent="0.3">
      <c r="A1153" s="2">
        <v>2023</v>
      </c>
      <c r="B1153" s="2">
        <v>20213</v>
      </c>
      <c r="C1153" s="2" t="s">
        <v>1504</v>
      </c>
      <c r="D1153" t="s">
        <v>1621</v>
      </c>
      <c r="E1153" s="2" t="s">
        <v>1372</v>
      </c>
      <c r="F1153" s="2" t="s">
        <v>1372</v>
      </c>
      <c r="G1153" s="3">
        <f ca="1">IFERROR(INDIRECT("Desembarque_corregido_peso_vivo!k"&amp;MATCH(C1153,Desembarque_corregido_peso_vivo!C:C,0)),0)</f>
        <v>0</v>
      </c>
      <c r="H1153" s="3">
        <f ca="1">IFERROR(INDIRECT("importaciones!ab"&amp;MATCH(C1153,Importaciones!Y:Y,0)),0)</f>
        <v>26.465752600000002</v>
      </c>
      <c r="I1153" s="3">
        <f ca="1">IFERROR(INDIRECT("exportaciones!ab"&amp;MATCH(C1153,Exportaciones!Y:Y,0)),0)</f>
        <v>0</v>
      </c>
      <c r="J1153" s="3">
        <f t="shared" ca="1" si="17"/>
        <v>26.465752600000002</v>
      </c>
      <c r="K1153" s="21">
        <f ca="1">(J1153*1000)/INDIRECT("poblacion!b"&amp;MATCH(A1153,Poblacion!A:A,0))</f>
        <v>1.3258804555248017E-3</v>
      </c>
    </row>
    <row r="1154" spans="1:11" x14ac:dyDescent="0.3">
      <c r="A1154" s="2">
        <v>2023</v>
      </c>
      <c r="B1154" s="2">
        <v>20231</v>
      </c>
      <c r="C1154" s="2" t="s">
        <v>1505</v>
      </c>
      <c r="D1154" t="s">
        <v>1635</v>
      </c>
      <c r="E1154" s="2" t="s">
        <v>1372</v>
      </c>
      <c r="F1154" s="2" t="s">
        <v>1372</v>
      </c>
      <c r="G1154" s="3">
        <f ca="1">IFERROR(INDIRECT("Desembarque_corregido_peso_vivo!k"&amp;MATCH(C1154,Desembarque_corregido_peso_vivo!C:C,0)),0)</f>
        <v>0</v>
      </c>
      <c r="H1154" s="3">
        <f ca="1">IFERROR(INDIRECT("importaciones!ab"&amp;MATCH(C1154,Importaciones!Y:Y,0)),0)</f>
        <v>1736.3203643999998</v>
      </c>
      <c r="I1154" s="3">
        <f ca="1">IFERROR(INDIRECT("exportaciones!ab"&amp;MATCH(C1154,Exportaciones!Y:Y,0)),0)</f>
        <v>0</v>
      </c>
      <c r="J1154" s="3">
        <f t="shared" ref="J1154:J1174" ca="1" si="18">G1154+H1154-I1154</f>
        <v>1736.3203643999998</v>
      </c>
      <c r="K1154" s="21">
        <f ca="1">(J1154*1000)/INDIRECT("poblacion!b"&amp;MATCH(A1154,Poblacion!A:A,0))</f>
        <v>8.6986123934660417E-2</v>
      </c>
    </row>
    <row r="1155" spans="1:11" x14ac:dyDescent="0.3">
      <c r="A1155" s="2">
        <v>2023</v>
      </c>
      <c r="B1155" s="2">
        <v>20287</v>
      </c>
      <c r="C1155" s="2" t="s">
        <v>1506</v>
      </c>
      <c r="D1155" t="s">
        <v>1294</v>
      </c>
      <c r="E1155" s="2" t="s">
        <v>1372</v>
      </c>
      <c r="F1155" s="2" t="s">
        <v>1372</v>
      </c>
      <c r="G1155" s="3">
        <f ca="1">IFERROR(INDIRECT("Desembarque_corregido_peso_vivo!k"&amp;MATCH(C1155,Desembarque_corregido_peso_vivo!C:C,0)),0)</f>
        <v>0</v>
      </c>
      <c r="H1155" s="3">
        <f ca="1">IFERROR(INDIRECT("importaciones!ab"&amp;MATCH(C1155,Importaciones!Y:Y,0)),0)</f>
        <v>342.64321280000007</v>
      </c>
      <c r="I1155" s="3">
        <f ca="1">IFERROR(INDIRECT("exportaciones!ab"&amp;MATCH(C1155,Exportaciones!Y:Y,0)),0)</f>
        <v>342.64321280000007</v>
      </c>
      <c r="J1155" s="3">
        <f t="shared" ca="1" si="18"/>
        <v>0</v>
      </c>
      <c r="K1155" s="21">
        <f ca="1">(J1155*1000)/INDIRECT("poblacion!b"&amp;MATCH(A1155,Poblacion!A:A,0))</f>
        <v>0</v>
      </c>
    </row>
    <row r="1156" spans="1:11" x14ac:dyDescent="0.3">
      <c r="A1156" s="2">
        <v>2023</v>
      </c>
      <c r="B1156" s="2">
        <v>202527</v>
      </c>
      <c r="C1156" s="2" t="s">
        <v>1507</v>
      </c>
      <c r="D1156" t="s">
        <v>1641</v>
      </c>
      <c r="E1156" s="2" t="s">
        <v>1372</v>
      </c>
      <c r="F1156" s="2" t="s">
        <v>1372</v>
      </c>
      <c r="G1156" s="3">
        <f ca="1">IFERROR(INDIRECT("Desembarque_corregido_peso_vivo!k"&amp;MATCH(C1156,Desembarque_corregido_peso_vivo!C:C,0)),0)</f>
        <v>0</v>
      </c>
      <c r="H1156" s="3">
        <f ca="1">IFERROR(INDIRECT("importaciones!ab"&amp;MATCH(C1156,Importaciones!Y:Y,0)),0)</f>
        <v>808.56720994285718</v>
      </c>
      <c r="I1156" s="3">
        <f ca="1">IFERROR(INDIRECT("exportaciones!ab"&amp;MATCH(C1156,Exportaciones!Y:Y,0)),0)</f>
        <v>17.948253771428575</v>
      </c>
      <c r="J1156" s="3">
        <f t="shared" ca="1" si="18"/>
        <v>790.61895617142864</v>
      </c>
      <c r="K1156" s="21">
        <f ca="1">(J1156*1000)/INDIRECT("poblacion!b"&amp;MATCH(A1156,Poblacion!A:A,0))</f>
        <v>3.9608404023058728E-2</v>
      </c>
    </row>
    <row r="1157" spans="1:11" x14ac:dyDescent="0.3">
      <c r="A1157" s="2">
        <v>2023</v>
      </c>
      <c r="B1157" s="2">
        <v>202529</v>
      </c>
      <c r="C1157" s="2" t="s">
        <v>1508</v>
      </c>
      <c r="D1157" t="s">
        <v>1636</v>
      </c>
      <c r="E1157" s="2" t="s">
        <v>156</v>
      </c>
      <c r="F1157" s="2" t="s">
        <v>156</v>
      </c>
      <c r="G1157" s="3">
        <f ca="1">IFERROR(INDIRECT("Desembarque_corregido_peso_vivo!k"&amp;MATCH(C1157,Desembarque_corregido_peso_vivo!C:C,0)),0)</f>
        <v>0</v>
      </c>
      <c r="H1157" s="3">
        <f ca="1">IFERROR(INDIRECT("importaciones!ab"&amp;MATCH(C1157,Importaciones!Y:Y,0)),0)</f>
        <v>1003.2213379999999</v>
      </c>
      <c r="I1157" s="3">
        <f ca="1">IFERROR(INDIRECT("exportaciones!ab"&amp;MATCH(C1157,Exportaciones!Y:Y,0)),0)</f>
        <v>71.831642400000007</v>
      </c>
      <c r="J1157" s="3">
        <f t="shared" ca="1" si="18"/>
        <v>931.38969559999998</v>
      </c>
      <c r="K1157" s="21">
        <f ca="1">(J1157*1000)/INDIRECT("poblacion!b"&amp;MATCH(A1157,Poblacion!A:A,0))</f>
        <v>4.6660732174804438E-2</v>
      </c>
    </row>
    <row r="1158" spans="1:11" x14ac:dyDescent="0.3">
      <c r="A1158" s="2">
        <v>2023</v>
      </c>
      <c r="B1158" s="2">
        <v>202530</v>
      </c>
      <c r="C1158" s="2" t="s">
        <v>1509</v>
      </c>
      <c r="D1158" t="s">
        <v>1638</v>
      </c>
      <c r="E1158" s="2" t="s">
        <v>1372</v>
      </c>
      <c r="F1158" s="2" t="s">
        <v>1372</v>
      </c>
      <c r="G1158" s="3">
        <f ca="1">IFERROR(INDIRECT("Desembarque_corregido_peso_vivo!k"&amp;MATCH(C1158,Desembarque_corregido_peso_vivo!C:C,0)),0)</f>
        <v>0</v>
      </c>
      <c r="H1158" s="3">
        <f ca="1">IFERROR(INDIRECT("importaciones!ab"&amp;MATCH(C1158,Importaciones!Y:Y,0)),0)</f>
        <v>1603.2276992079999</v>
      </c>
      <c r="I1158" s="3">
        <f ca="1">IFERROR(INDIRECT("exportaciones!ab"&amp;MATCH(C1158,Exportaciones!Y:Y,0)),0)</f>
        <v>0</v>
      </c>
      <c r="J1158" s="3">
        <f t="shared" ca="1" si="18"/>
        <v>1603.2276992079999</v>
      </c>
      <c r="K1158" s="21">
        <f ca="1">(J1158*1000)/INDIRECT("poblacion!b"&amp;MATCH(A1158,Poblacion!A:A,0))</f>
        <v>8.0318451708638827E-2</v>
      </c>
    </row>
    <row r="1159" spans="1:11" x14ac:dyDescent="0.3">
      <c r="A1159" s="5">
        <v>2023</v>
      </c>
      <c r="B1159" s="2">
        <v>202531</v>
      </c>
      <c r="C1159" s="2" t="s">
        <v>1510</v>
      </c>
      <c r="D1159" t="s">
        <v>1626</v>
      </c>
      <c r="E1159" s="2" t="s">
        <v>179</v>
      </c>
      <c r="F1159" s="2" t="s">
        <v>179</v>
      </c>
      <c r="G1159" s="3">
        <f ca="1">IFERROR(INDIRECT("Desembarque_corregido_peso_vivo!k"&amp;MATCH(C1159,Desembarque_corregido_peso_vivo!C:C,0)),0)</f>
        <v>0</v>
      </c>
      <c r="H1159" s="3">
        <f ca="1">IFERROR(INDIRECT("importaciones!ab"&amp;MATCH(C1159,Importaciones!Y:Y,0)),0)</f>
        <v>2.2305000000000001</v>
      </c>
      <c r="I1159" s="3">
        <f ca="1">IFERROR(INDIRECT("exportaciones!ab"&amp;MATCH(C1159,Exportaciones!Y:Y,0)),0)</f>
        <v>2.145</v>
      </c>
      <c r="J1159" s="3">
        <f t="shared" ca="1" si="18"/>
        <v>8.5500000000000131E-2</v>
      </c>
      <c r="K1159" s="21">
        <f ca="1">(J1159*1000)/INDIRECT("poblacion!b"&amp;MATCH(A1159,Poblacion!A:A,0))</f>
        <v>4.2833763566342224E-6</v>
      </c>
    </row>
    <row r="1160" spans="1:11" x14ac:dyDescent="0.3">
      <c r="A1160" s="2">
        <v>2024</v>
      </c>
      <c r="B1160" s="2">
        <v>206</v>
      </c>
      <c r="C1160" s="2" t="s">
        <v>1511</v>
      </c>
      <c r="D1160" t="s">
        <v>1053</v>
      </c>
      <c r="E1160" s="2" t="s">
        <v>1372</v>
      </c>
      <c r="F1160" s="2" t="s">
        <v>1372</v>
      </c>
      <c r="G1160" s="3">
        <f ca="1">IFERROR(INDIRECT("Desembarque_corregido_peso_vivo!k"&amp;MATCH(C1160,Desembarque_corregido_peso_vivo!C:C,0)),0)</f>
        <v>0</v>
      </c>
      <c r="H1160" s="3">
        <f ca="1">IFERROR(INDIRECT("importaciones!ab"&amp;MATCH(C1160,Importaciones!Y:Y,0)),0)</f>
        <v>3.1080000000000001</v>
      </c>
      <c r="I1160" s="3">
        <f ca="1">IFERROR(INDIRECT("exportaciones!ab"&amp;MATCH(C1160,Exportaciones!Y:Y,0)),0)</f>
        <v>0</v>
      </c>
      <c r="J1160" s="3">
        <f t="shared" ca="1" si="18"/>
        <v>3.1080000000000001</v>
      </c>
      <c r="K1160" s="21">
        <f ca="1">(J1160*1000)/INDIRECT("poblacion!b"&amp;MATCH(A1160,Poblacion!A:A,0))</f>
        <v>1.5473173683835568E-4</v>
      </c>
    </row>
    <row r="1161" spans="1:11" x14ac:dyDescent="0.3">
      <c r="A1161" s="2">
        <v>2024</v>
      </c>
      <c r="B1161" s="2">
        <v>605</v>
      </c>
      <c r="C1161" s="2" t="s">
        <v>1512</v>
      </c>
      <c r="D1161" t="s">
        <v>1259</v>
      </c>
      <c r="E1161" s="2" t="s">
        <v>179</v>
      </c>
      <c r="F1161" s="2" t="s">
        <v>179</v>
      </c>
      <c r="G1161" s="3">
        <f ca="1">IFERROR(INDIRECT("Desembarque_corregido_peso_vivo!k"&amp;MATCH(C1161,Desembarque_corregido_peso_vivo!C:C,0)),0)</f>
        <v>0</v>
      </c>
      <c r="H1161" s="3">
        <f ca="1">IFERROR(INDIRECT("importaciones!ab"&amp;MATCH(C1161,Importaciones!Y:Y,0)),0)</f>
        <v>76118.465626799996</v>
      </c>
      <c r="I1161" s="3">
        <f ca="1">IFERROR(INDIRECT("exportaciones!ab"&amp;MATCH(C1161,Exportaciones!Y:Y,0)),0)</f>
        <v>0</v>
      </c>
      <c r="J1161" s="3">
        <f t="shared" ca="1" si="18"/>
        <v>76118.465626799996</v>
      </c>
      <c r="K1161" s="21">
        <f ca="1">(J1161*1000)/INDIRECT("poblacion!b"&amp;MATCH(A1161,Poblacion!A:A,0))</f>
        <v>3.7895567541523292</v>
      </c>
    </row>
    <row r="1162" spans="1:11" x14ac:dyDescent="0.3">
      <c r="A1162" s="2">
        <v>2024</v>
      </c>
      <c r="B1162" s="2">
        <v>700</v>
      </c>
      <c r="C1162" s="2" t="s">
        <v>1513</v>
      </c>
      <c r="D1162" t="s">
        <v>1293</v>
      </c>
      <c r="E1162" s="2" t="s">
        <v>1372</v>
      </c>
      <c r="F1162" s="2" t="s">
        <v>1372</v>
      </c>
      <c r="G1162" s="3">
        <f ca="1">IFERROR(INDIRECT("Desembarque_corregido_peso_vivo!k"&amp;MATCH(C1162,Desembarque_corregido_peso_vivo!C:C,0)),0)</f>
        <v>0</v>
      </c>
      <c r="H1162" s="3">
        <f ca="1">IFERROR(INDIRECT("importaciones!ab"&amp;MATCH(C1162,Importaciones!Y:Y,0)),0)</f>
        <v>3173.8896</v>
      </c>
      <c r="I1162" s="3">
        <f ca="1">IFERROR(INDIRECT("exportaciones!ab"&amp;MATCH(C1162,Exportaciones!Y:Y,0)),0)</f>
        <v>0</v>
      </c>
      <c r="J1162" s="3">
        <f t="shared" ca="1" si="18"/>
        <v>3173.8896</v>
      </c>
      <c r="K1162" s="21">
        <f ca="1">(J1162*1000)/INDIRECT("poblacion!b"&amp;MATCH(A1162,Poblacion!A:A,0))</f>
        <v>0.1580120496593288</v>
      </c>
    </row>
    <row r="1163" spans="1:11" x14ac:dyDescent="0.3">
      <c r="A1163" s="2">
        <v>2024</v>
      </c>
      <c r="B1163" s="2">
        <v>705</v>
      </c>
      <c r="C1163" s="2" t="s">
        <v>1514</v>
      </c>
      <c r="D1163" t="s">
        <v>1289</v>
      </c>
      <c r="E1163" s="2" t="s">
        <v>1372</v>
      </c>
      <c r="F1163" s="2" t="s">
        <v>1372</v>
      </c>
      <c r="G1163" s="3">
        <f ca="1">IFERROR(INDIRECT("Desembarque_corregido_peso_vivo!k"&amp;MATCH(C1163,Desembarque_corregido_peso_vivo!C:C,0)),0)</f>
        <v>0</v>
      </c>
      <c r="H1163" s="3">
        <f ca="1">IFERROR(INDIRECT("importaciones!ab"&amp;MATCH(C1163,Importaciones!Y:Y,0)),0)</f>
        <v>43.431100000000001</v>
      </c>
      <c r="I1163" s="3">
        <f ca="1">IFERROR(INDIRECT("exportaciones!ab"&amp;MATCH(C1163,Exportaciones!Y:Y,0)),0)</f>
        <v>0</v>
      </c>
      <c r="J1163" s="3">
        <f t="shared" ca="1" si="18"/>
        <v>43.431100000000001</v>
      </c>
      <c r="K1163" s="21">
        <f ca="1">(J1163*1000)/INDIRECT("poblacion!b"&amp;MATCH(A1163,Poblacion!A:A,0))</f>
        <v>2.1622167103604595E-3</v>
      </c>
    </row>
    <row r="1164" spans="1:11" x14ac:dyDescent="0.3">
      <c r="A1164" s="2">
        <v>2024</v>
      </c>
      <c r="B1164" s="2">
        <v>725</v>
      </c>
      <c r="C1164" s="2" t="s">
        <v>1515</v>
      </c>
      <c r="D1164" t="s">
        <v>1279</v>
      </c>
      <c r="E1164" s="2" t="s">
        <v>1372</v>
      </c>
      <c r="F1164" s="2" t="s">
        <v>1372</v>
      </c>
      <c r="G1164" s="3">
        <f ca="1">IFERROR(INDIRECT("Desembarque_corregido_peso_vivo!k"&amp;MATCH(C1164,Desembarque_corregido_peso_vivo!C:C,0)),0)</f>
        <v>0</v>
      </c>
      <c r="H1164" s="3">
        <f ca="1">IFERROR(INDIRECT("importaciones!ab"&amp;MATCH(C1164,Importaciones!Y:Y,0)),0)</f>
        <v>19.32</v>
      </c>
      <c r="I1164" s="3">
        <f ca="1">IFERROR(INDIRECT("exportaciones!ab"&amp;MATCH(C1164,Exportaciones!Y:Y,0)),0)</f>
        <v>0</v>
      </c>
      <c r="J1164" s="3">
        <f t="shared" ca="1" si="18"/>
        <v>19.32</v>
      </c>
      <c r="K1164" s="21">
        <f ca="1">(J1164*1000)/INDIRECT("poblacion!b"&amp;MATCH(A1164,Poblacion!A:A,0))</f>
        <v>9.6184593169788661E-4</v>
      </c>
    </row>
    <row r="1165" spans="1:11" x14ac:dyDescent="0.3">
      <c r="A1165" s="2">
        <v>2024</v>
      </c>
      <c r="B1165" s="2">
        <v>773</v>
      </c>
      <c r="C1165" s="2" t="s">
        <v>1516</v>
      </c>
      <c r="D1165" t="s">
        <v>1274</v>
      </c>
      <c r="E1165" s="2" t="s">
        <v>5</v>
      </c>
      <c r="F1165" s="2" t="s">
        <v>5</v>
      </c>
      <c r="G1165" s="3">
        <f ca="1">IFERROR(INDIRECT("Desembarque_corregido_peso_vivo!k"&amp;MATCH(C1165,Desembarque_corregido_peso_vivo!C:C,0)),0)</f>
        <v>0</v>
      </c>
      <c r="H1165" s="3">
        <f ca="1">IFERROR(INDIRECT("importaciones!ab"&amp;MATCH(C1165,Importaciones!Y:Y,0)),0)</f>
        <v>2562.1369239999999</v>
      </c>
      <c r="I1165" s="3">
        <f ca="1">IFERROR(INDIRECT("exportaciones!ab"&amp;MATCH(C1165,Exportaciones!Y:Y,0)),0)</f>
        <v>0</v>
      </c>
      <c r="J1165" s="3">
        <f t="shared" ca="1" si="18"/>
        <v>2562.1369239999999</v>
      </c>
      <c r="K1165" s="21">
        <f ca="1">(J1165*1000)/INDIRECT("poblacion!b"&amp;MATCH(A1165,Poblacion!A:A,0))</f>
        <v>0.12755595118024521</v>
      </c>
    </row>
    <row r="1166" spans="1:11" x14ac:dyDescent="0.3">
      <c r="A1166" s="2">
        <v>2024</v>
      </c>
      <c r="B1166" s="2">
        <v>952</v>
      </c>
      <c r="C1166" s="2" t="s">
        <v>1517</v>
      </c>
      <c r="D1166" t="s">
        <v>1276</v>
      </c>
      <c r="E1166" s="2" t="s">
        <v>1372</v>
      </c>
      <c r="F1166" s="2" t="s">
        <v>1372</v>
      </c>
      <c r="G1166" s="3">
        <f ca="1">IFERROR(INDIRECT("Desembarque_corregido_peso_vivo!k"&amp;MATCH(C1166,Desembarque_corregido_peso_vivo!C:C,0)),0)</f>
        <v>0</v>
      </c>
      <c r="H1166" s="3">
        <f ca="1">IFERROR(INDIRECT("importaciones!ab"&amp;MATCH(C1166,Importaciones!Y:Y,0)),0)</f>
        <v>1432.1933460000002</v>
      </c>
      <c r="I1166" s="3">
        <f ca="1">IFERROR(INDIRECT("exportaciones!ab"&amp;MATCH(C1166,Exportaciones!Y:Y,0)),0)</f>
        <v>0</v>
      </c>
      <c r="J1166" s="3">
        <f t="shared" ca="1" si="18"/>
        <v>1432.1933460000002</v>
      </c>
      <c r="K1166" s="21">
        <f ca="1">(J1166*1000)/INDIRECT("poblacion!b"&amp;MATCH(A1166,Poblacion!A:A,0))</f>
        <v>7.1301725841350097E-2</v>
      </c>
    </row>
    <row r="1167" spans="1:11" x14ac:dyDescent="0.3">
      <c r="A1167" s="2">
        <v>2024</v>
      </c>
      <c r="B1167" s="2">
        <v>20213</v>
      </c>
      <c r="C1167" s="2" t="s">
        <v>1518</v>
      </c>
      <c r="D1167" t="s">
        <v>1621</v>
      </c>
      <c r="E1167" s="2" t="s">
        <v>1372</v>
      </c>
      <c r="F1167" s="2" t="s">
        <v>1372</v>
      </c>
      <c r="G1167" s="3">
        <f ca="1">IFERROR(INDIRECT("Desembarque_corregido_peso_vivo!k"&amp;MATCH(C1167,Desembarque_corregido_peso_vivo!C:C,0)),0)</f>
        <v>0</v>
      </c>
      <c r="H1167" s="3">
        <f ca="1">IFERROR(INDIRECT("importaciones!ab"&amp;MATCH(C1167,Importaciones!Y:Y,0)),0)</f>
        <v>26.207994032000002</v>
      </c>
      <c r="I1167" s="3">
        <f ca="1">IFERROR(INDIRECT("exportaciones!ab"&amp;MATCH(C1167,Exportaciones!Y:Y,0)),0)</f>
        <v>0</v>
      </c>
      <c r="J1167" s="3">
        <f t="shared" ca="1" si="18"/>
        <v>26.207994032000002</v>
      </c>
      <c r="K1167" s="21">
        <f ca="1">(J1167*1000)/INDIRECT("poblacion!b"&amp;MATCH(A1167,Poblacion!A:A,0))</f>
        <v>1.3047646189255535E-3</v>
      </c>
    </row>
    <row r="1168" spans="1:11" x14ac:dyDescent="0.3">
      <c r="A1168" s="2">
        <v>2024</v>
      </c>
      <c r="B1168" s="2">
        <v>20231</v>
      </c>
      <c r="C1168" s="2" t="s">
        <v>1519</v>
      </c>
      <c r="D1168" t="s">
        <v>1635</v>
      </c>
      <c r="E1168" s="2" t="s">
        <v>1372</v>
      </c>
      <c r="F1168" s="2" t="s">
        <v>1372</v>
      </c>
      <c r="G1168" s="3">
        <f ca="1">IFERROR(INDIRECT("Desembarque_corregido_peso_vivo!k"&amp;MATCH(C1168,Desembarque_corregido_peso_vivo!C:C,0)),0)</f>
        <v>0</v>
      </c>
      <c r="H1168" s="3">
        <f ca="1">IFERROR(INDIRECT("importaciones!ab"&amp;MATCH(C1168,Importaciones!Y:Y,0)),0)</f>
        <v>2192.5544020000002</v>
      </c>
      <c r="I1168" s="3">
        <f ca="1">IFERROR(INDIRECT("exportaciones!ab"&amp;MATCH(C1168,Exportaciones!Y:Y,0)),0)</f>
        <v>0</v>
      </c>
      <c r="J1168" s="3">
        <f t="shared" ca="1" si="18"/>
        <v>2192.5544020000002</v>
      </c>
      <c r="K1168" s="21">
        <f ca="1">(J1168*1000)/INDIRECT("poblacion!b"&amp;MATCH(A1168,Poblacion!A:A,0))</f>
        <v>0.10915629045496857</v>
      </c>
    </row>
    <row r="1169" spans="1:11" x14ac:dyDescent="0.3">
      <c r="A1169" s="2">
        <v>2024</v>
      </c>
      <c r="B1169" s="2">
        <v>20287</v>
      </c>
      <c r="C1169" s="2" t="s">
        <v>1520</v>
      </c>
      <c r="D1169" t="s">
        <v>1294</v>
      </c>
      <c r="E1169" s="2" t="s">
        <v>1372</v>
      </c>
      <c r="F1169" s="2" t="s">
        <v>1372</v>
      </c>
      <c r="G1169" s="3">
        <f ca="1">IFERROR(INDIRECT("Desembarque_corregido_peso_vivo!k"&amp;MATCH(C1169,Desembarque_corregido_peso_vivo!C:C,0)),0)</f>
        <v>0</v>
      </c>
      <c r="H1169" s="3">
        <f ca="1">IFERROR(INDIRECT("importaciones!ab"&amp;MATCH(C1169,Importaciones!Y:Y,0)),0)</f>
        <v>1723.00131072</v>
      </c>
      <c r="I1169" s="3">
        <f ca="1">IFERROR(INDIRECT("exportaciones!ab"&amp;MATCH(C1169,Exportaciones!Y:Y,0)),0)</f>
        <v>800.71018240000012</v>
      </c>
      <c r="J1169" s="3">
        <f t="shared" ca="1" si="18"/>
        <v>922.29112831999987</v>
      </c>
      <c r="K1169" s="21">
        <f ca="1">(J1169*1000)/INDIRECT("poblacion!b"&amp;MATCH(A1169,Poblacion!A:A,0))</f>
        <v>4.5916251015302556E-2</v>
      </c>
    </row>
    <row r="1170" spans="1:11" x14ac:dyDescent="0.3">
      <c r="A1170" s="2">
        <v>2024</v>
      </c>
      <c r="B1170" s="2">
        <v>202527</v>
      </c>
      <c r="C1170" s="2" t="s">
        <v>1521</v>
      </c>
      <c r="D1170" t="s">
        <v>1641</v>
      </c>
      <c r="E1170" s="2" t="s">
        <v>1372</v>
      </c>
      <c r="F1170" s="2" t="s">
        <v>1372</v>
      </c>
      <c r="G1170" s="3">
        <f ca="1">IFERROR(INDIRECT("Desembarque_corregido_peso_vivo!k"&amp;MATCH(C1170,Desembarque_corregido_peso_vivo!C:C,0)),0)</f>
        <v>0</v>
      </c>
      <c r="H1170" s="3">
        <f ca="1">IFERROR(INDIRECT("importaciones!ab"&amp;MATCH(C1170,Importaciones!Y:Y,0)),0)</f>
        <v>1155.7832146285716</v>
      </c>
      <c r="I1170" s="3">
        <f ca="1">IFERROR(INDIRECT("exportaciones!ab"&amp;MATCH(C1170,Exportaciones!Y:Y,0)),0)</f>
        <v>39.644977542857148</v>
      </c>
      <c r="J1170" s="3">
        <f t="shared" ca="1" si="18"/>
        <v>1116.1382370857145</v>
      </c>
      <c r="K1170" s="21">
        <f ca="1">(J1170*1000)/INDIRECT("poblacion!b"&amp;MATCH(A1170,Poblacion!A:A,0))</f>
        <v>5.5566926633195943E-2</v>
      </c>
    </row>
    <row r="1171" spans="1:11" x14ac:dyDescent="0.3">
      <c r="A1171" s="2">
        <v>2024</v>
      </c>
      <c r="B1171" s="2">
        <v>202528</v>
      </c>
      <c r="C1171" s="2" t="s">
        <v>1522</v>
      </c>
      <c r="D1171" t="s">
        <v>1645</v>
      </c>
      <c r="E1171" s="2" t="s">
        <v>1372</v>
      </c>
      <c r="F1171" s="2" t="s">
        <v>1372</v>
      </c>
      <c r="G1171" s="3">
        <f ca="1">IFERROR(INDIRECT("Desembarque_corregido_peso_vivo!k"&amp;MATCH(C1171,Desembarque_corregido_peso_vivo!C:C,0)),0)</f>
        <v>0</v>
      </c>
      <c r="H1171" s="3">
        <f ca="1">IFERROR(INDIRECT("importaciones!ab"&amp;MATCH(C1171,Importaciones!Y:Y,0)),0)</f>
        <v>5.1301999999999988E-3</v>
      </c>
      <c r="I1171" s="3">
        <f ca="1">IFERROR(INDIRECT("exportaciones!ab"&amp;MATCH(C1171,Exportaciones!Y:Y,0)),0)</f>
        <v>0</v>
      </c>
      <c r="J1171" s="3">
        <f t="shared" ca="1" si="18"/>
        <v>5.1301999999999988E-3</v>
      </c>
      <c r="K1171" s="21">
        <f ca="1">(J1171*1000)/INDIRECT("poblacion!b"&amp;MATCH(A1171,Poblacion!A:A,0))</f>
        <v>2.5540693575551224E-7</v>
      </c>
    </row>
    <row r="1172" spans="1:11" x14ac:dyDescent="0.3">
      <c r="A1172" s="2">
        <v>2024</v>
      </c>
      <c r="B1172" s="2">
        <v>202529</v>
      </c>
      <c r="C1172" s="2" t="s">
        <v>1523</v>
      </c>
      <c r="D1172" t="s">
        <v>1636</v>
      </c>
      <c r="E1172" s="2" t="s">
        <v>156</v>
      </c>
      <c r="F1172" s="2" t="s">
        <v>156</v>
      </c>
      <c r="G1172" s="3">
        <f ca="1">IFERROR(INDIRECT("Desembarque_corregido_peso_vivo!k"&amp;MATCH(C1172,Desembarque_corregido_peso_vivo!C:C,0)),0)</f>
        <v>0</v>
      </c>
      <c r="H1172" s="3">
        <f ca="1">IFERROR(INDIRECT("importaciones!ab"&amp;MATCH(C1172,Importaciones!Y:Y,0)),0)</f>
        <v>682.41927929999997</v>
      </c>
      <c r="I1172" s="3">
        <f ca="1">IFERROR(INDIRECT("exportaciones!ab"&amp;MATCH(C1172,Exportaciones!Y:Y,0)),0)</f>
        <v>662.42979760000003</v>
      </c>
      <c r="J1172" s="3">
        <f t="shared" ca="1" si="18"/>
        <v>19.989481699999942</v>
      </c>
      <c r="K1172" s="21">
        <f ca="1">(J1172*1000)/INDIRECT("poblacion!b"&amp;MATCH(A1172,Poblacion!A:A,0))</f>
        <v>9.9517606883510858E-4</v>
      </c>
    </row>
    <row r="1173" spans="1:11" x14ac:dyDescent="0.3">
      <c r="A1173" s="2">
        <v>2024</v>
      </c>
      <c r="B1173" s="2">
        <v>202530</v>
      </c>
      <c r="C1173" s="2" t="s">
        <v>1524</v>
      </c>
      <c r="D1173" t="s">
        <v>1638</v>
      </c>
      <c r="E1173" s="2" t="s">
        <v>1372</v>
      </c>
      <c r="F1173" s="2" t="s">
        <v>1372</v>
      </c>
      <c r="G1173" s="3">
        <f ca="1">IFERROR(INDIRECT("Desembarque_corregido_peso_vivo!k"&amp;MATCH(C1173,Desembarque_corregido_peso_vivo!C:C,0)),0)</f>
        <v>0</v>
      </c>
      <c r="H1173" s="3">
        <f ca="1">IFERROR(INDIRECT("importaciones!ab"&amp;MATCH(C1173,Importaciones!Y:Y,0)),0)</f>
        <v>1409.4635546540005</v>
      </c>
      <c r="I1173" s="3">
        <f ca="1">IFERROR(INDIRECT("exportaciones!ab"&amp;MATCH(C1173,Exportaciones!Y:Y,0)),0)</f>
        <v>0</v>
      </c>
      <c r="J1173" s="3">
        <f t="shared" ca="1" si="18"/>
        <v>1409.4635546540005</v>
      </c>
      <c r="K1173" s="21">
        <f ca="1">(J1173*1000)/INDIRECT("poblacion!b"&amp;MATCH(A1173,Poblacion!A:A,0))</f>
        <v>7.0170123494844319E-2</v>
      </c>
    </row>
    <row r="1174" spans="1:11" x14ac:dyDescent="0.3">
      <c r="A1174" s="5">
        <v>2024</v>
      </c>
      <c r="B1174" s="2">
        <v>202531</v>
      </c>
      <c r="C1174" s="2" t="s">
        <v>1525</v>
      </c>
      <c r="D1174" t="s">
        <v>1626</v>
      </c>
      <c r="E1174" s="2" t="s">
        <v>179</v>
      </c>
      <c r="F1174" s="2" t="s">
        <v>179</v>
      </c>
      <c r="G1174" s="3">
        <f ca="1">IFERROR(INDIRECT("Desembarque_corregido_peso_vivo!k"&amp;MATCH(C1174,Desembarque_corregido_peso_vivo!C:C,0)),0)</f>
        <v>0</v>
      </c>
      <c r="H1174" s="3">
        <f ca="1">IFERROR(INDIRECT("importaciones!ab"&amp;MATCH(C1174,Importaciones!Y:Y,0)),0)</f>
        <v>3.0582451000000002</v>
      </c>
      <c r="I1174" s="3">
        <f ca="1">IFERROR(INDIRECT("exportaciones!ab"&amp;MATCH(C1174,Exportaciones!Y:Y,0)),0)</f>
        <v>0</v>
      </c>
      <c r="J1174" s="3">
        <f t="shared" ca="1" si="18"/>
        <v>3.0582451000000002</v>
      </c>
      <c r="K1174" s="21">
        <f ca="1">(J1174*1000)/INDIRECT("poblacion!b"&amp;MATCH(A1174,Poblacion!A:A,0))</f>
        <v>1.5225468983281554E-4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METADATA</vt:lpstr>
      <vt:lpstr>Desembarque_corregido_peso_vivo</vt:lpstr>
      <vt:lpstr>MP_otro_destino</vt:lpstr>
      <vt:lpstr>Importaciones</vt:lpstr>
      <vt:lpstr>Exportaciones</vt:lpstr>
      <vt:lpstr>Factor_conversión</vt:lpstr>
      <vt:lpstr>Poblacion</vt:lpstr>
      <vt:lpstr>Hoja_Balance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Gonzalo Olivares</dc:creator>
  <cp:lastModifiedBy>Gonzalo Olivares</cp:lastModifiedBy>
  <dcterms:created xsi:type="dcterms:W3CDTF">2025-10-13T13:39:28Z</dcterms:created>
  <dcterms:modified xsi:type="dcterms:W3CDTF">2025-11-04T13:02:12Z</dcterms:modified>
</cp:coreProperties>
</file>